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05" windowWidth="27795" windowHeight="9090" tabRatio="795" activeTab="6"/>
  </bookViews>
  <sheets>
    <sheet name="Доходы ГО Мытищи" sheetId="11" r:id="rId1"/>
    <sheet name="Функциональная" sheetId="9" r:id="rId2"/>
    <sheet name="Субвенции 2022" sheetId="2" r:id="rId3"/>
    <sheet name="Ведомственная" sheetId="3" r:id="rId4"/>
    <sheet name="Целевые" sheetId="5" r:id="rId5"/>
    <sheet name="Источники" sheetId="6" r:id="rId6"/>
    <sheet name="Заимствования 2022" sheetId="12" r:id="rId7"/>
  </sheets>
  <definedNames>
    <definedName name="_xlnm._FilterDatabase" localSheetId="3" hidden="1">Ведомственная!$G$1:$G$1624</definedName>
    <definedName name="_xlnm._FilterDatabase" localSheetId="1" hidden="1">Функциональная!$K$1:$K$1504</definedName>
    <definedName name="OLE_LINK10" localSheetId="0">'Доходы ГО Мытищи'!$B$962</definedName>
    <definedName name="_xlnm.Print_Titles" localSheetId="3">Ведомственная!$4:$5</definedName>
    <definedName name="_xlnm.Print_Titles" localSheetId="0">'Доходы ГО Мытищи'!$6:$6</definedName>
    <definedName name="_xlnm.Print_Titles" localSheetId="5">Источники!$7:$7</definedName>
    <definedName name="_xlnm.Print_Titles" localSheetId="2">'Субвенции 2022'!$3:$6</definedName>
    <definedName name="_xlnm.Print_Titles" localSheetId="1">Функциональная!$3:$5</definedName>
    <definedName name="_xlnm.Print_Titles" localSheetId="4">Целевые!$4:$5</definedName>
  </definedNames>
  <calcPr calcId="145621"/>
</workbook>
</file>

<file path=xl/calcChain.xml><?xml version="1.0" encoding="utf-8"?>
<calcChain xmlns="http://schemas.openxmlformats.org/spreadsheetml/2006/main">
  <c r="E132" i="11" l="1"/>
  <c r="E131" i="11"/>
  <c r="E130" i="11"/>
  <c r="E129" i="11"/>
  <c r="D128" i="11"/>
  <c r="C128" i="11"/>
  <c r="E128" i="11" s="1"/>
  <c r="E127" i="11"/>
  <c r="E126" i="11"/>
  <c r="E125" i="11"/>
  <c r="D124" i="11"/>
  <c r="E124" i="11" s="1"/>
  <c r="C124" i="11"/>
  <c r="E123" i="11"/>
  <c r="E121" i="11"/>
  <c r="E120" i="11"/>
  <c r="E119" i="11"/>
  <c r="E118" i="11"/>
  <c r="E117" i="11"/>
  <c r="E116" i="11"/>
  <c r="E115" i="11"/>
  <c r="D114" i="11"/>
  <c r="E114" i="11" s="1"/>
  <c r="C114" i="11"/>
  <c r="E113" i="11"/>
  <c r="E112" i="11"/>
  <c r="E111" i="11"/>
  <c r="E110" i="11"/>
  <c r="E109" i="11"/>
  <c r="E108" i="11"/>
  <c r="E107" i="11"/>
  <c r="E106" i="11"/>
  <c r="E105" i="11"/>
  <c r="E104" i="11"/>
  <c r="D103" i="11"/>
  <c r="E103" i="11" s="1"/>
  <c r="C103" i="11"/>
  <c r="C101" i="11"/>
  <c r="D99" i="11"/>
  <c r="C99" i="11"/>
  <c r="E98" i="11"/>
  <c r="E97" i="11"/>
  <c r="E96" i="11"/>
  <c r="E95" i="11"/>
  <c r="E94" i="11"/>
  <c r="E93" i="11"/>
  <c r="D93" i="11"/>
  <c r="C93" i="11"/>
  <c r="D91" i="11"/>
  <c r="E91" i="11" s="1"/>
  <c r="C91" i="11"/>
  <c r="E90" i="11"/>
  <c r="E89" i="11"/>
  <c r="E88" i="11"/>
  <c r="E87" i="11"/>
  <c r="E86" i="11"/>
  <c r="E85" i="11"/>
  <c r="E84" i="11"/>
  <c r="E83" i="11"/>
  <c r="E82" i="11"/>
  <c r="E81" i="11"/>
  <c r="E80" i="11"/>
  <c r="E79" i="11"/>
  <c r="D78" i="11"/>
  <c r="E78" i="11" s="1"/>
  <c r="C78" i="11"/>
  <c r="C57" i="11" s="1"/>
  <c r="E77" i="11"/>
  <c r="E76" i="11"/>
  <c r="E75" i="11"/>
  <c r="E74" i="11"/>
  <c r="E73" i="11"/>
  <c r="E72" i="11"/>
  <c r="E71" i="11"/>
  <c r="E70" i="11"/>
  <c r="E69" i="11"/>
  <c r="E68" i="11"/>
  <c r="E67" i="11"/>
  <c r="E66" i="11"/>
  <c r="E65" i="11"/>
  <c r="E64" i="11"/>
  <c r="E63" i="11"/>
  <c r="E62" i="11"/>
  <c r="E61" i="11"/>
  <c r="E60" i="11"/>
  <c r="E59" i="11"/>
  <c r="E58" i="11"/>
  <c r="E56" i="11"/>
  <c r="E55" i="11"/>
  <c r="E54" i="11"/>
  <c r="E53" i="11"/>
  <c r="E52" i="11"/>
  <c r="E51" i="11"/>
  <c r="E50" i="11"/>
  <c r="D49" i="11"/>
  <c r="E49" i="11" s="1"/>
  <c r="C49" i="11"/>
  <c r="E48" i="11"/>
  <c r="E47" i="11"/>
  <c r="E46" i="11"/>
  <c r="D45" i="11"/>
  <c r="C45" i="11"/>
  <c r="E45" i="11" s="1"/>
  <c r="E44" i="11"/>
  <c r="D43" i="11"/>
  <c r="C43" i="11"/>
  <c r="E43" i="11" s="1"/>
  <c r="E42" i="11"/>
  <c r="D41" i="11"/>
  <c r="C41" i="11"/>
  <c r="E41" i="11" s="1"/>
  <c r="E40" i="11"/>
  <c r="E39" i="11"/>
  <c r="D38" i="11"/>
  <c r="E38" i="11" s="1"/>
  <c r="C38" i="11"/>
  <c r="C26" i="11" s="1"/>
  <c r="E37" i="11"/>
  <c r="E36" i="11"/>
  <c r="D35" i="11"/>
  <c r="D26" i="11" s="1"/>
  <c r="C35" i="11"/>
  <c r="E34" i="11"/>
  <c r="E33" i="11"/>
  <c r="E32" i="11"/>
  <c r="E31" i="11"/>
  <c r="E30" i="11"/>
  <c r="E29" i="11"/>
  <c r="E28" i="11"/>
  <c r="E24" i="11"/>
  <c r="E23" i="11"/>
  <c r="D22" i="11"/>
  <c r="E22" i="11" s="1"/>
  <c r="C22" i="11"/>
  <c r="E21" i="11"/>
  <c r="E20" i="11"/>
  <c r="D19" i="11"/>
  <c r="E19" i="11" s="1"/>
  <c r="C19" i="11"/>
  <c r="E18" i="11"/>
  <c r="D17" i="11"/>
  <c r="E17" i="11" s="1"/>
  <c r="C17" i="11"/>
  <c r="E16" i="11"/>
  <c r="E15" i="11"/>
  <c r="E13" i="11"/>
  <c r="D12" i="11"/>
  <c r="C12" i="11"/>
  <c r="E12" i="11" s="1"/>
  <c r="E11" i="11"/>
  <c r="D10" i="11"/>
  <c r="C10" i="11"/>
  <c r="E10" i="11" s="1"/>
  <c r="E9" i="11"/>
  <c r="D8" i="11"/>
  <c r="C8" i="11"/>
  <c r="C7" i="11" s="1"/>
  <c r="C133" i="11" s="1"/>
  <c r="E26" i="11" l="1"/>
  <c r="E8" i="11"/>
  <c r="E35" i="11"/>
  <c r="D101" i="11"/>
  <c r="E101" i="11" s="1"/>
  <c r="D57" i="11"/>
  <c r="E57" i="11" s="1"/>
  <c r="K33" i="6"/>
  <c r="J33" i="6"/>
  <c r="K20" i="6"/>
  <c r="D7" i="11" l="1"/>
  <c r="I1263" i="3"/>
  <c r="W936" i="3"/>
  <c r="L571" i="3"/>
  <c r="L570" i="3"/>
  <c r="L569" i="3"/>
  <c r="L565" i="3"/>
  <c r="L564" i="3"/>
  <c r="L563" i="3"/>
  <c r="I471" i="3"/>
  <c r="D133" i="11" l="1"/>
  <c r="E133" i="11" s="1"/>
  <c r="E7" i="11"/>
</calcChain>
</file>

<file path=xl/sharedStrings.xml><?xml version="1.0" encoding="utf-8"?>
<sst xmlns="http://schemas.openxmlformats.org/spreadsheetml/2006/main" count="19299" uniqueCount="1461">
  <si>
    <t>Наименование</t>
  </si>
  <si>
    <t>Уточненный план</t>
  </si>
  <si>
    <t>Отклонение</t>
  </si>
  <si>
    <t>ВСЕГО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</si>
  <si>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</si>
  <si>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Субвенции всего, в том числе на:</t>
  </si>
  <si>
    <t xml:space="preserve"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</si>
  <si>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</si>
  <si>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</si>
  <si>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</si>
  <si>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</si>
  <si>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</si>
  <si>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</si>
  <si>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</si>
  <si>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</si>
  <si>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</si>
  <si>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</si>
  <si>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проведение работ по капитальному ремонту зданий региональных (муниципальных) общеобразовательных организаций</t>
  </si>
  <si>
    <t>Субсидии всего, в том числе на:</t>
  </si>
  <si>
    <t>оснащение отремонтированных зданий общеобразовательных организаций средствами обучения и воспитания</t>
  </si>
  <si>
    <t>государственную поддержку частных общеобразовательных организаций в Московской области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</si>
  <si>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</si>
  <si>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</si>
  <si>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</si>
  <si>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</si>
  <si>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реализацию мероприятий по обеспечению жильем молодых семей</t>
  </si>
  <si>
    <t>компенсацию оплаты основного долга по ипотечному жилищному кредиту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</si>
  <si>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</si>
  <si>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</si>
  <si>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</si>
  <si>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проектирование и строительство дошкольных образовательных организаций</t>
  </si>
  <si>
    <t>проектирование и строительство дошкольных образовательных организаций в целях синхронизации с жилой застройкой</t>
  </si>
  <si>
    <t>создание новых мест в общеобразовательных организациях</t>
  </si>
  <si>
    <t>капитальные вложения в объекты общего образования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</si>
  <si>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</si>
  <si>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капитальные вложения в муниципальные объекты физической культуры и спорта</t>
  </si>
  <si>
    <t>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</si>
  <si>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государственную поддержку отрасли культуры (модернизация библиотек в части комплектования книжных фондов муниципальных общедоступных библиотек)</t>
  </si>
  <si>
    <t>ремонт подъездов в многоквартирных домах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</si>
  <si>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</si>
  <si>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софинансирование работ в целях проведения капитального ремонта 
и ремонта автомобильных дорог, примыкающих к территориям садоводческих и огороднических  некоммерческих товариществ</t>
  </si>
  <si>
    <t>реализацию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</si>
  <si>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мероприятия по организации отдыха детей в каникулярное время</t>
  </si>
  <si>
    <t>софинансирование работ по капитальному ремонту и ремонту автомобильных дорог общего пользования местного значения</t>
  </si>
  <si>
    <t xml:space="preserve">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</t>
  </si>
  <si>
    <t xml:space="preserve"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</si>
  <si>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</si>
  <si>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осуществление государственных полномочий Московской области в области земельных отношений</t>
  </si>
  <si>
    <t>обеспечение жильем граждан, уволенных с военной службы (службы), и приравненных к ним лиц</t>
  </si>
  <si>
    <t>Иные межбюджетные трансферты всего, в том числе на:</t>
  </si>
  <si>
    <t xml:space="preserve">ямочный ремонт асфальтового покрытия дворовых территорий 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</si>
  <si>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</si>
  <si>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</si>
  <si>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реализацию мероприятий по модернизации школьных систем образования</t>
  </si>
  <si>
    <t>организацию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</si>
  <si>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</si>
  <si>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ремонт дворовых территорий</t>
  </si>
  <si>
    <t>реализацию проектов граждан, сформированных в рамках практик инициативного бюджетирования</t>
  </si>
  <si>
    <t>создание и ремонт пешеходных коммуникаций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</si>
  <si>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</si>
  <si>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обустройство велосипедной инфраструктуры на территории Московской области</t>
  </si>
  <si>
    <t>устройство контейнерных площадок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</si>
  <si>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</si>
  <si>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</si>
  <si>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</si>
  <si>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реализацию отдельных мероприятий муниципальных программ в сфере образования</t>
  </si>
  <si>
    <t>План</t>
  </si>
  <si>
    <t>(тыс. руб.)</t>
  </si>
  <si>
    <t>Исполнено на 01.01.2023</t>
  </si>
  <si>
    <t xml:space="preserve">      % исп.</t>
  </si>
  <si>
    <t>организацию предоставления гражданам Российской Федерации, имеющим место жительства в Московской области, субсидий на оплату  жилого помещения и коммунальных услуг</t>
  </si>
  <si>
    <t>софинансирование расходов на организацию деятельности МФЦ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</si>
  <si>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</si>
  <si>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организацию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</si>
  <si>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реализацию отдельных мероприятий муниципальных программ</t>
  </si>
  <si>
    <t>организацию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</si>
  <si>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возмещение затрат, связанных с выполнением работ по благоустройству территорий общего пользования муниципальных образований Московской области (содержание, ремонт и восстановление уличного освещения)</t>
  </si>
  <si>
    <t>Исполнение расходной части                                                                                                                                                                                                                                                           по ведомственной структуре расходов бюджета                                                                                                                                                                                                                                      городского округа Мытищи за 2022 год</t>
  </si>
  <si>
    <t>Наименование КБК</t>
  </si>
  <si>
    <t>Глава</t>
  </si>
  <si>
    <t>РЗ</t>
  </si>
  <si>
    <t>ПР</t>
  </si>
  <si>
    <t>КЦСР</t>
  </si>
  <si>
    <t>КВР</t>
  </si>
  <si>
    <t>План                          на 2022 год</t>
  </si>
  <si>
    <t>Исполнение на 01.01.2023</t>
  </si>
  <si>
    <t>% исполнения</t>
  </si>
  <si>
    <t>Администрация городского округа Мытищи Московской области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</si>
  <si>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</si>
  <si>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</si>
  <si>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</si>
  <si>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</si>
  <si>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</si>
  <si>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</si>
  <si>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</si>
  <si>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</si>
  <si>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</si>
  <si>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</si>
  <si>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</si>
  <si>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</si>
  <si>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</si>
  <si>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</si>
  <si>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</si>
  <si>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</si>
  <si>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</si>
  <si>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</si>
  <si>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</si>
  <si>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</si>
  <si>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</si>
  <si>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</si>
  <si>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</si>
  <si>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</si>
  <si>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</si>
  <si>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</si>
  <si>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</si>
  <si>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</si>
  <si>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</si>
  <si>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</si>
  <si>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</si>
  <si>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</si>
  <si>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</si>
  <si>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</si>
  <si>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</si>
  <si>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</si>
  <si>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</si>
  <si>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</si>
  <si>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</si>
  <si>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</si>
  <si>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</si>
  <si>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</si>
  <si>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</si>
  <si>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</si>
  <si>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</si>
  <si>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</si>
  <si>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</si>
  <si>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</si>
  <si>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</si>
  <si>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</si>
  <si>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</si>
  <si>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</si>
  <si>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</si>
  <si>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</si>
  <si>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</si>
  <si>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</si>
  <si>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</si>
  <si>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</si>
  <si>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</si>
  <si>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</si>
  <si>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</si>
  <si>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</si>
  <si>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</si>
  <si>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</si>
  <si>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</si>
  <si>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</si>
  <si>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</si>
  <si>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</si>
  <si>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</si>
  <si>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</si>
  <si>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</si>
  <si>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</si>
  <si>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администрации. Расходы на "Управление земельно имущественных отношений"</t>
  </si>
  <si>
    <t>1250100126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</si>
  <si>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</si>
  <si>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</si>
  <si>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</si>
  <si>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</si>
  <si>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деятельности администрации. Управление инвестиционного строительства</t>
  </si>
  <si>
    <t>1250100128</t>
  </si>
  <si>
    <t>Обеспечение деятельности администрации. Расходы на "Управление капитального строительства"</t>
  </si>
  <si>
    <t>1250100129</t>
  </si>
  <si>
    <t>Обеспечение деятельности администрации. Расходы на "Управление потребительского рынка и услуг".</t>
  </si>
  <si>
    <t>125010012М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</si>
  <si>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</si>
  <si>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</si>
  <si>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</si>
  <si>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</si>
  <si>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</si>
  <si>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</si>
  <si>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</si>
  <si>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</si>
  <si>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</si>
  <si>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</si>
  <si>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</si>
  <si>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</si>
  <si>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</si>
  <si>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</si>
  <si>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Непрограммные расходы</t>
  </si>
  <si>
    <t>9900000000</t>
  </si>
  <si>
    <t>Реализация государственных (муниципальных) функций</t>
  </si>
  <si>
    <t>9900000100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</si>
  <si>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</si>
  <si>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</si>
  <si>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Обеспечение проведения выборов и референдумов</t>
  </si>
  <si>
    <t>07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</si>
  <si>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</si>
  <si>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</si>
  <si>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</si>
  <si>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</si>
  <si>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</si>
  <si>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</si>
  <si>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</si>
  <si>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</si>
  <si>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</si>
  <si>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</si>
  <si>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</si>
  <si>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</si>
  <si>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</si>
  <si>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</si>
  <si>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</si>
  <si>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</si>
  <si>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</si>
  <si>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</si>
  <si>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</si>
  <si>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</si>
  <si>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</si>
  <si>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</si>
  <si>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</si>
  <si>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</si>
  <si>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</si>
  <si>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</si>
  <si>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</si>
  <si>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</si>
  <si>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</si>
  <si>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Премии и гранты</t>
  </si>
  <si>
    <t>350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</si>
  <si>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</si>
  <si>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</si>
  <si>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</si>
  <si>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</si>
  <si>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</si>
  <si>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</si>
  <si>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</si>
  <si>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</si>
  <si>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Владение, пользование и распоряжение имуществом, находящимся в муниципальной собственности городского округа. Расходы на УГИО</t>
  </si>
  <si>
    <t>121020017С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</si>
  <si>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</si>
  <si>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</si>
  <si>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</si>
  <si>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</si>
  <si>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1210700000</t>
  </si>
  <si>
    <t>Обеспечение деятельности органов местного самоуправления</t>
  </si>
  <si>
    <t>1210700130</t>
  </si>
  <si>
    <t>Исполнение судебных актов</t>
  </si>
  <si>
    <t>830</t>
  </si>
  <si>
    <t>Обеспечение деятельности органов местного самоуправления. Расходы на МКУ УИК</t>
  </si>
  <si>
    <t>1210700133</t>
  </si>
  <si>
    <t>1250100130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</si>
  <si>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</si>
  <si>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</si>
  <si>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образования. Расходы на МКУ "ЦБ "ГОМ"</t>
  </si>
  <si>
    <t>125010607Б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</si>
  <si>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самоуправления.Расходы на МКУ "Правовое управление""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</si>
  <si>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</si>
  <si>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МКУ "МЦУР МЫТИЩИ"</t>
  </si>
  <si>
    <t>1250106094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</si>
  <si>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 Расходы на МКУ "УДОМС"</t>
  </si>
  <si>
    <t>125010609А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</si>
  <si>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МКУ Управление в сфере закупок для муниципальных нужд</t>
  </si>
  <si>
    <t>125010609Н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</si>
  <si>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МАУ "ТВ "Мытищи"</t>
  </si>
  <si>
    <t>125010609Т</t>
  </si>
  <si>
    <t>Субсидии автономным учреждениям</t>
  </si>
  <si>
    <t>620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</si>
  <si>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</si>
  <si>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</si>
  <si>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</si>
  <si>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</si>
  <si>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</si>
  <si>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</si>
  <si>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</si>
  <si>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</si>
  <si>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</si>
  <si>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</si>
  <si>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</si>
  <si>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</si>
  <si>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</si>
  <si>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</si>
  <si>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</si>
  <si>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</si>
  <si>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</si>
  <si>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</si>
  <si>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</si>
  <si>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</si>
  <si>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151020619Ц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</si>
  <si>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</si>
  <si>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</si>
  <si>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</si>
  <si>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</si>
  <si>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</si>
  <si>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</si>
  <si>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1640000000</t>
  </si>
  <si>
    <t>1640100000</t>
  </si>
  <si>
    <t>1640100130</t>
  </si>
  <si>
    <t>Расходы на обеспечение деятельности (оказание услуг) муниципальных учреждений в сфере архитектуры и градостроительства. Расходы на УГИО</t>
  </si>
  <si>
    <t>164010601С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</si>
  <si>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</si>
  <si>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</si>
  <si>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</si>
  <si>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</si>
  <si>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</si>
  <si>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</si>
  <si>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</si>
  <si>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</si>
  <si>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</si>
  <si>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</si>
  <si>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</si>
  <si>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</si>
  <si>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</si>
  <si>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</si>
  <si>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Оплата исполнительных листов, судебных издержек</t>
  </si>
  <si>
    <t>9900000080</t>
  </si>
  <si>
    <t>Иные расходы</t>
  </si>
  <si>
    <t>9900004000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</si>
  <si>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</si>
  <si>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</si>
  <si>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</si>
  <si>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</si>
  <si>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</si>
  <si>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</si>
  <si>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</si>
  <si>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</si>
  <si>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</si>
  <si>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</si>
  <si>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</si>
  <si>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</si>
  <si>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</si>
  <si>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</si>
  <si>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</si>
  <si>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</si>
  <si>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Осуществление мероприятий по обеспечению безопасности людей на водных объектах, охране их жизни и здоровья. Расходы на "Леспаркхоз"</t>
  </si>
  <si>
    <t>082020073Л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</si>
  <si>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</si>
  <si>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</si>
  <si>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</si>
  <si>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</si>
  <si>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</si>
  <si>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</si>
  <si>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</si>
  <si>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</si>
  <si>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</si>
  <si>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</si>
  <si>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</si>
  <si>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</si>
  <si>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Обеспечение первичных мер пожарной безопасности в границах городского округа. Расходы на МКУ "ТУ "Пироговский"</t>
  </si>
  <si>
    <t>084010036W</t>
  </si>
  <si>
    <t>Иные выплаты населению</t>
  </si>
  <si>
    <t>360</t>
  </si>
  <si>
    <t>Обеспечение первичных мер пожарной безопасности в границах городского округа. Расходы на МКУ "ТУ Федоскино"</t>
  </si>
  <si>
    <t>084010036Z</t>
  </si>
  <si>
    <t>Обеспечение первичных мер пожарной безопасности в границах городского округа. Расходы на МАУ "ТВ Мытищи"</t>
  </si>
  <si>
    <t>084010036Т</t>
  </si>
  <si>
    <t>Обеспечение первичных мер пожарной безопасности в границах городского округа. РАСХОДЫ НА МКУ "ТУ ФЕДОСКИНО"</t>
  </si>
  <si>
    <t>084010036Ф</t>
  </si>
  <si>
    <t>Проведение работ для возведения пожарного депо из быстровозводимых модульных конструкций полной заводской готовности (проектно-изыскательские работы, возведение фундамента, техническое присоединение инженерно-техническим сетям, благоустройство территории)</t>
  </si>
  <si>
    <t>0840101380</t>
  </si>
  <si>
    <t>0860000000</t>
  </si>
  <si>
    <t>0860100000</t>
  </si>
  <si>
    <t>Содержание и развитие муниципальных экстренных оперативных служб. РАСХОДЫ НА МКУ "ЦЕНТР ГРАЖДАНСКОЙ ЗАЩИТЫ ГОМ"</t>
  </si>
  <si>
    <t>086010102Е</t>
  </si>
  <si>
    <t>Основное мероприятие "Реализация полномочий, возложенных на Главное управление гражданской защиты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</si>
  <si>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</si>
  <si>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</si>
  <si>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</si>
  <si>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</si>
  <si>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</si>
  <si>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</si>
  <si>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</si>
  <si>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</si>
  <si>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</si>
  <si>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</si>
  <si>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</si>
  <si>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</t>
  </si>
  <si>
    <t>081010032W</t>
  </si>
  <si>
    <t>081010032Т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</si>
  <si>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</si>
  <si>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</si>
  <si>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</si>
  <si>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</si>
  <si>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</si>
  <si>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</si>
  <si>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безопасности. Расходы на МАУ "ТВ Мытищи"</t>
  </si>
  <si>
    <t>081030098Т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</si>
  <si>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 за счет средств местного бюджета</t>
  </si>
  <si>
    <t>0810373700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</si>
  <si>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</si>
  <si>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</si>
  <si>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</si>
  <si>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</si>
  <si>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Осуществление мероприятий в сфере профилактики правонарушений. РАСХОДЫ НА МАУ "ТВ МЫТИЩИ"</t>
  </si>
  <si>
    <t>081040090Т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</si>
  <si>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</si>
  <si>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</si>
  <si>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</si>
  <si>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</si>
  <si>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веществ. Расходы на МАУ "ТВ "Мытищи"</t>
  </si>
  <si>
    <t>081050099Т</t>
  </si>
  <si>
    <t>Национальная экономика</t>
  </si>
  <si>
    <t>Общеэкономические вопросы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</si>
  <si>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</si>
  <si>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</si>
  <si>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</si>
  <si>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</si>
  <si>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</si>
  <si>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</si>
  <si>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Мероприятия в сфере культуры. Расходы на МАУ "ТВ "Мытищи"</t>
  </si>
  <si>
    <t>024010050Т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</si>
  <si>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</si>
  <si>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</si>
  <si>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</si>
  <si>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</si>
  <si>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</si>
  <si>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</si>
  <si>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</si>
  <si>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</si>
  <si>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</si>
  <si>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</si>
  <si>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Организация строительства</t>
  </si>
  <si>
    <t>0910100250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</si>
  <si>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самоуправления.Расходы на МКУ "Управление экологии"</t>
  </si>
  <si>
    <t>1250106092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</si>
  <si>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</si>
  <si>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</si>
  <si>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</si>
  <si>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</si>
  <si>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</si>
  <si>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</si>
  <si>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округе. Расходы на МКУ "ТУ "Пироговский"</t>
  </si>
  <si>
    <t>134010077W</t>
  </si>
  <si>
    <t>Организация и осуществление мероприятий по работе с детьми и молодежью в городском округе. Расходы на МКУ "ТУ "Федоскино"</t>
  </si>
  <si>
    <t>134010077Z</t>
  </si>
  <si>
    <t>Организация и осуществление мероприятий по работе с детьми и молодежью в городском округе. Расходы на МКУ "УДОМС"</t>
  </si>
  <si>
    <t>134010077А</t>
  </si>
  <si>
    <t>Организация и осуществление мероприятий по работе с детьми и молодежью в городском округе. Расходы на "Леспаркхоз"</t>
  </si>
  <si>
    <t>134010077Л</t>
  </si>
  <si>
    <t>Организация и осуществление мероприятий по работе с детьми и молодежью в городском округе. Расходы на МБУ "ЦКТ"</t>
  </si>
  <si>
    <t>134010077У</t>
  </si>
  <si>
    <t>Организация и осуществление мероприятий по работе с детьми и молодежью в городском округе. Расходы на МБУ "МФЦ"</t>
  </si>
  <si>
    <t>134010077Ц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</si>
  <si>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</si>
  <si>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</si>
  <si>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</si>
  <si>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</si>
  <si>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</si>
  <si>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</si>
  <si>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Расходы на обеспечение деятельности (оказание услуг) муниципальных учреждений в сфере благоустройства. Расходы на МКУ "ТУ "Пироговский"</t>
  </si>
  <si>
    <t>172010624W</t>
  </si>
  <si>
    <t>Расходы на обеспечение деятельности (оказание услуг) муниципальных учреждений в сфере благоустройства. Расходы на МКУ "ТУ "Федоскино"</t>
  </si>
  <si>
    <t>172010624Z</t>
  </si>
  <si>
    <t>Сельское хозяйство и рыболовство</t>
  </si>
  <si>
    <t>05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</si>
  <si>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</si>
  <si>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</si>
  <si>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</si>
  <si>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</si>
  <si>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</si>
  <si>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</si>
  <si>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</si>
  <si>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</si>
  <si>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Водное хозяйство</t>
  </si>
  <si>
    <t>06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</si>
  <si>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</si>
  <si>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</si>
  <si>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</si>
  <si>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</si>
  <si>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</si>
  <si>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</si>
  <si>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</si>
  <si>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</si>
  <si>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</si>
  <si>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</si>
  <si>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</si>
  <si>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</si>
  <si>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</si>
  <si>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</si>
  <si>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</si>
  <si>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</si>
  <si>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</si>
  <si>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</si>
  <si>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</si>
  <si>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</si>
  <si>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</si>
  <si>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</si>
  <si>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</si>
  <si>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09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</si>
  <si>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</si>
  <si>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</si>
  <si>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</si>
  <si>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</si>
  <si>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бюджета. Расходы на МКУ "УТДХ Г.О.Мытищи"</t>
  </si>
  <si>
    <t>0420271565</t>
  </si>
  <si>
    <t>Реализация мероприятий по обеспечению доступности приоритетных объектов и услуг в приоритетных соц.сферах жизнедеятельности инвалидов и других маломобильных групп населения за счет средств местного бюджета. Расходы на "Леспаркхоз"</t>
  </si>
  <si>
    <t>042027156Л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</si>
  <si>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</si>
  <si>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</si>
  <si>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</si>
  <si>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</si>
  <si>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бюджета. Расходы на МКУ "УТДХ Г.О.МЫТИЩИ"</t>
  </si>
  <si>
    <t>1420274365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</si>
  <si>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</si>
  <si>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</si>
  <si>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округа. Расходы на МКУ "УТДХ Г.О.Мытищи"</t>
  </si>
  <si>
    <t>1420500205</t>
  </si>
  <si>
    <t>Дорожная деятельность в отношении автомобильных дорог местного значения в границах городского округа. Расходы на МКУ "УПРАВЛЕНИЕ БЛАГОУСТРОЙСТВА Г.О.МЫТИЩИ"</t>
  </si>
  <si>
    <t>1420500207</t>
  </si>
  <si>
    <t>Дорожная деятельность в отношении автомобильных дорог местного значения в границах городского округа. Расходы на МКУ "ТУ "Пироговский"</t>
  </si>
  <si>
    <t>142050020W</t>
  </si>
  <si>
    <t>Дорожная деятельность в отношении автомобильных дорог местного значения в границах городского округа. Расходы на МКУ "ТУ "Федоскино"</t>
  </si>
  <si>
    <t>142050020Z</t>
  </si>
  <si>
    <t>Дорожная деятельность в отношении автомобильных дорог местного значения в границах городского округа. Расходы на МКУ "Водосток"</t>
  </si>
  <si>
    <t>142050020В</t>
  </si>
  <si>
    <t>Дорожная деятельность в отношении автомобильных дорог местного значения в границах городского округа.Расходы на МКУ "УЖКХ"</t>
  </si>
  <si>
    <t>142050020К</t>
  </si>
  <si>
    <t>Дорожная деятельность в отношении автомобильных дорог местного значения в границах городского округа. Расходы на МКУ "Леспаркхоз"</t>
  </si>
  <si>
    <t>142050020Л</t>
  </si>
  <si>
    <t>142050020Ф</t>
  </si>
  <si>
    <t>Мероприятия по обеспечению безопасности дорожного движения. Расходы на МКУ "УТДХ Г.О.Мытищи"</t>
  </si>
  <si>
    <t>1420500215</t>
  </si>
  <si>
    <t>Мероприятия по обеспечению безопасности дорожного движения. Расходы на МКУ "ТУ "Пироговский"</t>
  </si>
  <si>
    <t>142050021W</t>
  </si>
  <si>
    <t>Мероприятия по обеспечению безопасности дорожного движения. Расходы на МКУ "ТУ "Федоскино"</t>
  </si>
  <si>
    <t>142050021Z</t>
  </si>
  <si>
    <t>Мероприятия по обеспечению безопасности дорожного движения. Расходы на МКУ "УЖКХ"</t>
  </si>
  <si>
    <t>142050021К</t>
  </si>
  <si>
    <t>Мероприятия по обеспечению безопасности дорожного движения. Расходы на МКУ "Леспаркхоз"</t>
  </si>
  <si>
    <t>142050021Л</t>
  </si>
  <si>
    <t>Создание и обеспечение функционирования парковок (парковочных мест). Расходы на МКУ "УТДХ Г.О.Мытищи"</t>
  </si>
  <si>
    <t>1420500225</t>
  </si>
  <si>
    <t>Создание и обеспечение функционирования парковок (парковочных мест). Расходы на МКУ "УПРАВЛЕНИЕ БЛАГОУСТРОЙСТВА Г.О.МЫТИЩИ"</t>
  </si>
  <si>
    <t>1420500227</t>
  </si>
  <si>
    <t>Создание и обеспечение функционирования парковок (парковочных мест).Расходы на МКУ "Федоскино"</t>
  </si>
  <si>
    <t>142050022Z</t>
  </si>
  <si>
    <t>Создание и обеспечение функционирования парковок (парковочных мест). Расходы на "Леспаркхоз"</t>
  </si>
  <si>
    <t>142050022Л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</si>
  <si>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бюджета.Расходы на МКУ "УТДХ Г.О.Мытищи"</t>
  </si>
  <si>
    <t>1420570245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</si>
  <si>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бюджета.Расходы на МКУ "УПРАВЛЕНИЕ БЛАГОУСТРОЙСТВА Г.О.МЫТИЩИ"</t>
  </si>
  <si>
    <t>1420570247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</si>
  <si>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бюджета. Расходы на МКУ "ТУ "Пироговский"</t>
  </si>
  <si>
    <t>142057024W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</si>
  <si>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</si>
  <si>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</si>
  <si>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</si>
  <si>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</si>
  <si>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</si>
  <si>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</si>
  <si>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хозяйства. Расходы на МКУ "УТДХ Г.О.Мытищи"</t>
  </si>
  <si>
    <t>1450106235</t>
  </si>
  <si>
    <t>Организация благоустройства территории городского округа. Расходы на МКУ "ТУ "Пироговский"</t>
  </si>
  <si>
    <t>172010062W</t>
  </si>
  <si>
    <t>Организация благоустройства территории городского округа. Расходы на МКУ "УЖКХ"</t>
  </si>
  <si>
    <t>172010062К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</si>
  <si>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</si>
  <si>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</si>
  <si>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</si>
  <si>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</si>
  <si>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</si>
  <si>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</si>
  <si>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</si>
  <si>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</si>
  <si>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</si>
  <si>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</si>
  <si>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</si>
  <si>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</si>
  <si>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</si>
  <si>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</si>
  <si>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</si>
  <si>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</si>
  <si>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</si>
  <si>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</si>
  <si>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</si>
  <si>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</si>
  <si>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</si>
  <si>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</si>
  <si>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</si>
  <si>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Информационная безопасность. Расходы на обеспечение мероприятий по мобилизационной подготовке.</t>
  </si>
  <si>
    <t>152020116Ч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</si>
  <si>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</si>
  <si>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</si>
  <si>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</si>
  <si>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</si>
  <si>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Цифровое государственное управление. РАСХОДЫ НА МАУ ГИВЦ</t>
  </si>
  <si>
    <t>152030117Д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</si>
  <si>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</si>
  <si>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</si>
  <si>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</si>
  <si>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</si>
  <si>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</si>
  <si>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</si>
  <si>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бюджета.Расходы на МКУ "Централизованная ритуальная служба городского округа Мытищи"</t>
  </si>
  <si>
    <t>081077282Р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</si>
  <si>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</si>
  <si>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</si>
  <si>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</si>
  <si>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</si>
  <si>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</si>
  <si>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</si>
  <si>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</si>
  <si>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</si>
  <si>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</si>
  <si>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</si>
  <si>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</si>
  <si>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Жилищное хозяйство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</si>
  <si>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бюджета. Расходы на МКУ "УКС "ЖКХ"</t>
  </si>
  <si>
    <t>042027156К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</si>
  <si>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</si>
  <si>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</si>
  <si>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</si>
  <si>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</si>
  <si>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</si>
  <si>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</si>
  <si>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домов.Расходы на МБУ "ЖЭУ"</t>
  </si>
  <si>
    <t>104020150Ж</t>
  </si>
  <si>
    <t>1080000000</t>
  </si>
  <si>
    <t>1080100000</t>
  </si>
  <si>
    <t>Расходы на обеспечение деятельности (оказание услуг) муниципальных учреждений в сфере жилищно-коммунального хозяйства. Расходы на МБУ "ЖЭУ"</t>
  </si>
  <si>
    <t>108010622Ж</t>
  </si>
  <si>
    <t>Владение, пользование и распоряжение имуществом, находящимся в муниципальной собственности городского округа. Расходы на МБУ ЖЭУ</t>
  </si>
  <si>
    <t>121020017Ж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</si>
  <si>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</si>
  <si>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</si>
  <si>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</si>
  <si>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</si>
  <si>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</si>
  <si>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</si>
  <si>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</si>
  <si>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</si>
  <si>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</si>
  <si>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</si>
  <si>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</si>
  <si>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</si>
  <si>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</si>
  <si>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бюджета. Расходы на МКУ "УЖКХ"</t>
  </si>
  <si>
    <t>101027409К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</si>
  <si>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</si>
  <si>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</si>
  <si>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</si>
  <si>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</si>
  <si>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бюджета. Расходы на МКУ "УЖКХ"</t>
  </si>
  <si>
    <t>102017402К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</si>
  <si>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</si>
  <si>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</si>
  <si>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</si>
  <si>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</si>
  <si>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</si>
  <si>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</si>
  <si>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</si>
  <si>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</si>
  <si>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</si>
  <si>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</si>
  <si>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МКУ "УЖКХ"</t>
  </si>
  <si>
    <t>103050019К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</si>
  <si>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</si>
  <si>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</si>
  <si>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104010019К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</si>
  <si>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МКУ "ТУ "Пироговский"</t>
  </si>
  <si>
    <t>108010019W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</si>
  <si>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МКУ "ТУ "Федоскино"</t>
  </si>
  <si>
    <t>108010019Z</t>
  </si>
  <si>
    <t>108010019Ф</t>
  </si>
  <si>
    <t>Устройство контейнерных площадок за счет средств местного бюджета. Расходы на МКУ "Федоскино"</t>
  </si>
  <si>
    <t>172017167Z</t>
  </si>
  <si>
    <t>Устройство контейнерных площадок за счет средств местного бюджета. Расходы на МКУ "УЖКХ"</t>
  </si>
  <si>
    <t>172017167К</t>
  </si>
  <si>
    <t>Устройство контейнерных площадок за счет средств местного бюджета. Расходы на МБУ "Леспаркхоз"</t>
  </si>
  <si>
    <t>172017167Л</t>
  </si>
  <si>
    <t>Устройство контейнерных площадок</t>
  </si>
  <si>
    <t>17201S1670</t>
  </si>
  <si>
    <t>Благоустройство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</si>
  <si>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</si>
  <si>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</si>
  <si>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</si>
  <si>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</si>
  <si>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Ликвидация несанкционированных свалок в границах городского округа</t>
  </si>
  <si>
    <t>0751101460</t>
  </si>
  <si>
    <t>Ликвидация несанкционированных свалок в границах городского округа. Расходы на МКУ "ТУ "Пироговский"</t>
  </si>
  <si>
    <t>075110146W</t>
  </si>
  <si>
    <t>Ликвидация несанкционированных свалок в границах городского округа. Расходы на МКУ "ТУ "Федоскино"</t>
  </si>
  <si>
    <t>075110146Z</t>
  </si>
  <si>
    <t>Ликвидация несанкционированных свалок в границах городского округа. Расходы на МКУ "УЖКХ МЫТИЩИ"</t>
  </si>
  <si>
    <t>075110146К</t>
  </si>
  <si>
    <t>Ликвидация несанкционированных свалок в границах городского округа. Расходы на МКУ "Леспаркхоз"</t>
  </si>
  <si>
    <t>075110146Л</t>
  </si>
  <si>
    <t>Организация ритуальных услуг. РАСХОДЫ НА МКУ "ЦЕНТРАЛИЗОВАННАЯ РИТУАЛЬНАЯ СЛУЖБА ГОРОДСКОГО ОКРУГА МЫТИЩИ"</t>
  </si>
  <si>
    <t>081070048Р</t>
  </si>
  <si>
    <t>Содержание мест захоронения. РАСХОДЫ НА МКУ "ЦЕНТРАЛИЗОВАННАЯ РИТУАЛЬНАЯ СЛУЖБА ГОРОДСКОГО ОКРУГА МЫТИЩИ"</t>
  </si>
  <si>
    <t>081070059S</t>
  </si>
  <si>
    <t>081070059Р</t>
  </si>
  <si>
    <t>Расходы на обеспечение деятельности (оказание услуг) муниципальных учреждений в сфере похоронного дела. Расходы на МКУ "Централизованная ритуальная служба городского округа Мытищи"</t>
  </si>
  <si>
    <t>081070625Р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</si>
  <si>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</si>
  <si>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</si>
  <si>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</si>
  <si>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</si>
  <si>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бюджетирования. Обустройство входных зон Мытищинского лесопарка</t>
  </si>
  <si>
    <t>13307S3051</t>
  </si>
  <si>
    <t>Реализация проектов граждан, сформированных в рамках практик инициативного бюджетирования. Благоустройство сквера с организацией спортивной площадки</t>
  </si>
  <si>
    <t>13307S305В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</si>
  <si>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</si>
  <si>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</si>
  <si>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</si>
  <si>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</si>
  <si>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Организация обустройства мест массового отдыха населения. Расходы на МКУ "УПРАВЛЕНИЕ БЛАГОУСТРОЙСТВА Г.О. МЫТИЩИ"</t>
  </si>
  <si>
    <t>1710100587</t>
  </si>
  <si>
    <t>Замена и модернизация детских игровых площадок. Расходы на МКУ "УПРАВЛЕНИЕ БЛАГОУСТРОЙСТВА Г.О. МЫТИЩИ"</t>
  </si>
  <si>
    <t>1710101337</t>
  </si>
  <si>
    <t>Комплексное благоустройство территорий (создание новых элементов). Расходы на МКУ "УПРАВЛЕНИЕ БЛАГОУСТРОЙСТВА Г.О. МЫТИЩИ"</t>
  </si>
  <si>
    <t>1710171357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</si>
  <si>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бюджета.Расходы на МКУ "ТУ "Пироговский"</t>
  </si>
  <si>
    <t>171017158W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</si>
  <si>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бюджета.Расходы на МКУ "ТУ "Федоскино"</t>
  </si>
  <si>
    <t>171017158Z</t>
  </si>
  <si>
    <t xml:space="preserve">Устройство систем наружного освещения в рамках реализации проекта "Светлый город" за счет средств местного бюджета.Расходы на МКУ "УПРАВЛЕНИЕ БЛАГОУСТРОЙСТВА Г.О.МЫТИЩИ"	</t>
  </si>
  <si>
    <t>1710172637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</si>
  <si>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бюджета. Расходы на МКУ "ТУ "Пироговский"</t>
  </si>
  <si>
    <t>171017263W</t>
  </si>
  <si>
    <t>Устройство и капитальный ремонт систем наружного освещения в рамках реализации проекта "Светлый город" за счет средств местного бюджета.Расходы на МКУ "ТУ Федоскино"</t>
  </si>
  <si>
    <t>171017263Z</t>
  </si>
  <si>
    <t>Обустройство велосипедной инфраструктуры на территории Московской области</t>
  </si>
  <si>
    <t>17101S1910</t>
  </si>
  <si>
    <t>Организация благоустройства территории городского округа. Расходы на МКУ "ТУ "Федоскино"</t>
  </si>
  <si>
    <t>172010062Z</t>
  </si>
  <si>
    <t>Организация благоустройства территории городского округа. Расходы на МБУ "Леспаркхоз"</t>
  </si>
  <si>
    <t>172010062Л</t>
  </si>
  <si>
    <t>Содержание, ремонт и восстановление уличного освещения. МКУ "УПРАВЛЕНИЕ БЛАГОУСТРОЙСТВА Г.О.МЫТИЩИ"</t>
  </si>
  <si>
    <t>1720101487</t>
  </si>
  <si>
    <t>Содержание, ремонт и восстановление уличного освещения.Расходы на МКУ "ТУ "Пироговский"</t>
  </si>
  <si>
    <t>172010148W</t>
  </si>
  <si>
    <t>Содержание, ремонт и восстановление уличного освещения.Расходы на МКУ "ТУ "Федоскино"</t>
  </si>
  <si>
    <t>172010148Z</t>
  </si>
  <si>
    <t>Содержание, ремонт и восстановление уличного освещения.Расходы на МКУ "УЖКХ"</t>
  </si>
  <si>
    <t>172010148К</t>
  </si>
  <si>
    <t>Организация общественных работ, субботников. Расходы на МКУ "Пироговский".</t>
  </si>
  <si>
    <t>172010149W</t>
  </si>
  <si>
    <t>Организация общественных работ, субботников. Расходы на МБУ "Леспаркхоз".</t>
  </si>
  <si>
    <t>172010149Л</t>
  </si>
  <si>
    <t>Расходы на обеспечение деятельности (оказание услуг) муниципальных учреждений в сфере благоустройства</t>
  </si>
  <si>
    <t>1720106241</t>
  </si>
  <si>
    <t>Другие вопросы в области жилищно-коммунального хозяйства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</si>
  <si>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</si>
  <si>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</si>
  <si>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</si>
  <si>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</si>
  <si>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МКУ "УЖКХ"</t>
  </si>
  <si>
    <t>125010609К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</si>
  <si>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самоуправления.Расходы на МКУ "ТУ "Пироговский"</t>
  </si>
  <si>
    <t>125010609П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</si>
  <si>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МКУ "ТУ "Федоскино"</t>
  </si>
  <si>
    <t>125010609Ф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</si>
  <si>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</si>
  <si>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</si>
  <si>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</si>
  <si>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</si>
  <si>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</si>
  <si>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</si>
  <si>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</si>
  <si>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</si>
  <si>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Организация мероприятий по охране окружающей среды в границах городского округа. Расходы на МКУ "Управление экологии"</t>
  </si>
  <si>
    <t>0710100372</t>
  </si>
  <si>
    <t>Организация мероприятий по охране окружающей среды в границах городского округа. Расходы на МКУ "Леспаркхоз"</t>
  </si>
  <si>
    <t>071010037Л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</si>
  <si>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</si>
  <si>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</si>
  <si>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документации.Расходы на МКУ "Управление экологии".</t>
  </si>
  <si>
    <t>0720101442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</si>
  <si>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</si>
  <si>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</si>
  <si>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</si>
  <si>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</si>
  <si>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</si>
  <si>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</si>
  <si>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организации.Расходы на МКУ УЖКХ</t>
  </si>
  <si>
    <t>031020604К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</si>
  <si>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</si>
  <si>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</si>
  <si>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</si>
  <si>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</si>
  <si>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</si>
  <si>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</si>
  <si>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</si>
  <si>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</si>
  <si>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 в целях синхронизации с жилой застройкой за счет средств местного бюджета</t>
  </si>
  <si>
    <t>1830174590</t>
  </si>
  <si>
    <t>Проектирование и строительство дошкольных образовательных организаций</t>
  </si>
  <si>
    <t>1830198444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</si>
  <si>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</si>
  <si>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</si>
  <si>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18301S4440</t>
  </si>
  <si>
    <t>18301К8444</t>
  </si>
  <si>
    <t>18301К8459</t>
  </si>
  <si>
    <t>Общее образование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</si>
  <si>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</si>
  <si>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</si>
  <si>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</si>
  <si>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</si>
  <si>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</si>
  <si>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</si>
  <si>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образования. Расходы на МКУ УЖКХ</t>
  </si>
  <si>
    <t>032010605К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</si>
  <si>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</si>
  <si>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</si>
  <si>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</si>
  <si>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</si>
  <si>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 за счет средств местного бюджета</t>
  </si>
  <si>
    <t>0320873800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</si>
  <si>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</si>
  <si>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</si>
  <si>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</si>
  <si>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</si>
  <si>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</si>
  <si>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</si>
  <si>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</si>
  <si>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</si>
  <si>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</si>
  <si>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</si>
  <si>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</si>
  <si>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</si>
  <si>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</si>
  <si>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</si>
  <si>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</si>
  <si>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</si>
  <si>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﻿Создание новых мест в общеобразовательных организациях за счет средств местного бюджета</t>
  </si>
  <si>
    <t>1830275209</t>
  </si>
  <si>
    <t>Капитальные вложения в объекты общего образования</t>
  </si>
  <si>
    <t>18302S4260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</si>
  <si>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</si>
  <si>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</si>
  <si>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</si>
  <si>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</si>
  <si>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t>
  </si>
  <si>
    <t>183E15305F</t>
  </si>
  <si>
    <t>Создание новых мест в общеобразовательных организациях</t>
  </si>
  <si>
    <t>183E155209</t>
  </si>
  <si>
    <t>Профессиональная подготовка, переподготовка и повышение квалификации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</si>
  <si>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</si>
  <si>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</si>
  <si>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</si>
  <si>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</si>
  <si>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</si>
  <si>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</si>
  <si>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</si>
  <si>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</si>
  <si>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</si>
  <si>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</si>
  <si>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</si>
  <si>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</si>
  <si>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</si>
  <si>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</si>
  <si>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</si>
  <si>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</si>
  <si>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 Расходы на МБУ "ИЦСО"</t>
  </si>
  <si>
    <t>125010609И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</si>
  <si>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самоуправления.Расходы на МБУ "ЦКТ"</t>
  </si>
  <si>
    <t>125010609У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</si>
  <si>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</si>
  <si>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</si>
  <si>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</si>
  <si>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</si>
  <si>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Культура, кинематография</t>
  </si>
  <si>
    <t>Культура</t>
  </si>
  <si>
    <t>0280000000</t>
  </si>
  <si>
    <t>0280100000</t>
  </si>
  <si>
    <t>0280100500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</si>
  <si>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</si>
  <si>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</si>
  <si>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</si>
  <si>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</si>
  <si>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</si>
  <si>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</si>
  <si>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</si>
  <si>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</si>
  <si>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</si>
  <si>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</si>
  <si>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</si>
  <si>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</si>
  <si>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</si>
  <si>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</si>
  <si>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</si>
  <si>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</si>
  <si>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</si>
  <si>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</si>
  <si>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</si>
  <si>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</si>
  <si>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</si>
  <si>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</si>
  <si>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</si>
  <si>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</si>
  <si>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</si>
  <si>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</si>
  <si>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</si>
  <si>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</si>
  <si>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</si>
  <si>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</si>
  <si>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</si>
  <si>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</si>
  <si>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0980300000</t>
  </si>
  <si>
    <t>Обеспечение жильем граждан, уволенных с военной службы (службы), и приравненных к ним лиц</t>
  </si>
  <si>
    <t>0980354850</t>
  </si>
  <si>
    <t>Денежные выплаты почетным гражданам</t>
  </si>
  <si>
    <t>9900001120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</si>
  <si>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</si>
  <si>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</si>
  <si>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</si>
  <si>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</si>
  <si>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</si>
  <si>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</si>
  <si>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</si>
  <si>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</si>
  <si>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</si>
  <si>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</si>
  <si>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</si>
  <si>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</si>
  <si>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</si>
  <si>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</si>
  <si>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</si>
  <si>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</si>
  <si>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</si>
  <si>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</si>
  <si>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</si>
  <si>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</si>
  <si>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</si>
  <si>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</si>
  <si>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</si>
  <si>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</si>
  <si>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</si>
  <si>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</si>
  <si>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</si>
  <si>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</si>
  <si>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</si>
  <si>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</si>
  <si>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</si>
  <si>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</si>
  <si>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</si>
  <si>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</si>
  <si>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</si>
  <si>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185P5S4220</t>
  </si>
  <si>
    <t>Массовый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</si>
  <si>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</si>
  <si>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</si>
  <si>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</si>
  <si>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</si>
  <si>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</si>
  <si>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</si>
  <si>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</si>
  <si>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</si>
  <si>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</si>
  <si>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</si>
  <si>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</si>
  <si>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</si>
  <si>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</si>
  <si>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</si>
  <si>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</t>
  </si>
  <si>
    <t>131010082Т</t>
  </si>
  <si>
    <t>Периодическая печать и издательства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</si>
  <si>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</si>
  <si>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в сфере информационной политики. Расходы на МАУ "ТВ "Мытищи"</t>
  </si>
  <si>
    <t>131010618Т</t>
  </si>
  <si>
    <t>Расходы на обеспечение деятельности (оказание услуг) муниципальных учреждений в сфере информационной политик. Расходы на МАУ МИР МЫТИЩИ</t>
  </si>
  <si>
    <t>131010618Ш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</si>
  <si>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</si>
  <si>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</si>
  <si>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</si>
  <si>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значения. Расходы на МАУ ТВ Мытищи</t>
  </si>
  <si>
    <t>131020082Т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</si>
  <si>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информации. Расходы на МАУ МИР Мытищи</t>
  </si>
  <si>
    <t>131020082Ш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</si>
  <si>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МКУ "ТУ "Пироговский"</t>
  </si>
  <si>
    <t>131070066W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</si>
  <si>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"Леспаркхоз" (ФМЗ)</t>
  </si>
  <si>
    <t>131070066Л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</si>
  <si>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МАУ "ТВ "Мытищи"</t>
  </si>
  <si>
    <t>131070066Т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</si>
  <si>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МКУ "ТУ "Федоскино"</t>
  </si>
  <si>
    <t>131070066Ф</t>
  </si>
  <si>
    <t>Реализация проектов граждан, сформированных в рамках практик инициативного бюджетирования. Издание велопутеводителя "10 маршрутов по Мытищам"</t>
  </si>
  <si>
    <t>13307S305V</t>
  </si>
  <si>
    <t>Развитие информационной инфраструктуры. Расходы на МАУ ТВ МЫТИЩИ</t>
  </si>
  <si>
    <t>152010115Т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</si>
  <si>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</si>
  <si>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</si>
  <si>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</si>
  <si>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</si>
  <si>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</si>
  <si>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</si>
  <si>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</si>
  <si>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</si>
  <si>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</si>
  <si>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</si>
  <si>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городского округа Мытищи Московской области</t>
  </si>
  <si>
    <t>902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</si>
  <si>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</si>
  <si>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</si>
  <si>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</si>
  <si>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</si>
  <si>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</si>
  <si>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</si>
  <si>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</si>
  <si>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Мытищи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</si>
  <si>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</si>
  <si>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</si>
  <si>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</si>
  <si>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</si>
  <si>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Контрольно-счетная палата городского округа Мытищи Московской области</t>
  </si>
  <si>
    <t>904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</si>
  <si>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</si>
  <si>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</si>
  <si>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палаты. ЗАМЕСТИТЕЛЬ ПРЕДСЕДАТЕЛЯ КОНТРОЛЬНО-СЧЁТНОЙ ПАЛАТЫ</t>
  </si>
  <si>
    <t>950000015Щ</t>
  </si>
  <si>
    <t>Обеспечение деятельности контрольно-счетной палаты. Председатель Контрольно-счетной палаты</t>
  </si>
  <si>
    <t>950000015Я</t>
  </si>
  <si>
    <t>Управление образования администрации городского округа Мытищи</t>
  </si>
  <si>
    <t>919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</si>
  <si>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</si>
  <si>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</si>
  <si>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</si>
  <si>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</si>
  <si>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</si>
  <si>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</si>
  <si>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</si>
  <si>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</si>
  <si>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</si>
  <si>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</si>
  <si>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</si>
  <si>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</si>
  <si>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</si>
  <si>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</si>
  <si>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Государственная поддержка частных общеобразовательных организаций в Московской области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</si>
  <si>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03201S2850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</si>
  <si>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</si>
  <si>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</si>
  <si>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</si>
  <si>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</si>
  <si>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</si>
  <si>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</si>
  <si>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</si>
  <si>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</si>
  <si>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</si>
  <si>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</si>
  <si>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</si>
  <si>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</si>
  <si>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</si>
  <si>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</si>
  <si>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</si>
  <si>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</si>
  <si>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</si>
  <si>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</si>
  <si>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</si>
  <si>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</si>
  <si>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</si>
  <si>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</si>
  <si>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</si>
  <si>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</si>
  <si>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</si>
  <si>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</t>
  </si>
  <si>
    <t>0330461110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</si>
  <si>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</si>
  <si>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</si>
  <si>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</si>
  <si>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</si>
  <si>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Обеспечение деятельности прочих учреждений образования</t>
  </si>
  <si>
    <t>0350106080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</si>
  <si>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</si>
  <si>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</si>
  <si>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Публичные нормативные социальные выплаты гражданам</t>
  </si>
  <si>
    <t>310</t>
  </si>
  <si>
    <t>Управление культуры и туризма</t>
  </si>
  <si>
    <t>944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</si>
  <si>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</si>
  <si>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</si>
  <si>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</si>
  <si>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</si>
  <si>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</si>
  <si>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</si>
  <si>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</si>
  <si>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</si>
  <si>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</si>
  <si>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</si>
  <si>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</si>
  <si>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</si>
  <si>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</si>
  <si>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</si>
  <si>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</si>
  <si>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</si>
  <si>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</si>
  <si>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</si>
  <si>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</si>
  <si>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</si>
  <si>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"Реализация отдельных функций органа местного самоуправления в сфере культуры"</t>
  </si>
  <si>
    <t>0240300000</t>
  </si>
  <si>
    <t>Стипендии в области образования, культуры и искусства</t>
  </si>
  <si>
    <t>0240301110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</si>
  <si>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</si>
  <si>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</si>
  <si>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</si>
  <si>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</si>
  <si>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</si>
  <si>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</si>
  <si>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</si>
  <si>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</si>
  <si>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</si>
  <si>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</si>
  <si>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</si>
  <si>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</si>
  <si>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</si>
  <si>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</si>
  <si>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Управление по физической культуре и спорту Администрации городского округа Мытищи</t>
  </si>
  <si>
    <t>945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</si>
  <si>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</si>
  <si>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</si>
  <si>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</si>
  <si>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</si>
  <si>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</si>
  <si>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</si>
  <si>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</si>
  <si>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</si>
  <si>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</si>
  <si>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</si>
  <si>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</si>
  <si>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</si>
  <si>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</si>
  <si>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</si>
  <si>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Стипендии</t>
  </si>
  <si>
    <t>340</t>
  </si>
  <si>
    <t>ИТОГО:</t>
  </si>
  <si>
    <t>*Публичные нормативные обязательства:</t>
  </si>
  <si>
    <t xml:space="preserve">    </t>
  </si>
  <si>
    <t>План на 2022                  год</t>
  </si>
  <si>
    <t>ИТОГО ПРОГРАММНЫЕ РАСХОДЫ:</t>
  </si>
  <si>
    <t>ИТОГО НЕПРОГРАММНЫЕ РАСХОДЫ:</t>
  </si>
  <si>
    <t>Источники внутреннего финансирования дефицита бюджета городского округа Мытищи на 2022 год</t>
  </si>
  <si>
    <t>Код</t>
  </si>
  <si>
    <t> ПРОФИЦИТ БЮДЖЕТА (со знаком "плюс") ДЕФИЦИТ БЮДЖЕТА (со знаком "минус") </t>
  </si>
  <si>
    <t>В процентах к общей сумме доходов без учета финансовой помощи бюджетов других уровней</t>
  </si>
  <si>
    <t>000</t>
  </si>
  <si>
    <t>00</t>
  </si>
  <si>
    <t>0000</t>
  </si>
  <si>
    <t>ИСТОЧНИКИ ВНУТРЕННЕГО ФИНАНСИРОВАНИЯ  ДЕФИЦИТОВ БЮДЖЕТОВ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</si>
  <si>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</si>
  <si>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</si>
  <si>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710</t>
  </si>
  <si>
    <t>Получение кредитов от кредитных организаций бюджетами городских округов в валюте Российской Федерации</t>
  </si>
  <si>
    <t>Бюджетные кредиты  из других бюджетов бюджетной системы Российской Федерации</t>
  </si>
  <si>
    <t>Бюджетные кредиты  из других бюджетов бюджетной системы Российской Федерации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</si>
  <si>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</si>
  <si>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</si>
  <si>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 кредитов, полученных из других бюджетов бюджетной системы Российской Федерациии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</si>
  <si>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и в валюте Российской Федерации</t>
  </si>
  <si>
    <t>Изменение остатков средств на счетах по учету средств бюджета</t>
  </si>
  <si>
    <t>500</t>
  </si>
  <si>
    <t>Увеличение остатков средств бюджетов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</si>
  <si>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</si>
  <si>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</si>
  <si>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</si>
  <si>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</si>
  <si>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бюджета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</si>
  <si>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</si>
  <si>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</si>
  <si>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</si>
  <si>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</si>
  <si>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</si>
  <si>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</si>
  <si>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</si>
  <si>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 ИТОГО ИСТОЧНИКОВ ВНУТРЕННЕГО ФИНАНСИРОВАНИЯ </t>
  </si>
  <si>
    <t>Программа муниципальных внутренних заимствований</t>
  </si>
  <si>
    <t>городского округа Мытищи за 2022 год</t>
  </si>
  <si>
    <t>I. Привлечение долговых обязательств</t>
  </si>
  <si>
    <t>№ п/п</t>
  </si>
  <si>
    <t>Виды заимствований</t>
  </si>
  <si>
    <t>Объем привлечения средств в 2022 году                       (тыс. рублей)</t>
  </si>
  <si>
    <t>Срок действия</t>
  </si>
  <si>
    <t>Фактически привлечено                 (тыс. рублей)</t>
  </si>
  <si>
    <t>1.</t>
  </si>
  <si>
    <t>Кредитные договоры и соглашения, заключенные от имени городского округа Мытищи</t>
  </si>
  <si>
    <t>2022-2024гг.</t>
  </si>
  <si>
    <t>2.</t>
  </si>
  <si>
    <t>Бюджетный кредит на пополнение остатка средств на едином счете бюджета</t>
  </si>
  <si>
    <t>до 15.12.2022 г.</t>
  </si>
  <si>
    <t>Итого: общий объем привлеченных средств в 2022 году</t>
  </si>
  <si>
    <t>II. Погашение заимствований</t>
  </si>
  <si>
    <t>Объем погашения в 2022 году (тыс. рублей)</t>
  </si>
  <si>
    <t>Фактически погашено               (тыс. рублей)</t>
  </si>
  <si>
    <t>Бюджетные кредиты, привлеченные из других бюджетов бюджетной системы Российской Федерации</t>
  </si>
  <si>
    <t>Кредитные договоры и соглашения, заключенные от имени Московской области</t>
  </si>
  <si>
    <t>в том числе бюджетный кредит на пополнение остатка средств на едином счете бюджета</t>
  </si>
  <si>
    <t>Итого</t>
  </si>
  <si>
    <t>Исполнение расходов бюджета городского округа Мытищи за 2022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разделам, подразделам, целевым статьям  (муниципальным программам городского округа Мытищи и непрограммным направлениям деятельности),                                                                                                                                                                                                                                                                группам и подгруппам видов расходов классификации расходов бюджетов</t>
  </si>
  <si>
    <t>Рз</t>
  </si>
  <si>
    <t>Пр</t>
  </si>
  <si>
    <t>Всего</t>
  </si>
  <si>
    <t>в том числе за счет субвенций из бюджета других уровней для осуществления отдельных государственных полномочий</t>
  </si>
  <si>
    <t>УТВЕРЖДЕН
Решением Совета депутатов
городского округа Мытищи</t>
  </si>
  <si>
    <t>от __________________№ ________________</t>
  </si>
  <si>
    <t>Доходы бюджета городского округа Мытищи за 2022 год
по кодам видов и подвидов доходов</t>
  </si>
  <si>
    <t>Код классификации дохода</t>
  </si>
  <si>
    <t>Наименование доходов</t>
  </si>
  <si>
    <t>План на 2022 год</t>
  </si>
  <si>
    <t>Исполнено</t>
  </si>
  <si>
    <t>% исп.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</si>
  <si>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</si>
  <si>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</si>
  <si>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</si>
  <si>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</si>
  <si>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</si>
  <si>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</si>
  <si>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</si>
  <si>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</si>
  <si>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</si>
  <si>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</si>
  <si>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</si>
  <si>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</si>
  <si>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</si>
  <si>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</si>
  <si>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</si>
  <si>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</si>
  <si>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-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</si>
  <si>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</si>
  <si>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</si>
  <si>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</si>
  <si>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</si>
  <si>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</si>
  <si>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</si>
  <si>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</si>
  <si>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</si>
  <si>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</si>
  <si>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</si>
  <si>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</si>
  <si>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</si>
  <si>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</si>
  <si>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</si>
  <si>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</si>
  <si>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</si>
  <si>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</si>
  <si>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</si>
  <si>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000 1 08 07150 01 0000 110</t>
  </si>
  <si>
    <t>Государственная пошлина за выдачу разрешения на установку рекламной конструкции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</si>
  <si>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</si>
  <si>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</si>
  <si>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</si>
  <si>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 xml:space="preserve">Доходы от использования имущества, находящегося в государственной и муниципальной собственности  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</si>
  <si>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</si>
  <si>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</si>
  <si>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</si>
  <si>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</si>
  <si>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</si>
  <si>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</si>
  <si>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</si>
  <si>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</si>
  <si>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</si>
  <si>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</si>
  <si>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</si>
  <si>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</si>
  <si>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000 1 11 05410 04 0000 120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</si>
  <si>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</si>
  <si>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</si>
  <si>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</si>
  <si>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</si>
  <si>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</si>
  <si>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000 1 11 09044 04 0001 120</t>
  </si>
  <si>
    <t>Поступления за социальный найм жилья</t>
  </si>
  <si>
    <t>000 1 11 09044 04 0003 120</t>
  </si>
  <si>
    <t>Прочие поступления от использования имущества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</si>
  <si>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</si>
  <si>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</si>
  <si>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000 1 11 09080 04 0001 120</t>
  </si>
  <si>
    <t>Плата по договорам на установку и эксплуатацию рекламных конструкций</t>
  </si>
  <si>
    <t>000 1 11 09080 04 0002 120</t>
  </si>
  <si>
    <t>Плата по договорам на право размещения нестационарных торговых объектов</t>
  </si>
  <si>
    <t>000 1 12 00000 00 0000 000</t>
  </si>
  <si>
    <t xml:space="preserve">Платежи при пользовании природными ресурсами 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</si>
  <si>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</si>
  <si>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</si>
  <si>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</si>
  <si>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</si>
  <si>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</si>
  <si>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</si>
  <si>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</si>
  <si>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</si>
  <si>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000 1 13 01994 04 0001 130</t>
  </si>
  <si>
    <t>Прочие доходы от оказания платных услуг МКУ "Водосток"</t>
  </si>
  <si>
    <t>000 1 13 01994 04 0003 130</t>
  </si>
  <si>
    <t xml:space="preserve">Прочие доходы от оказания платных услуг 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</si>
  <si>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</si>
  <si>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</si>
  <si>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</si>
  <si>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 и нематериальны активов</t>
  </si>
  <si>
    <t>000 1 14 01040 04 0000 410</t>
  </si>
  <si>
    <t>Доходы от продажи квартир, находящихся в собственности городских округов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</si>
  <si>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</si>
  <si>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</si>
  <si>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</si>
  <si>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</si>
  <si>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</si>
  <si>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</si>
  <si>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</si>
  <si>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</si>
  <si>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</si>
  <si>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</si>
  <si>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</si>
  <si>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</si>
  <si>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000 1 16 00000 00 0000 000</t>
  </si>
  <si>
    <t>Штрафы, санкции, возмещение ущерба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</si>
  <si>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</si>
  <si>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</si>
  <si>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</si>
  <si>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</si>
  <si>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</si>
  <si>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</si>
  <si>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</si>
  <si>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</si>
  <si>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</si>
  <si>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</si>
  <si>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</si>
  <si>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</si>
  <si>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</si>
  <si>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</si>
  <si>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</si>
  <si>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</si>
  <si>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</si>
  <si>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</si>
  <si>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</si>
  <si>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</si>
  <si>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</si>
  <si>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</si>
  <si>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</si>
  <si>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</si>
  <si>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000 1 16 01163 01 0000 140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</si>
  <si>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</si>
  <si>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</si>
  <si>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</si>
  <si>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</si>
  <si>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</si>
  <si>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</si>
  <si>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</si>
  <si>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</si>
  <si>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</si>
  <si>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</si>
  <si>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</si>
  <si>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</si>
  <si>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</si>
  <si>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</si>
  <si>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</si>
  <si>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</si>
  <si>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</si>
  <si>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000 1 16 07090 04 0001 140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</si>
  <si>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(штрафы, пени, неустойки по контрактам, договорам)</t>
  </si>
  <si>
    <t>000 1 16 07090 04 0002 140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</si>
  <si>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(штрафы, пени по договорам аренды земельных участков)</t>
  </si>
  <si>
    <t>000 1 16 07090 04 0003 140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</si>
  <si>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(штрафы, пени по договорам аренды имущества, составляющего казну городского округа)</t>
  </si>
  <si>
    <t>000 1 16 07090 04 0004 140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</si>
  <si>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(штрафы, пени по договорам на установку и эксплуатацию рекламных конструкций)</t>
  </si>
  <si>
    <t>000 1 16 07090 04 0005 140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</si>
  <si>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(штрафы, пени по договорам на право размещения нестационарных торговых объектов)</t>
  </si>
  <si>
    <t>000 1 16 10031 04 0000 140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</si>
  <si>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</si>
  <si>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</si>
  <si>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</si>
  <si>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</si>
  <si>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</si>
  <si>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</si>
  <si>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</si>
  <si>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</si>
  <si>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</si>
  <si>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</si>
  <si>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</si>
  <si>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</si>
  <si>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</si>
  <si>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000 1 17 00000 00 0000 000</t>
  </si>
  <si>
    <t>Прочие неналоговые доходы</t>
  </si>
  <si>
    <t>000 1 17 01040 04 0000 180</t>
  </si>
  <si>
    <t>Невыясненные поступления, зачисляемые в бюджеты городских округов</t>
  </si>
  <si>
    <t>000 1 17 05040 04 0000 180</t>
  </si>
  <si>
    <t>Прочие неналоговые доходы бюджетов городских округов</t>
  </si>
  <si>
    <t>000 1 17 05040 04 0001 180</t>
  </si>
  <si>
    <t>Поступления по инвестиционным контрактам</t>
  </si>
  <si>
    <t>000 1 17 05040 04 0002 180</t>
  </si>
  <si>
    <t>Плата за выдачу разрешений на размещение объектов без предоставления земельных участков и установления сервитутов, публичного сервитута</t>
  </si>
  <si>
    <t>000 1 17 05040 04 0009 180</t>
  </si>
  <si>
    <t>Прочие поступления за ущерб от вырубки зеленых насаждений</t>
  </si>
  <si>
    <t>000 1 17 05040 04 0012 180</t>
  </si>
  <si>
    <t>Прочие поступления от организаций</t>
  </si>
  <si>
    <t>000 1 17 05040 04 0021 180</t>
  </si>
  <si>
    <t>Прочие неналоговые поступления, зачисляемые в бюджет городского округа</t>
  </si>
  <si>
    <t>000 1 18 00000 00 0000 000</t>
  </si>
  <si>
    <t>Поступления (перечисления) по урегулированию расчетов между бюжетами бюджетной системы Российской Федерации</t>
  </si>
  <si>
    <t>000 1 18 02400 04 0000 150</t>
  </si>
  <si>
    <t>Поступления в бюджеты городских округов (перечисления из бюджетов городских округов) по урегулированию расчетов между бюджетами бюджетной системы Российской Федерации по распределенным доходам</t>
  </si>
  <si>
    <t>000 2 00 00000 00 0000 000</t>
  </si>
  <si>
    <t>БЕЗВОЗМЕЗДНЫЕ ПОСТУПЛЕНИЯ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</si>
  <si>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</si>
  <si>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</si>
  <si>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</si>
  <si>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</si>
  <si>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</si>
  <si>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</si>
  <si>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</si>
  <si>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</si>
  <si>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000 2 02 25 208 04 0000 150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</si>
  <si>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</si>
  <si>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000 2 02 25 304 04 0000 150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</si>
  <si>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</si>
  <si>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000 2 02 25 305 04 0000 150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</si>
  <si>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</si>
  <si>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000 2 02 25 466 04 0000 150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</si>
  <si>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</si>
  <si>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000 2 02 25 497 04 0000 150</t>
  </si>
  <si>
    <t>Субсидии бюджетам городских округов на реализацию мероприятий по обеспечению жильем молодых семей</t>
  </si>
  <si>
    <t>000 2 02 25 519 04 0000 150</t>
  </si>
  <si>
    <t>Субсидии бюджетам городских округов на поддержку отрасли культуры</t>
  </si>
  <si>
    <t>000 2 02 25750 04 0000 150</t>
  </si>
  <si>
    <t>Субсидии бюджетам городских округов на реализацию мероприятий по модернизации школьных систем образования</t>
  </si>
  <si>
    <t>000 2 02 29 999 04 0000 150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</si>
  <si>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</si>
  <si>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</si>
  <si>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</si>
  <si>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</si>
  <si>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</si>
  <si>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000 2 02 30 024 04 0000 150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</si>
  <si>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</si>
  <si>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</si>
  <si>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</si>
  <si>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</si>
  <si>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</si>
  <si>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</si>
  <si>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</si>
  <si>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000 2 02 35 134 04 0000 150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</si>
  <si>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</si>
  <si>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</si>
  <si>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</si>
  <si>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000 2 02 35 485 04 0000 150</t>
  </si>
  <si>
    <t>Субвенции бюджетам городских округов на обеспечение жильем граждан, уволенных с военной службы (службы), и приравненных к ним лиц</t>
  </si>
  <si>
    <t>000 2 02 39 999 04 0000 150</t>
  </si>
  <si>
    <t>Прочие субвенции бюджетам городских округов</t>
  </si>
  <si>
    <t>000 2 02 40000 00 0000 150</t>
  </si>
  <si>
    <t>Иные межбюджетные трансферты</t>
  </si>
  <si>
    <t>000 2 02 45 179 04 0000 150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</si>
  <si>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</si>
  <si>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000 2 02 49 999 04 0000 150</t>
  </si>
  <si>
    <t>Прочие межбюджетные трансферты, передаваемые бюджетам городских округов</t>
  </si>
  <si>
    <t>000 2 07 04050 04 0000 150</t>
  </si>
  <si>
    <t>Прочие безвозмездные поступления в бюджеты городских округов</t>
  </si>
  <si>
    <t>000 2 18 00000 04 0000 150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</si>
  <si>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</si>
  <si>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</si>
  <si>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</si>
  <si>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>000 2 18 04020 04 0000 150</t>
  </si>
  <si>
    <t>Доходы бюджетов городских округов от возврата автономными учреждениями остатков субсидий прошлых лет</t>
  </si>
  <si>
    <t>000 2 18 04030 04 0000 150</t>
  </si>
  <si>
    <t>Доходы бюджетов городских округов от возврата иными организациями остатков субсидий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</si>
  <si>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</si>
  <si>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</si>
  <si>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</si>
  <si>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 xml:space="preserve">               (тыс.руб.)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</si>
  <si>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indexed="8"/>
        <rFont val="Arial"/>
        <family val="2"/>
        <charset val="204"/>
      </rPr>
      <t xml:space="preserve">  (тыс. руб).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</si>
  <si>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(тыс. руб.)</t>
  </si>
  <si>
    <t xml:space="preserve">                                                                                                                                                                                                         (тыс. руб.)</t>
  </si>
  <si>
    <t>Целевые расходы за счет средств субвенций, субсидий и  иных межбюджетных трансфертов,                                                                                                                                                                   передаваемых  в бюджет городского округа Мытищи в 2022 году</t>
  </si>
  <si>
    <t>Исполнено                       на 01.01.2023</t>
  </si>
  <si>
    <t>Исполнено                        на 01.01.2023</t>
  </si>
  <si>
    <t xml:space="preserve">Исполнение расходов бюджета городского округа Мытищи за 2022 год по целевым статьям                                                                                                      (муниципальным программам городского округа Мытищи и непрограммным направлениям деятельности),                                                                               группам  и подгруппам видов расходов </t>
  </si>
  <si>
    <t>1. Кредитные договоры и соглашения, заключенные Администрацией городского округа Мытищи                    от имени городского округа Мытищи</t>
  </si>
  <si>
    <t>возмещение затрат, связанных с выполнением работ по благоустройству территорий, обеспечивающих доступ к водным объектам общего пользования                   ( комплексное благоустройство территорий (создание новых элементов))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</si>
</sst>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\ ###\ ##0.0"/>
    <numFmt numFmtId="168" formatCode="0.0"/>
    <numFmt numFmtId="169" formatCode="[&gt;=50]#,##0.0,;[Red][&lt;=-50]\-#,##0.0,;#,##0.0,"/>
    <numFmt numFmtId="170" formatCode="#,##0.0_ ;[Red]\-#,##0.0\ "/>
    <numFmt numFmtId="171" formatCode="#,##0.00_ ;[Red]\-#,##0.00\ "/>
    <numFmt numFmtId="172" formatCode="_(* #,##0.00_);_(* \(#,##0.00\);_(* &quot;-&quot;??_);_(@_)"/>
  </numFmts>
  <fonts count="53" x14ac:knownFonts="1">
    <font>
      <sz val="9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0"/>
      <name val="Arial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0"/>
      <color indexed="8"/>
      <name val="Arial"/>
    </font>
    <font>
      <sz val="10"/>
      <color indexed="8"/>
      <name val="Arial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i/>
      <sz val="11"/>
      <color indexed="8"/>
      <name val="Arial"/>
      <family val="2"/>
      <charset val="204"/>
    </font>
    <font>
      <sz val="8"/>
      <color indexed="8"/>
      <name val="Arial"/>
    </font>
    <font>
      <sz val="11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i/>
      <sz val="10"/>
      <name val="Arial"/>
      <family val="2"/>
      <charset val="204"/>
    </font>
    <font>
      <sz val="10.5"/>
      <color indexed="8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2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3"/>
      <name val="Arial"/>
      <family val="2"/>
      <charset val="204"/>
    </font>
    <font>
      <b/>
      <sz val="13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6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2" applyNumberFormat="0" applyAlignment="0" applyProtection="0"/>
    <xf numFmtId="0" fontId="10" fillId="21" borderId="3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2" applyNumberFormat="0" applyAlignment="0" applyProtection="0"/>
    <xf numFmtId="0" fontId="17" fillId="0" borderId="7" applyNumberFormat="0" applyFill="0" applyAlignment="0" applyProtection="0"/>
    <xf numFmtId="0" fontId="18" fillId="22" borderId="0" applyNumberFormat="0" applyBorder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19" fillId="20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3" fillId="0" borderId="0"/>
    <xf numFmtId="0" fontId="24" fillId="0" borderId="0" applyBorder="0"/>
    <xf numFmtId="0" fontId="4" fillId="0" borderId="0"/>
    <xf numFmtId="0" fontId="4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 applyBorder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27" fillId="0" borderId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23" borderId="8" applyNumberFormat="0" applyFont="0" applyAlignment="0" applyProtection="0"/>
    <xf numFmtId="0" fontId="26" fillId="23" borderId="8" applyNumberFormat="0" applyFont="0" applyAlignment="0" applyProtection="0"/>
    <xf numFmtId="0" fontId="26" fillId="23" borderId="8" applyNumberFormat="0" applyFont="0" applyAlignment="0" applyProtection="0"/>
    <xf numFmtId="0" fontId="26" fillId="23" borderId="8" applyNumberFormat="0" applyFont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29" fillId="0" borderId="0"/>
    <xf numFmtId="0" fontId="30" fillId="0" borderId="0"/>
    <xf numFmtId="0" fontId="31" fillId="0" borderId="0"/>
    <xf numFmtId="0" fontId="2" fillId="0" borderId="0"/>
    <xf numFmtId="0" fontId="2" fillId="0" borderId="0"/>
    <xf numFmtId="0" fontId="26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172" fontId="31" fillId="0" borderId="0" applyFont="0" applyFill="0" applyBorder="0" applyAlignment="0" applyProtection="0"/>
  </cellStyleXfs>
  <cellXfs count="529">
    <xf numFmtId="0" fontId="0" fillId="0" borderId="0" xfId="0"/>
    <xf numFmtId="0" fontId="28" fillId="0" borderId="0" xfId="188" applyFont="1" applyFill="1"/>
    <xf numFmtId="0" fontId="28" fillId="24" borderId="0" xfId="188" applyFont="1" applyFill="1"/>
    <xf numFmtId="168" fontId="28" fillId="24" borderId="0" xfId="188" applyNumberFormat="1" applyFont="1" applyFill="1"/>
    <xf numFmtId="0" fontId="31" fillId="0" borderId="0" xfId="258"/>
    <xf numFmtId="0" fontId="32" fillId="0" borderId="1" xfId="258" applyFont="1" applyBorder="1" applyAlignment="1">
      <alignment horizontal="center" vertical="center" wrapText="1"/>
    </xf>
    <xf numFmtId="0" fontId="37" fillId="0" borderId="1" xfId="258" applyFont="1" applyBorder="1" applyAlignment="1">
      <alignment horizontal="center" vertical="center"/>
    </xf>
    <xf numFmtId="0" fontId="37" fillId="25" borderId="13" xfId="258" applyFont="1" applyFill="1" applyBorder="1" applyAlignment="1">
      <alignment horizontal="center" vertical="center"/>
    </xf>
    <xf numFmtId="170" fontId="31" fillId="0" borderId="0" xfId="258" applyNumberFormat="1"/>
    <xf numFmtId="0" fontId="37" fillId="26" borderId="1" xfId="258" applyFont="1" applyFill="1" applyBorder="1" applyAlignment="1">
      <alignment horizontal="center" vertical="center"/>
    </xf>
    <xf numFmtId="0" fontId="38" fillId="0" borderId="1" xfId="258" applyFont="1" applyBorder="1" applyAlignment="1">
      <alignment horizontal="center" vertical="center"/>
    </xf>
    <xf numFmtId="0" fontId="36" fillId="0" borderId="1" xfId="258" applyFont="1" applyBorder="1" applyAlignment="1">
      <alignment horizontal="center" vertical="center"/>
    </xf>
    <xf numFmtId="0" fontId="36" fillId="24" borderId="1" xfId="258" applyFont="1" applyFill="1" applyBorder="1" applyAlignment="1">
      <alignment horizontal="center" vertical="center"/>
    </xf>
    <xf numFmtId="0" fontId="31" fillId="24" borderId="0" xfId="258" applyFill="1"/>
    <xf numFmtId="0" fontId="38" fillId="26" borderId="1" xfId="258" applyFont="1" applyFill="1" applyBorder="1" applyAlignment="1">
      <alignment horizontal="center" vertical="center"/>
    </xf>
    <xf numFmtId="169" fontId="31" fillId="0" borderId="0" xfId="258" applyNumberFormat="1"/>
    <xf numFmtId="0" fontId="37" fillId="25" borderId="1" xfId="258" applyFont="1" applyFill="1" applyBorder="1" applyAlignment="1">
      <alignment horizontal="center" vertical="center"/>
    </xf>
    <xf numFmtId="0" fontId="39" fillId="0" borderId="0" xfId="258" applyFont="1" applyBorder="1" applyAlignment="1"/>
    <xf numFmtId="0" fontId="39" fillId="0" borderId="0" xfId="258" applyFont="1" applyBorder="1" applyAlignment="1">
      <alignment horizontal="center" wrapText="1"/>
    </xf>
    <xf numFmtId="0" fontId="35" fillId="0" borderId="0" xfId="258" applyFont="1" applyBorder="1" applyAlignment="1"/>
    <xf numFmtId="0" fontId="36" fillId="0" borderId="0" xfId="258" applyFont="1" applyBorder="1" applyAlignment="1"/>
    <xf numFmtId="0" fontId="36" fillId="0" borderId="0" xfId="258" applyFont="1" applyBorder="1" applyAlignment="1">
      <alignment horizontal="center" vertical="top" wrapText="1"/>
    </xf>
    <xf numFmtId="0" fontId="36" fillId="0" borderId="0" xfId="258" applyFont="1" applyBorder="1" applyAlignment="1">
      <alignment horizontal="center" vertical="top"/>
    </xf>
    <xf numFmtId="0" fontId="41" fillId="0" borderId="0" xfId="258" applyFont="1" applyBorder="1" applyAlignment="1">
      <alignment horizontal="center" vertical="top"/>
    </xf>
    <xf numFmtId="0" fontId="37" fillId="0" borderId="11" xfId="258" applyFont="1" applyBorder="1" applyAlignment="1">
      <alignment horizontal="center" vertical="center" wrapText="1"/>
    </xf>
    <xf numFmtId="0" fontId="36" fillId="26" borderId="13" xfId="258" applyFont="1" applyFill="1" applyBorder="1" applyAlignment="1">
      <alignment horizontal="center" vertical="center"/>
    </xf>
    <xf numFmtId="0" fontId="43" fillId="0" borderId="1" xfId="258" applyFont="1" applyBorder="1" applyAlignment="1">
      <alignment horizontal="center" vertical="center"/>
    </xf>
    <xf numFmtId="0" fontId="36" fillId="26" borderId="1" xfId="258" applyFont="1" applyFill="1" applyBorder="1" applyAlignment="1">
      <alignment horizontal="center" vertical="center"/>
    </xf>
    <xf numFmtId="0" fontId="44" fillId="0" borderId="0" xfId="258" applyFont="1"/>
    <xf numFmtId="0" fontId="43" fillId="26" borderId="1" xfId="258" applyFont="1" applyFill="1" applyBorder="1" applyAlignment="1">
      <alignment horizontal="center" vertical="center"/>
    </xf>
    <xf numFmtId="0" fontId="43" fillId="24" borderId="1" xfId="258" applyFont="1" applyFill="1" applyBorder="1" applyAlignment="1">
      <alignment horizontal="center" vertical="center"/>
    </xf>
    <xf numFmtId="0" fontId="36" fillId="24" borderId="11" xfId="258" applyFont="1" applyFill="1" applyBorder="1" applyAlignment="1">
      <alignment horizontal="center" vertical="center"/>
    </xf>
    <xf numFmtId="0" fontId="43" fillId="26" borderId="33" xfId="258" applyFont="1" applyFill="1" applyBorder="1" applyAlignment="1">
      <alignment horizontal="center" vertical="center"/>
    </xf>
    <xf numFmtId="0" fontId="37" fillId="0" borderId="32" xfId="258" applyFont="1" applyBorder="1" applyAlignment="1">
      <alignment vertical="center"/>
    </xf>
    <xf numFmtId="2" fontId="31" fillId="0" borderId="0" xfId="258" applyNumberFormat="1"/>
    <xf numFmtId="0" fontId="2" fillId="0" borderId="0" xfId="188" applyFont="1" applyFill="1" applyAlignment="1"/>
    <xf numFmtId="0" fontId="28" fillId="0" borderId="0" xfId="188" applyFont="1" applyFill="1" applyAlignment="1">
      <alignment vertical="center"/>
    </xf>
    <xf numFmtId="0" fontId="4" fillId="0" borderId="0" xfId="188" applyFill="1"/>
    <xf numFmtId="0" fontId="28" fillId="0" borderId="0" xfId="188" applyFont="1" applyFill="1" applyAlignment="1">
      <alignment vertical="center" wrapText="1"/>
    </xf>
    <xf numFmtId="0" fontId="2" fillId="0" borderId="0" xfId="188" applyFont="1" applyFill="1"/>
    <xf numFmtId="166" fontId="2" fillId="0" borderId="0" xfId="188" applyNumberFormat="1" applyFont="1" applyFill="1" applyAlignment="1">
      <alignment horizontal="right"/>
    </xf>
    <xf numFmtId="0" fontId="2" fillId="0" borderId="0" xfId="188" applyFont="1" applyFill="1" applyAlignment="1">
      <alignment vertical="center" wrapText="1"/>
    </xf>
    <xf numFmtId="166" fontId="2" fillId="0" borderId="0" xfId="261" applyNumberFormat="1" applyFont="1" applyFill="1" applyBorder="1" applyAlignment="1">
      <alignment horizontal="right" vertical="top"/>
    </xf>
    <xf numFmtId="166" fontId="28" fillId="0" borderId="0" xfId="261" applyNumberFormat="1" applyFont="1" applyFill="1" applyBorder="1" applyAlignment="1">
      <alignment horizontal="right" vertical="top"/>
    </xf>
    <xf numFmtId="168" fontId="4" fillId="0" borderId="0" xfId="188" applyNumberFormat="1" applyFill="1"/>
    <xf numFmtId="0" fontId="28" fillId="0" borderId="0" xfId="264" applyFont="1" applyFill="1"/>
    <xf numFmtId="0" fontId="2" fillId="0" borderId="0" xfId="264" applyFont="1" applyFill="1"/>
    <xf numFmtId="3" fontId="2" fillId="0" borderId="0" xfId="264" applyNumberFormat="1" applyFont="1" applyFill="1"/>
    <xf numFmtId="0" fontId="5" fillId="0" borderId="11" xfId="258" applyFont="1" applyBorder="1" applyAlignment="1">
      <alignment horizontal="center" vertical="center" wrapText="1"/>
    </xf>
    <xf numFmtId="169" fontId="37" fillId="25" borderId="21" xfId="258" applyNumberFormat="1" applyFont="1" applyFill="1" applyBorder="1" applyAlignment="1">
      <alignment horizontal="right" vertical="center"/>
    </xf>
    <xf numFmtId="170" fontId="31" fillId="24" borderId="0" xfId="258" applyNumberFormat="1" applyFill="1"/>
    <xf numFmtId="170" fontId="38" fillId="0" borderId="13" xfId="258" applyNumberFormat="1" applyFont="1" applyBorder="1" applyAlignment="1">
      <alignment horizontal="right" vertical="center"/>
    </xf>
    <xf numFmtId="171" fontId="31" fillId="0" borderId="0" xfId="258" applyNumberFormat="1"/>
    <xf numFmtId="170" fontId="36" fillId="0" borderId="13" xfId="258" applyNumberFormat="1" applyFont="1" applyBorder="1" applyAlignment="1">
      <alignment horizontal="right" vertical="center"/>
    </xf>
    <xf numFmtId="170" fontId="36" fillId="24" borderId="13" xfId="258" applyNumberFormat="1" applyFont="1" applyFill="1" applyBorder="1" applyAlignment="1">
      <alignment horizontal="right" vertical="center"/>
    </xf>
    <xf numFmtId="170" fontId="38" fillId="24" borderId="13" xfId="258" applyNumberFormat="1" applyFont="1" applyFill="1" applyBorder="1" applyAlignment="1">
      <alignment horizontal="right" vertical="center"/>
    </xf>
    <xf numFmtId="169" fontId="37" fillId="24" borderId="1" xfId="258" applyNumberFormat="1" applyFont="1" applyFill="1" applyBorder="1" applyAlignment="1">
      <alignment horizontal="right" vertical="center"/>
    </xf>
    <xf numFmtId="171" fontId="2" fillId="0" borderId="0" xfId="258" applyNumberFormat="1" applyFont="1"/>
    <xf numFmtId="169" fontId="37" fillId="0" borderId="15" xfId="258" applyNumberFormat="1" applyFont="1" applyBorder="1" applyAlignment="1">
      <alignment horizontal="right" vertical="center"/>
    </xf>
    <xf numFmtId="169" fontId="43" fillId="0" borderId="1" xfId="258" applyNumberFormat="1" applyFont="1" applyBorder="1" applyAlignment="1">
      <alignment horizontal="right" vertical="center"/>
    </xf>
    <xf numFmtId="169" fontId="36" fillId="0" borderId="12" xfId="258" applyNumberFormat="1" applyFont="1" applyFill="1" applyBorder="1" applyAlignment="1">
      <alignment horizontal="right" vertical="center"/>
    </xf>
    <xf numFmtId="169" fontId="36" fillId="0" borderId="1" xfId="258" applyNumberFormat="1" applyFont="1" applyFill="1" applyBorder="1" applyAlignment="1">
      <alignment horizontal="right" vertical="center"/>
    </xf>
    <xf numFmtId="2" fontId="36" fillId="0" borderId="15" xfId="258" applyNumberFormat="1" applyFont="1" applyBorder="1" applyAlignment="1">
      <alignment horizontal="right" vertical="center"/>
    </xf>
    <xf numFmtId="172" fontId="0" fillId="0" borderId="0" xfId="265" applyFont="1"/>
    <xf numFmtId="169" fontId="36" fillId="29" borderId="1" xfId="258" applyNumberFormat="1" applyFont="1" applyFill="1" applyBorder="1" applyAlignment="1">
      <alignment horizontal="right" vertical="center"/>
    </xf>
    <xf numFmtId="170" fontId="36" fillId="29" borderId="13" xfId="258" applyNumberFormat="1" applyFont="1" applyFill="1" applyBorder="1" applyAlignment="1">
      <alignment horizontal="right" vertical="center"/>
    </xf>
    <xf numFmtId="171" fontId="31" fillId="24" borderId="0" xfId="258" applyNumberFormat="1" applyFill="1"/>
    <xf numFmtId="170" fontId="37" fillId="24" borderId="13" xfId="258" applyNumberFormat="1" applyFont="1" applyFill="1" applyBorder="1" applyAlignment="1">
      <alignment horizontal="right" vertical="center"/>
    </xf>
    <xf numFmtId="0" fontId="40" fillId="0" borderId="0" xfId="258" applyFont="1"/>
    <xf numFmtId="0" fontId="2" fillId="0" borderId="0" xfId="258" applyFont="1"/>
    <xf numFmtId="169" fontId="40" fillId="0" borderId="0" xfId="258" applyNumberFormat="1" applyFont="1"/>
    <xf numFmtId="168" fontId="40" fillId="0" borderId="0" xfId="258" applyNumberFormat="1" applyFont="1"/>
    <xf numFmtId="0" fontId="40" fillId="0" borderId="0" xfId="264" applyFont="1" applyFill="1"/>
    <xf numFmtId="0" fontId="40" fillId="0" borderId="36" xfId="264" applyFont="1" applyFill="1" applyBorder="1" applyAlignment="1">
      <alignment horizontal="center" vertical="center"/>
    </xf>
    <xf numFmtId="166" fontId="40" fillId="0" borderId="36" xfId="264" applyNumberFormat="1" applyFont="1" applyFill="1" applyBorder="1" applyAlignment="1">
      <alignment horizontal="center" vertical="center"/>
    </xf>
    <xf numFmtId="0" fontId="40" fillId="0" borderId="45" xfId="264" applyFont="1" applyFill="1" applyBorder="1" applyAlignment="1">
      <alignment vertical="center"/>
    </xf>
    <xf numFmtId="0" fontId="40" fillId="0" borderId="43" xfId="264" applyFont="1" applyFill="1" applyBorder="1" applyAlignment="1">
      <alignment vertical="center"/>
    </xf>
    <xf numFmtId="166" fontId="46" fillId="0" borderId="45" xfId="264" applyNumberFormat="1" applyFont="1" applyFill="1" applyBorder="1" applyAlignment="1">
      <alignment horizontal="center" vertical="center"/>
    </xf>
    <xf numFmtId="0" fontId="40" fillId="0" borderId="0" xfId="264" applyFont="1" applyFill="1" applyBorder="1" applyAlignment="1">
      <alignment horizontal="left" wrapText="1"/>
    </xf>
    <xf numFmtId="0" fontId="40" fillId="0" borderId="0" xfId="264" applyFont="1" applyFill="1" applyBorder="1"/>
    <xf numFmtId="0" fontId="40" fillId="0" borderId="45" xfId="264" applyFont="1" applyFill="1" applyBorder="1" applyAlignment="1">
      <alignment horizontal="center" vertical="center" wrapText="1"/>
    </xf>
    <xf numFmtId="0" fontId="40" fillId="0" borderId="40" xfId="264" applyFont="1" applyFill="1" applyBorder="1" applyAlignment="1">
      <alignment horizontal="center" vertical="center" wrapText="1"/>
    </xf>
    <xf numFmtId="0" fontId="40" fillId="0" borderId="0" xfId="264" applyFont="1" applyFill="1" applyBorder="1" applyAlignment="1">
      <alignment horizontal="center" vertical="center" wrapText="1"/>
    </xf>
    <xf numFmtId="0" fontId="40" fillId="0" borderId="49" xfId="264" applyFont="1" applyFill="1" applyBorder="1" applyAlignment="1">
      <alignment horizontal="center" vertical="center" wrapText="1"/>
    </xf>
    <xf numFmtId="0" fontId="40" fillId="0" borderId="50" xfId="264" applyFont="1" applyFill="1" applyBorder="1" applyAlignment="1">
      <alignment horizontal="center" vertical="center" wrapText="1"/>
    </xf>
    <xf numFmtId="0" fontId="40" fillId="0" borderId="42" xfId="264" applyFont="1" applyFill="1" applyBorder="1" applyAlignment="1">
      <alignment horizontal="center" vertical="center"/>
    </xf>
    <xf numFmtId="0" fontId="28" fillId="0" borderId="0" xfId="0" applyFont="1" applyFill="1"/>
    <xf numFmtId="0" fontId="40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166" fontId="28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horizontal="right" vertical="center"/>
    </xf>
    <xf numFmtId="0" fontId="28" fillId="0" borderId="0" xfId="0" applyFont="1" applyFill="1" applyBorder="1" applyAlignment="1">
      <alignment horizontal="center" vertical="center" wrapText="1"/>
    </xf>
    <xf numFmtId="0" fontId="28" fillId="0" borderId="34" xfId="0" applyFont="1" applyFill="1" applyBorder="1" applyAlignment="1">
      <alignment horizontal="center" vertical="center" wrapText="1"/>
    </xf>
    <xf numFmtId="166" fontId="3" fillId="3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0" fontId="48" fillId="0" borderId="0" xfId="0" applyFont="1" applyFill="1"/>
    <xf numFmtId="166" fontId="28" fillId="0" borderId="0" xfId="0" applyNumberFormat="1" applyFont="1" applyFill="1" applyBorder="1" applyAlignment="1">
      <alignment vertical="center"/>
    </xf>
    <xf numFmtId="0" fontId="28" fillId="0" borderId="0" xfId="0" applyFont="1" applyFill="1" applyAlignment="1">
      <alignment horizontal="right"/>
    </xf>
    <xf numFmtId="166" fontId="28" fillId="0" borderId="0" xfId="0" applyNumberFormat="1" applyFont="1" applyFill="1" applyBorder="1" applyAlignment="1">
      <alignment vertical="center" wrapText="1"/>
    </xf>
    <xf numFmtId="166" fontId="28" fillId="0" borderId="0" xfId="0" applyNumberFormat="1" applyFont="1" applyFill="1" applyAlignment="1">
      <alignment horizontal="right" vertical="center"/>
    </xf>
    <xf numFmtId="168" fontId="28" fillId="0" borderId="0" xfId="0" applyNumberFormat="1" applyFont="1" applyFill="1" applyAlignment="1">
      <alignment vertical="center"/>
    </xf>
    <xf numFmtId="0" fontId="40" fillId="0" borderId="1" xfId="0" applyFont="1" applyFill="1" applyBorder="1" applyAlignment="1">
      <alignment horizontal="center" vertical="center" wrapText="1"/>
    </xf>
    <xf numFmtId="166" fontId="40" fillId="0" borderId="1" xfId="0" applyNumberFormat="1" applyFont="1" applyFill="1" applyBorder="1" applyAlignment="1">
      <alignment horizontal="center" vertical="center" wrapText="1"/>
    </xf>
    <xf numFmtId="168" fontId="40" fillId="0" borderId="1" xfId="0" applyNumberFormat="1" applyFont="1" applyFill="1" applyBorder="1" applyAlignment="1">
      <alignment horizontal="center" vertical="center" wrapText="1"/>
    </xf>
    <xf numFmtId="166" fontId="40" fillId="0" borderId="1" xfId="0" applyNumberFormat="1" applyFont="1" applyFill="1" applyBorder="1" applyAlignment="1">
      <alignment horizontal="right" vertical="center" wrapText="1"/>
    </xf>
    <xf numFmtId="0" fontId="46" fillId="30" borderId="1" xfId="0" applyFont="1" applyFill="1" applyBorder="1" applyAlignment="1">
      <alignment horizontal="center" vertical="center" wrapText="1"/>
    </xf>
    <xf numFmtId="166" fontId="46" fillId="30" borderId="1" xfId="0" applyNumberFormat="1" applyFont="1" applyFill="1" applyBorder="1" applyAlignment="1">
      <alignment horizontal="right" vertical="center" wrapText="1"/>
    </xf>
    <xf numFmtId="0" fontId="46" fillId="31" borderId="1" xfId="0" applyFont="1" applyFill="1" applyBorder="1" applyAlignment="1">
      <alignment horizontal="center" vertical="center" wrapText="1"/>
    </xf>
    <xf numFmtId="0" fontId="46" fillId="31" borderId="1" xfId="0" applyFont="1" applyFill="1" applyBorder="1" applyAlignment="1">
      <alignment vertical="center" wrapText="1"/>
    </xf>
    <xf numFmtId="166" fontId="46" fillId="31" borderId="1" xfId="0" applyNumberFormat="1" applyFont="1" applyFill="1" applyBorder="1" applyAlignment="1">
      <alignment vertical="center" wrapText="1"/>
    </xf>
    <xf numFmtId="166" fontId="46" fillId="31" borderId="1" xfId="0" applyNumberFormat="1" applyFont="1" applyFill="1" applyBorder="1" applyAlignment="1">
      <alignment horizontal="right" vertical="center" wrapText="1"/>
    </xf>
    <xf numFmtId="3" fontId="40" fillId="0" borderId="1" xfId="0" applyNumberFormat="1" applyFont="1" applyFill="1" applyBorder="1" applyAlignment="1">
      <alignment vertical="center" wrapText="1"/>
    </xf>
    <xf numFmtId="166" fontId="40" fillId="0" borderId="1" xfId="0" applyNumberFormat="1" applyFont="1" applyFill="1" applyBorder="1" applyAlignment="1">
      <alignment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left" vertical="center" wrapText="1"/>
    </xf>
    <xf numFmtId="166" fontId="49" fillId="0" borderId="1" xfId="0" applyNumberFormat="1" applyFont="1" applyFill="1" applyBorder="1" applyAlignment="1">
      <alignment horizontal="right" vertical="center" wrapText="1"/>
    </xf>
    <xf numFmtId="166" fontId="49" fillId="0" borderId="1" xfId="0" applyNumberFormat="1" applyFont="1" applyFill="1" applyBorder="1" applyAlignment="1">
      <alignment vertical="center" wrapText="1"/>
    </xf>
    <xf numFmtId="0" fontId="46" fillId="0" borderId="1" xfId="0" applyFont="1" applyFill="1" applyBorder="1" applyAlignment="1">
      <alignment horizontal="center" vertical="center" wrapText="1"/>
    </xf>
    <xf numFmtId="3" fontId="46" fillId="0" borderId="1" xfId="0" applyNumberFormat="1" applyFont="1" applyFill="1" applyBorder="1" applyAlignment="1">
      <alignment vertical="center" wrapText="1"/>
    </xf>
    <xf numFmtId="166" fontId="46" fillId="0" borderId="1" xfId="0" applyNumberFormat="1" applyFont="1" applyFill="1" applyBorder="1" applyAlignment="1">
      <alignment vertical="center" wrapText="1"/>
    </xf>
    <xf numFmtId="166" fontId="46" fillId="0" borderId="1" xfId="0" applyNumberFormat="1" applyFont="1" applyFill="1" applyBorder="1" applyAlignment="1">
      <alignment horizontal="right" vertical="center" wrapText="1"/>
    </xf>
    <xf numFmtId="0" fontId="40" fillId="32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0" xfId="223" applyFont="1" applyFill="1" applyBorder="1"/>
    <xf numFmtId="0" fontId="40" fillId="0" borderId="0" xfId="188" applyFont="1" applyFill="1" applyAlignment="1">
      <alignment horizontal="center"/>
    </xf>
    <xf numFmtId="0" fontId="40" fillId="0" borderId="0" xfId="188" applyFont="1" applyFill="1"/>
    <xf numFmtId="0" fontId="46" fillId="0" borderId="1" xfId="223" applyFont="1" applyFill="1" applyBorder="1" applyAlignment="1">
      <alignment horizontal="center" vertical="center" wrapText="1"/>
    </xf>
    <xf numFmtId="0" fontId="46" fillId="0" borderId="1" xfId="188" applyFont="1" applyFill="1" applyBorder="1" applyAlignment="1">
      <alignment horizontal="center" wrapText="1"/>
    </xf>
    <xf numFmtId="0" fontId="46" fillId="0" borderId="1" xfId="188" applyFont="1" applyFill="1" applyBorder="1" applyAlignment="1">
      <alignment vertical="center"/>
    </xf>
    <xf numFmtId="0" fontId="40" fillId="0" borderId="1" xfId="188" applyFont="1" applyFill="1" applyBorder="1" applyAlignment="1"/>
    <xf numFmtId="0" fontId="40" fillId="0" borderId="1" xfId="188" applyFont="1" applyFill="1" applyBorder="1"/>
    <xf numFmtId="0" fontId="50" fillId="0" borderId="1" xfId="223" applyFont="1" applyFill="1" applyBorder="1" applyAlignment="1">
      <alignment horizontal="center" vertical="center" wrapText="1"/>
    </xf>
    <xf numFmtId="0" fontId="46" fillId="0" borderId="0" xfId="188" applyFont="1" applyFill="1"/>
    <xf numFmtId="0" fontId="46" fillId="0" borderId="1" xfId="188" applyFont="1" applyFill="1" applyBorder="1" applyAlignment="1">
      <alignment horizontal="center"/>
    </xf>
    <xf numFmtId="0" fontId="46" fillId="24" borderId="1" xfId="224" applyFont="1" applyFill="1" applyBorder="1" applyAlignment="1">
      <alignment horizontal="left" vertical="center" wrapText="1"/>
    </xf>
    <xf numFmtId="166" fontId="46" fillId="24" borderId="1" xfId="188" applyNumberFormat="1" applyFont="1" applyFill="1" applyBorder="1" applyAlignment="1">
      <alignment horizontal="center" vertical="center" wrapText="1"/>
    </xf>
    <xf numFmtId="168" fontId="46" fillId="24" borderId="1" xfId="188" applyNumberFormat="1" applyFont="1" applyFill="1" applyBorder="1" applyAlignment="1">
      <alignment horizontal="center" vertical="center"/>
    </xf>
    <xf numFmtId="0" fontId="40" fillId="24" borderId="1" xfId="224" applyFont="1" applyFill="1" applyBorder="1" applyAlignment="1">
      <alignment horizontal="left" vertical="center" wrapText="1"/>
    </xf>
    <xf numFmtId="166" fontId="40" fillId="24" borderId="1" xfId="188" applyNumberFormat="1" applyFont="1" applyFill="1" applyBorder="1" applyAlignment="1">
      <alignment horizontal="center" vertical="center" wrapText="1"/>
    </xf>
    <xf numFmtId="167" fontId="46" fillId="24" borderId="1" xfId="188" applyNumberFormat="1" applyFont="1" applyFill="1" applyBorder="1" applyAlignment="1">
      <alignment horizontal="center" vertical="center" wrapText="1"/>
    </xf>
    <xf numFmtId="166" fontId="40" fillId="24" borderId="0" xfId="188" applyNumberFormat="1" applyFont="1" applyFill="1" applyAlignment="1">
      <alignment horizontal="center"/>
    </xf>
    <xf numFmtId="0" fontId="40" fillId="24" borderId="0" xfId="188" applyFont="1" applyFill="1" applyAlignment="1">
      <alignment horizontal="center"/>
    </xf>
    <xf numFmtId="168" fontId="40" fillId="24" borderId="1" xfId="188" applyNumberFormat="1" applyFont="1" applyFill="1" applyBorder="1" applyAlignment="1">
      <alignment horizontal="center" vertical="center"/>
    </xf>
    <xf numFmtId="0" fontId="40" fillId="24" borderId="1" xfId="223" applyNumberFormat="1" applyFont="1" applyFill="1" applyBorder="1" applyAlignment="1">
      <alignment horizontal="left" vertical="center" wrapText="1" shrinkToFit="1"/>
    </xf>
    <xf numFmtId="166" fontId="40" fillId="24" borderId="1" xfId="188" applyNumberFormat="1" applyFont="1" applyFill="1" applyBorder="1" applyAlignment="1">
      <alignment horizontal="center" vertical="center"/>
    </xf>
    <xf numFmtId="166" fontId="40" fillId="24" borderId="1" xfId="188" applyNumberFormat="1" applyFont="1" applyFill="1" applyBorder="1" applyAlignment="1">
      <alignment horizontal="center"/>
    </xf>
    <xf numFmtId="166" fontId="40" fillId="24" borderId="1" xfId="224" applyNumberFormat="1" applyFont="1" applyFill="1" applyBorder="1" applyAlignment="1">
      <alignment horizontal="center" vertical="center" wrapText="1"/>
    </xf>
    <xf numFmtId="167" fontId="40" fillId="24" borderId="1" xfId="188" applyNumberFormat="1" applyFont="1" applyFill="1" applyBorder="1" applyAlignment="1">
      <alignment horizontal="center" vertical="center" wrapText="1"/>
    </xf>
    <xf numFmtId="0" fontId="40" fillId="24" borderId="1" xfId="223" applyFont="1" applyFill="1" applyBorder="1" applyAlignment="1">
      <alignment horizontal="left" vertical="center" wrapText="1" shrinkToFit="1"/>
    </xf>
    <xf numFmtId="49" fontId="40" fillId="24" borderId="1" xfId="223" applyNumberFormat="1" applyFont="1" applyFill="1" applyBorder="1" applyAlignment="1">
      <alignment horizontal="left" vertical="center" wrapText="1" shrinkToFit="1"/>
    </xf>
    <xf numFmtId="11" fontId="40" fillId="24" borderId="1" xfId="224" applyNumberFormat="1" applyFont="1" applyFill="1" applyBorder="1" applyAlignment="1">
      <alignment horizontal="left" vertical="center" wrapText="1" shrinkToFit="1"/>
    </xf>
    <xf numFmtId="166" fontId="40" fillId="24" borderId="1" xfId="223" applyNumberFormat="1" applyFont="1" applyFill="1" applyBorder="1" applyAlignment="1">
      <alignment horizontal="center" vertical="center" wrapText="1"/>
    </xf>
    <xf numFmtId="4" fontId="40" fillId="24" borderId="1" xfId="223" applyNumberFormat="1" applyFont="1" applyFill="1" applyBorder="1" applyAlignment="1">
      <alignment horizontal="center" wrapText="1"/>
    </xf>
    <xf numFmtId="11" fontId="40" fillId="24" borderId="1" xfId="224" applyNumberFormat="1" applyFont="1" applyFill="1" applyBorder="1" applyAlignment="1">
      <alignment horizontal="left" vertical="center" wrapText="1"/>
    </xf>
    <xf numFmtId="11" fontId="46" fillId="24" borderId="1" xfId="224" applyNumberFormat="1" applyFont="1" applyFill="1" applyBorder="1" applyAlignment="1">
      <alignment horizontal="left" vertical="center" wrapText="1"/>
    </xf>
    <xf numFmtId="166" fontId="46" fillId="24" borderId="1" xfId="188" applyNumberFormat="1" applyFont="1" applyFill="1" applyBorder="1" applyAlignment="1">
      <alignment horizontal="center" vertical="center"/>
    </xf>
    <xf numFmtId="0" fontId="50" fillId="24" borderId="1" xfId="224" applyFont="1" applyFill="1" applyBorder="1" applyAlignment="1">
      <alignment horizontal="left" vertical="center" wrapText="1"/>
    </xf>
    <xf numFmtId="0" fontId="47" fillId="0" borderId="34" xfId="188" applyFont="1" applyFill="1" applyBorder="1" applyAlignment="1">
      <alignment horizontal="center" wrapText="1"/>
    </xf>
    <xf numFmtId="0" fontId="51" fillId="0" borderId="0" xfId="188" applyFont="1" applyFill="1"/>
    <xf numFmtId="0" fontId="51" fillId="0" borderId="1" xfId="188" applyFont="1" applyFill="1" applyBorder="1" applyAlignment="1">
      <alignment horizontal="center" vertical="center" wrapText="1"/>
    </xf>
    <xf numFmtId="0" fontId="52" fillId="0" borderId="35" xfId="192" applyNumberFormat="1" applyFont="1" applyFill="1" applyBorder="1" applyAlignment="1" applyProtection="1">
      <alignment horizontal="center" vertical="center" wrapText="1"/>
    </xf>
    <xf numFmtId="166" fontId="52" fillId="0" borderId="35" xfId="191" applyNumberFormat="1" applyFont="1" applyFill="1" applyBorder="1" applyAlignment="1">
      <alignment horizontal="center" vertical="center" wrapText="1"/>
    </xf>
    <xf numFmtId="0" fontId="51" fillId="0" borderId="1" xfId="188" applyFont="1" applyFill="1" applyBorder="1" applyAlignment="1">
      <alignment horizontal="center"/>
    </xf>
    <xf numFmtId="167" fontId="47" fillId="0" borderId="1" xfId="188" applyNumberFormat="1" applyFont="1" applyFill="1" applyBorder="1" applyAlignment="1">
      <alignment horizontal="right" vertical="center" wrapText="1"/>
    </xf>
    <xf numFmtId="166" fontId="47" fillId="0" borderId="1" xfId="188" applyNumberFormat="1" applyFont="1" applyFill="1" applyBorder="1" applyAlignment="1">
      <alignment horizontal="right" vertical="center" wrapText="1"/>
    </xf>
    <xf numFmtId="166" fontId="47" fillId="0" borderId="1" xfId="188" applyNumberFormat="1" applyFont="1" applyFill="1" applyBorder="1"/>
    <xf numFmtId="167" fontId="51" fillId="0" borderId="1" xfId="188" applyNumberFormat="1" applyFont="1" applyFill="1" applyBorder="1" applyAlignment="1">
      <alignment horizontal="right" vertical="center" wrapText="1"/>
    </xf>
    <xf numFmtId="168" fontId="51" fillId="0" borderId="1" xfId="188" applyNumberFormat="1" applyFont="1" applyFill="1" applyBorder="1"/>
    <xf numFmtId="49" fontId="47" fillId="28" borderId="1" xfId="188" applyNumberFormat="1" applyFont="1" applyFill="1" applyBorder="1" applyAlignment="1">
      <alignment horizontal="center" vertical="center"/>
    </xf>
    <xf numFmtId="0" fontId="47" fillId="28" borderId="1" xfId="188" applyNumberFormat="1" applyFont="1" applyFill="1" applyBorder="1" applyAlignment="1">
      <alignment vertical="center" wrapText="1"/>
    </xf>
    <xf numFmtId="167" fontId="47" fillId="28" borderId="1" xfId="188" applyNumberFormat="1" applyFont="1" applyFill="1" applyBorder="1" applyAlignment="1">
      <alignment horizontal="right" vertical="center" wrapText="1"/>
    </xf>
    <xf numFmtId="49" fontId="47" fillId="24" borderId="1" xfId="188" applyNumberFormat="1" applyFont="1" applyFill="1" applyBorder="1" applyAlignment="1">
      <alignment horizontal="center" vertical="center"/>
    </xf>
    <xf numFmtId="0" fontId="47" fillId="24" borderId="1" xfId="188" applyFont="1" applyFill="1" applyBorder="1" applyAlignment="1">
      <alignment vertical="center" wrapText="1"/>
    </xf>
    <xf numFmtId="167" fontId="47" fillId="24" borderId="1" xfId="188" applyNumberFormat="1" applyFont="1" applyFill="1" applyBorder="1" applyAlignment="1">
      <alignment horizontal="right" vertical="center" wrapText="1"/>
    </xf>
    <xf numFmtId="49" fontId="51" fillId="0" borderId="1" xfId="188" applyNumberFormat="1" applyFont="1" applyFill="1" applyBorder="1" applyAlignment="1">
      <alignment horizontal="center" vertical="center"/>
    </xf>
    <xf numFmtId="0" fontId="51" fillId="0" borderId="1" xfId="188" applyFont="1" applyFill="1" applyBorder="1" applyAlignment="1">
      <alignment vertical="center" wrapText="1"/>
    </xf>
    <xf numFmtId="166" fontId="51" fillId="0" borderId="1" xfId="188" applyNumberFormat="1" applyFont="1" applyFill="1" applyBorder="1"/>
    <xf numFmtId="49" fontId="47" fillId="28" borderId="1" xfId="262" applyNumberFormat="1" applyFont="1" applyFill="1" applyBorder="1" applyAlignment="1">
      <alignment horizontal="center" vertical="center"/>
    </xf>
    <xf numFmtId="0" fontId="47" fillId="28" borderId="1" xfId="262" applyFont="1" applyFill="1" applyBorder="1" applyAlignment="1">
      <alignment vertical="center" wrapText="1"/>
    </xf>
    <xf numFmtId="49" fontId="51" fillId="0" borderId="1" xfId="262" applyNumberFormat="1" applyFont="1" applyFill="1" applyBorder="1" applyAlignment="1">
      <alignment horizontal="center" vertical="center"/>
    </xf>
    <xf numFmtId="0" fontId="51" fillId="0" borderId="1" xfId="262" applyFont="1" applyFill="1" applyBorder="1" applyAlignment="1">
      <alignment vertical="center" wrapText="1"/>
    </xf>
    <xf numFmtId="0" fontId="47" fillId="28" borderId="1" xfId="188" applyFont="1" applyFill="1" applyBorder="1" applyAlignment="1">
      <alignment vertical="center" wrapText="1"/>
    </xf>
    <xf numFmtId="49" fontId="51" fillId="24" borderId="1" xfId="188" applyNumberFormat="1" applyFont="1" applyFill="1" applyBorder="1" applyAlignment="1">
      <alignment horizontal="center" vertical="center"/>
    </xf>
    <xf numFmtId="0" fontId="51" fillId="24" borderId="1" xfId="188" applyFont="1" applyFill="1" applyBorder="1" applyAlignment="1">
      <alignment vertical="center" wrapText="1"/>
    </xf>
    <xf numFmtId="167" fontId="51" fillId="24" borderId="1" xfId="188" applyNumberFormat="1" applyFont="1" applyFill="1" applyBorder="1" applyAlignment="1">
      <alignment horizontal="right" vertical="center" wrapText="1"/>
    </xf>
    <xf numFmtId="0" fontId="47" fillId="28" borderId="15" xfId="188" applyFont="1" applyFill="1" applyBorder="1" applyAlignment="1">
      <alignment vertical="center" wrapText="1"/>
    </xf>
    <xf numFmtId="0" fontId="51" fillId="0" borderId="15" xfId="188" applyFont="1" applyFill="1" applyBorder="1" applyAlignment="1">
      <alignment vertical="center" wrapText="1"/>
    </xf>
    <xf numFmtId="0" fontId="40" fillId="0" borderId="34" xfId="188" applyFont="1" applyFill="1" applyBorder="1" applyAlignment="1">
      <alignment horizontal="right" wrapText="1"/>
    </xf>
    <xf numFmtId="0" fontId="40" fillId="0" borderId="37" xfId="264" applyFont="1" applyFill="1" applyBorder="1" applyAlignment="1">
      <alignment horizontal="left" vertical="center" wrapText="1"/>
    </xf>
    <xf numFmtId="0" fontId="40" fillId="0" borderId="37" xfId="264" applyFont="1" applyFill="1" applyBorder="1" applyAlignment="1">
      <alignment horizontal="center" vertical="center" wrapText="1"/>
    </xf>
    <xf numFmtId="0" fontId="40" fillId="0" borderId="47" xfId="264" applyFont="1" applyFill="1" applyBorder="1" applyAlignment="1">
      <alignment horizontal="center" vertical="center" wrapText="1"/>
    </xf>
    <xf numFmtId="166" fontId="40" fillId="0" borderId="37" xfId="264" applyNumberFormat="1" applyFont="1" applyFill="1" applyBorder="1" applyAlignment="1">
      <alignment horizontal="center" vertical="center"/>
    </xf>
    <xf numFmtId="168" fontId="40" fillId="0" borderId="42" xfId="264" applyNumberFormat="1" applyFont="1" applyFill="1" applyBorder="1" applyAlignment="1">
      <alignment horizontal="center" vertical="center" wrapText="1"/>
    </xf>
    <xf numFmtId="0" fontId="28" fillId="0" borderId="0" xfId="264" applyFont="1" applyFill="1" applyAlignment="1">
      <alignment horizontal="center"/>
    </xf>
    <xf numFmtId="0" fontId="40" fillId="0" borderId="0" xfId="264" applyFont="1" applyFill="1" applyAlignment="1">
      <alignment vertical="center"/>
    </xf>
    <xf numFmtId="0" fontId="40" fillId="0" borderId="0" xfId="264" applyFont="1" applyFill="1" applyAlignment="1">
      <alignment horizontal="left" wrapText="1"/>
    </xf>
    <xf numFmtId="166" fontId="40" fillId="0" borderId="40" xfId="264" applyNumberFormat="1" applyFont="1" applyFill="1" applyBorder="1" applyAlignment="1">
      <alignment horizontal="center" vertical="center" wrapText="1"/>
    </xf>
    <xf numFmtId="169" fontId="37" fillId="25" borderId="15" xfId="258" applyNumberFormat="1" applyFont="1" applyFill="1" applyBorder="1" applyAlignment="1">
      <alignment vertical="center"/>
    </xf>
    <xf numFmtId="169" fontId="37" fillId="25" borderId="15" xfId="258" applyNumberFormat="1" applyFont="1" applyFill="1" applyBorder="1" applyAlignment="1">
      <alignment horizontal="right" vertical="center"/>
    </xf>
    <xf numFmtId="170" fontId="37" fillId="25" borderId="1" xfId="258" applyNumberFormat="1" applyFont="1" applyFill="1" applyBorder="1" applyAlignment="1">
      <alignment horizontal="right" vertical="center"/>
    </xf>
    <xf numFmtId="0" fontId="36" fillId="0" borderId="1" xfId="258" applyFont="1" applyBorder="1" applyAlignment="1">
      <alignment horizontal="center" vertical="center"/>
    </xf>
    <xf numFmtId="169" fontId="36" fillId="0" borderId="15" xfId="258" applyNumberFormat="1" applyFont="1" applyBorder="1" applyAlignment="1">
      <alignment horizontal="right" vertical="center"/>
    </xf>
    <xf numFmtId="170" fontId="36" fillId="0" borderId="1" xfId="258" applyNumberFormat="1" applyFont="1" applyBorder="1" applyAlignment="1">
      <alignment horizontal="right" vertical="center"/>
    </xf>
    <xf numFmtId="0" fontId="38" fillId="0" borderId="1" xfId="258" applyFont="1" applyBorder="1" applyAlignment="1">
      <alignment horizontal="center" vertical="center"/>
    </xf>
    <xf numFmtId="169" fontId="38" fillId="0" borderId="15" xfId="258" applyNumberFormat="1" applyFont="1" applyBorder="1" applyAlignment="1">
      <alignment horizontal="right" vertical="center"/>
    </xf>
    <xf numFmtId="0" fontId="37" fillId="25" borderId="1" xfId="258" applyFont="1" applyFill="1" applyBorder="1" applyAlignment="1">
      <alignment horizontal="center" vertical="center"/>
    </xf>
    <xf numFmtId="170" fontId="38" fillId="0" borderId="1" xfId="258" applyNumberFormat="1" applyFont="1" applyBorder="1" applyAlignment="1">
      <alignment horizontal="right" vertical="center"/>
    </xf>
    <xf numFmtId="0" fontId="36" fillId="24" borderId="1" xfId="258" applyFont="1" applyFill="1" applyBorder="1" applyAlignment="1">
      <alignment horizontal="center" vertical="center"/>
    </xf>
    <xf numFmtId="169" fontId="36" fillId="24" borderId="15" xfId="258" applyNumberFormat="1" applyFont="1" applyFill="1" applyBorder="1" applyAlignment="1">
      <alignment horizontal="right" vertical="center"/>
    </xf>
    <xf numFmtId="170" fontId="36" fillId="24" borderId="1" xfId="258" applyNumberFormat="1" applyFont="1" applyFill="1" applyBorder="1" applyAlignment="1">
      <alignment horizontal="right" vertical="center"/>
    </xf>
    <xf numFmtId="0" fontId="37" fillId="24" borderId="1" xfId="258" applyFont="1" applyFill="1" applyBorder="1" applyAlignment="1">
      <alignment horizontal="center" vertical="center"/>
    </xf>
    <xf numFmtId="169" fontId="37" fillId="24" borderId="15" xfId="258" applyNumberFormat="1" applyFont="1" applyFill="1" applyBorder="1" applyAlignment="1">
      <alignment horizontal="right" vertical="center"/>
    </xf>
    <xf numFmtId="0" fontId="38" fillId="24" borderId="1" xfId="258" applyFont="1" applyFill="1" applyBorder="1" applyAlignment="1">
      <alignment horizontal="center" vertical="center"/>
    </xf>
    <xf numFmtId="169" fontId="38" fillId="24" borderId="15" xfId="258" applyNumberFormat="1" applyFont="1" applyFill="1" applyBorder="1" applyAlignment="1">
      <alignment horizontal="right" vertical="center"/>
    </xf>
    <xf numFmtId="0" fontId="36" fillId="29" borderId="1" xfId="258" applyFont="1" applyFill="1" applyBorder="1" applyAlignment="1">
      <alignment horizontal="center" vertical="center"/>
    </xf>
    <xf numFmtId="169" fontId="36" fillId="29" borderId="15" xfId="258" applyNumberFormat="1" applyFont="1" applyFill="1" applyBorder="1" applyAlignment="1">
      <alignment horizontal="right" vertical="center"/>
    </xf>
    <xf numFmtId="169" fontId="36" fillId="0" borderId="1" xfId="258" applyNumberFormat="1" applyFont="1" applyBorder="1" applyAlignment="1">
      <alignment horizontal="right" vertical="center"/>
    </xf>
    <xf numFmtId="170" fontId="37" fillId="25" borderId="13" xfId="258" applyNumberFormat="1" applyFont="1" applyFill="1" applyBorder="1" applyAlignment="1">
      <alignment horizontal="right" vertical="center"/>
    </xf>
    <xf numFmtId="169" fontId="38" fillId="0" borderId="1" xfId="258" applyNumberFormat="1" applyFont="1" applyBorder="1" applyAlignment="1">
      <alignment horizontal="right" vertical="center"/>
    </xf>
    <xf numFmtId="169" fontId="37" fillId="25" borderId="1" xfId="258" applyNumberFormat="1" applyFont="1" applyFill="1" applyBorder="1" applyAlignment="1">
      <alignment horizontal="right" vertical="center"/>
    </xf>
    <xf numFmtId="169" fontId="36" fillId="24" borderId="1" xfId="258" applyNumberFormat="1" applyFont="1" applyFill="1" applyBorder="1" applyAlignment="1">
      <alignment horizontal="right" vertical="center"/>
    </xf>
    <xf numFmtId="169" fontId="37" fillId="0" borderId="1" xfId="258" applyNumberFormat="1" applyFont="1" applyBorder="1" applyAlignment="1">
      <alignment horizontal="right" vertical="center"/>
    </xf>
    <xf numFmtId="169" fontId="38" fillId="24" borderId="1" xfId="258" applyNumberFormat="1" applyFont="1" applyFill="1" applyBorder="1" applyAlignment="1">
      <alignment horizontal="right" vertical="center"/>
    </xf>
    <xf numFmtId="0" fontId="38" fillId="0" borderId="1" xfId="258" applyFont="1" applyBorder="1" applyAlignment="1">
      <alignment horizontal="center" vertical="center"/>
    </xf>
    <xf numFmtId="169" fontId="38" fillId="0" borderId="15" xfId="258" applyNumberFormat="1" applyFont="1" applyBorder="1" applyAlignment="1">
      <alignment horizontal="right" vertical="center"/>
    </xf>
    <xf numFmtId="0" fontId="37" fillId="25" borderId="13" xfId="258" applyFont="1" applyFill="1" applyBorder="1" applyAlignment="1">
      <alignment horizontal="center" vertical="center"/>
    </xf>
    <xf numFmtId="170" fontId="37" fillId="25" borderId="13" xfId="258" applyNumberFormat="1" applyFont="1" applyFill="1" applyBorder="1" applyAlignment="1">
      <alignment horizontal="right" vertical="center"/>
    </xf>
    <xf numFmtId="0" fontId="36" fillId="0" borderId="1" xfId="258" applyFont="1" applyBorder="1" applyAlignment="1">
      <alignment horizontal="center" vertical="center"/>
    </xf>
    <xf numFmtId="169" fontId="36" fillId="0" borderId="15" xfId="258" applyNumberFormat="1" applyFont="1" applyBorder="1" applyAlignment="1">
      <alignment horizontal="right" vertical="center"/>
    </xf>
    <xf numFmtId="170" fontId="36" fillId="0" borderId="1" xfId="258" applyNumberFormat="1" applyFont="1" applyBorder="1" applyAlignment="1">
      <alignment horizontal="right" vertical="center"/>
    </xf>
    <xf numFmtId="169" fontId="36" fillId="0" borderId="1" xfId="258" applyNumberFormat="1" applyFont="1" applyBorder="1" applyAlignment="1">
      <alignment horizontal="right" vertical="center"/>
    </xf>
    <xf numFmtId="169" fontId="38" fillId="0" borderId="1" xfId="258" applyNumberFormat="1" applyFont="1" applyBorder="1" applyAlignment="1">
      <alignment horizontal="right" vertical="center"/>
    </xf>
    <xf numFmtId="169" fontId="37" fillId="25" borderId="1" xfId="258" applyNumberFormat="1" applyFont="1" applyFill="1" applyBorder="1" applyAlignment="1">
      <alignment horizontal="right" vertical="center"/>
    </xf>
    <xf numFmtId="0" fontId="36" fillId="0" borderId="1" xfId="258" applyFont="1" applyBorder="1" applyAlignment="1">
      <alignment horizontal="center" vertical="center"/>
    </xf>
    <xf numFmtId="169" fontId="36" fillId="0" borderId="15" xfId="258" applyNumberFormat="1" applyFont="1" applyBorder="1" applyAlignment="1">
      <alignment horizontal="right" vertical="center"/>
    </xf>
    <xf numFmtId="170" fontId="36" fillId="0" borderId="1" xfId="258" applyNumberFormat="1" applyFont="1" applyBorder="1" applyAlignment="1">
      <alignment horizontal="right" vertical="center"/>
    </xf>
    <xf numFmtId="0" fontId="36" fillId="0" borderId="13" xfId="258" applyFont="1" applyBorder="1" applyAlignment="1">
      <alignment horizontal="center" vertical="center"/>
    </xf>
    <xf numFmtId="169" fontId="36" fillId="0" borderId="21" xfId="258" applyNumberFormat="1" applyFont="1" applyBorder="1" applyAlignment="1">
      <alignment horizontal="right" vertical="center"/>
    </xf>
    <xf numFmtId="169" fontId="36" fillId="0" borderId="13" xfId="258" applyNumberFormat="1" applyFont="1" applyBorder="1" applyAlignment="1">
      <alignment horizontal="right" vertical="center"/>
    </xf>
    <xf numFmtId="168" fontId="28" fillId="0" borderId="0" xfId="0" applyNumberFormat="1" applyFont="1" applyFill="1" applyAlignment="1">
      <alignment horizontal="right" vertical="center" wrapText="1"/>
    </xf>
    <xf numFmtId="168" fontId="28" fillId="0" borderId="0" xfId="0" applyNumberFormat="1" applyFont="1" applyFill="1" applyAlignment="1">
      <alignment horizontal="right" vertical="center"/>
    </xf>
    <xf numFmtId="0" fontId="47" fillId="0" borderId="0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3" fillId="30" borderId="14" xfId="0" applyFont="1" applyFill="1" applyBorder="1" applyAlignment="1">
      <alignment horizontal="center" vertical="center" wrapText="1"/>
    </xf>
    <xf numFmtId="0" fontId="3" fillId="30" borderId="15" xfId="0" applyFont="1" applyFill="1" applyBorder="1" applyAlignment="1">
      <alignment horizontal="center" vertical="center" wrapText="1"/>
    </xf>
    <xf numFmtId="0" fontId="37" fillId="25" borderId="14" xfId="258" applyFont="1" applyFill="1" applyBorder="1" applyAlignment="1">
      <alignment vertical="center"/>
    </xf>
    <xf numFmtId="0" fontId="37" fillId="25" borderId="32" xfId="258" applyFont="1" applyFill="1" applyBorder="1" applyAlignment="1">
      <alignment vertical="center"/>
    </xf>
    <xf numFmtId="169" fontId="37" fillId="25" borderId="14" xfId="258" applyNumberFormat="1" applyFont="1" applyFill="1" applyBorder="1" applyAlignment="1">
      <alignment vertical="center"/>
    </xf>
    <xf numFmtId="169" fontId="37" fillId="25" borderId="15" xfId="258" applyNumberFormat="1" applyFont="1" applyFill="1" applyBorder="1" applyAlignment="1">
      <alignment vertical="center"/>
    </xf>
    <xf numFmtId="169" fontId="37" fillId="25" borderId="14" xfId="258" applyNumberFormat="1" applyFont="1" applyFill="1" applyBorder="1" applyAlignment="1">
      <alignment horizontal="right" vertical="center"/>
    </xf>
    <xf numFmtId="169" fontId="37" fillId="25" borderId="15" xfId="258" applyNumberFormat="1" applyFont="1" applyFill="1" applyBorder="1" applyAlignment="1">
      <alignment horizontal="right" vertical="center"/>
    </xf>
    <xf numFmtId="170" fontId="37" fillId="25" borderId="14" xfId="258" applyNumberFormat="1" applyFont="1" applyFill="1" applyBorder="1" applyAlignment="1">
      <alignment horizontal="right" vertical="center"/>
    </xf>
    <xf numFmtId="170" fontId="37" fillId="25" borderId="32" xfId="258" applyNumberFormat="1" applyFont="1" applyFill="1" applyBorder="1" applyAlignment="1">
      <alignment horizontal="right" vertical="center"/>
    </xf>
    <xf numFmtId="170" fontId="37" fillId="25" borderId="15" xfId="258" applyNumberFormat="1" applyFont="1" applyFill="1" applyBorder="1" applyAlignment="1">
      <alignment horizontal="right" vertical="center"/>
    </xf>
    <xf numFmtId="170" fontId="31" fillId="0" borderId="33" xfId="258" applyNumberFormat="1" applyBorder="1" applyAlignment="1">
      <alignment horizontal="center"/>
    </xf>
    <xf numFmtId="169" fontId="40" fillId="0" borderId="0" xfId="258" applyNumberFormat="1" applyFont="1" applyAlignment="1">
      <alignment horizontal="center"/>
    </xf>
    <xf numFmtId="169" fontId="40" fillId="0" borderId="0" xfId="258" applyNumberFormat="1" applyFont="1" applyAlignment="1">
      <alignment horizontal="right"/>
    </xf>
    <xf numFmtId="0" fontId="40" fillId="0" borderId="0" xfId="258" applyFont="1" applyAlignment="1">
      <alignment horizontal="right"/>
    </xf>
    <xf numFmtId="0" fontId="36" fillId="0" borderId="14" xfId="258" applyFont="1" applyBorder="1" applyAlignment="1">
      <alignment horizontal="left" vertical="center" wrapText="1"/>
    </xf>
    <xf numFmtId="0" fontId="36" fillId="0" borderId="15" xfId="258" applyFont="1" applyBorder="1" applyAlignment="1">
      <alignment horizontal="left" vertical="center" wrapText="1"/>
    </xf>
    <xf numFmtId="0" fontId="36" fillId="0" borderId="1" xfId="258" applyFont="1" applyBorder="1" applyAlignment="1">
      <alignment horizontal="center" vertical="center"/>
    </xf>
    <xf numFmtId="169" fontId="36" fillId="0" borderId="14" xfId="258" applyNumberFormat="1" applyFont="1" applyBorder="1" applyAlignment="1">
      <alignment horizontal="right" vertical="center"/>
    </xf>
    <xf numFmtId="169" fontId="36" fillId="0" borderId="15" xfId="258" applyNumberFormat="1" applyFont="1" applyBorder="1" applyAlignment="1">
      <alignment horizontal="right" vertical="center"/>
    </xf>
    <xf numFmtId="170" fontId="36" fillId="0" borderId="19" xfId="258" applyNumberFormat="1" applyFont="1" applyBorder="1" applyAlignment="1">
      <alignment horizontal="right" vertical="center"/>
    </xf>
    <xf numFmtId="170" fontId="36" fillId="0" borderId="16" xfId="258" applyNumberFormat="1" applyFont="1" applyBorder="1" applyAlignment="1">
      <alignment horizontal="right" vertical="center"/>
    </xf>
    <xf numFmtId="170" fontId="36" fillId="0" borderId="1" xfId="258" applyNumberFormat="1" applyFont="1" applyBorder="1" applyAlignment="1">
      <alignment horizontal="right" vertical="center"/>
    </xf>
    <xf numFmtId="0" fontId="38" fillId="0" borderId="14" xfId="258" applyFont="1" applyBorder="1" applyAlignment="1">
      <alignment horizontal="left" vertical="center" wrapText="1"/>
    </xf>
    <xf numFmtId="0" fontId="38" fillId="0" borderId="15" xfId="258" applyFont="1" applyBorder="1" applyAlignment="1">
      <alignment horizontal="left" vertical="center" wrapText="1"/>
    </xf>
    <xf numFmtId="0" fontId="38" fillId="0" borderId="1" xfId="258" applyFont="1" applyBorder="1" applyAlignment="1">
      <alignment horizontal="center" vertical="center"/>
    </xf>
    <xf numFmtId="169" fontId="38" fillId="0" borderId="14" xfId="258" applyNumberFormat="1" applyFont="1" applyBorder="1" applyAlignment="1">
      <alignment horizontal="right" vertical="center"/>
    </xf>
    <xf numFmtId="169" fontId="38" fillId="0" borderId="15" xfId="258" applyNumberFormat="1" applyFont="1" applyBorder="1" applyAlignment="1">
      <alignment horizontal="right" vertical="center"/>
    </xf>
    <xf numFmtId="0" fontId="37" fillId="25" borderId="14" xfId="258" applyFont="1" applyFill="1" applyBorder="1" applyAlignment="1">
      <alignment horizontal="left" vertical="center" wrapText="1"/>
    </xf>
    <xf numFmtId="0" fontId="37" fillId="25" borderId="15" xfId="258" applyFont="1" applyFill="1" applyBorder="1" applyAlignment="1">
      <alignment horizontal="left" vertical="center" wrapText="1"/>
    </xf>
    <xf numFmtId="0" fontId="37" fillId="25" borderId="1" xfId="258" applyFont="1" applyFill="1" applyBorder="1" applyAlignment="1">
      <alignment horizontal="center" vertical="center"/>
    </xf>
    <xf numFmtId="170" fontId="37" fillId="25" borderId="19" xfId="258" applyNumberFormat="1" applyFont="1" applyFill="1" applyBorder="1" applyAlignment="1">
      <alignment horizontal="right" vertical="center"/>
    </xf>
    <xf numFmtId="170" fontId="37" fillId="25" borderId="16" xfId="258" applyNumberFormat="1" applyFont="1" applyFill="1" applyBorder="1" applyAlignment="1">
      <alignment horizontal="right" vertical="center"/>
    </xf>
    <xf numFmtId="170" fontId="37" fillId="25" borderId="1" xfId="258" applyNumberFormat="1" applyFont="1" applyFill="1" applyBorder="1" applyAlignment="1">
      <alignment horizontal="right" vertical="center"/>
    </xf>
    <xf numFmtId="170" fontId="38" fillId="0" borderId="19" xfId="258" applyNumberFormat="1" applyFont="1" applyBorder="1" applyAlignment="1">
      <alignment horizontal="right" vertical="center"/>
    </xf>
    <xf numFmtId="170" fontId="38" fillId="0" borderId="16" xfId="258" applyNumberFormat="1" applyFont="1" applyBorder="1" applyAlignment="1">
      <alignment horizontal="right" vertical="center"/>
    </xf>
    <xf numFmtId="170" fontId="38" fillId="0" borderId="1" xfId="258" applyNumberFormat="1" applyFont="1" applyBorder="1" applyAlignment="1">
      <alignment horizontal="right" vertical="center"/>
    </xf>
    <xf numFmtId="171" fontId="38" fillId="0" borderId="19" xfId="258" applyNumberFormat="1" applyFont="1" applyBorder="1" applyAlignment="1">
      <alignment horizontal="right" vertical="center"/>
    </xf>
    <xf numFmtId="171" fontId="38" fillId="0" borderId="16" xfId="258" applyNumberFormat="1" applyFont="1" applyBorder="1" applyAlignment="1">
      <alignment horizontal="right" vertical="center"/>
    </xf>
    <xf numFmtId="171" fontId="38" fillId="0" borderId="1" xfId="258" applyNumberFormat="1" applyFont="1" applyBorder="1" applyAlignment="1">
      <alignment horizontal="right" vertical="center"/>
    </xf>
    <xf numFmtId="171" fontId="37" fillId="25" borderId="19" xfId="258" applyNumberFormat="1" applyFont="1" applyFill="1" applyBorder="1" applyAlignment="1">
      <alignment horizontal="right" vertical="center"/>
    </xf>
    <xf numFmtId="171" fontId="37" fillId="25" borderId="16" xfId="258" applyNumberFormat="1" applyFont="1" applyFill="1" applyBorder="1" applyAlignment="1">
      <alignment horizontal="right" vertical="center"/>
    </xf>
    <xf numFmtId="171" fontId="37" fillId="25" borderId="1" xfId="258" applyNumberFormat="1" applyFont="1" applyFill="1" applyBorder="1" applyAlignment="1">
      <alignment horizontal="right" vertical="center"/>
    </xf>
    <xf numFmtId="170" fontId="36" fillId="0" borderId="14" xfId="258" applyNumberFormat="1" applyFont="1" applyBorder="1" applyAlignment="1">
      <alignment horizontal="right" vertical="center"/>
    </xf>
    <xf numFmtId="170" fontId="36" fillId="0" borderId="32" xfId="258" applyNumberFormat="1" applyFont="1" applyBorder="1" applyAlignment="1">
      <alignment horizontal="right" vertical="center"/>
    </xf>
    <xf numFmtId="170" fontId="36" fillId="0" borderId="15" xfId="258" applyNumberFormat="1" applyFont="1" applyBorder="1" applyAlignment="1">
      <alignment horizontal="right" vertical="center"/>
    </xf>
    <xf numFmtId="0" fontId="36" fillId="24" borderId="14" xfId="258" applyFont="1" applyFill="1" applyBorder="1" applyAlignment="1">
      <alignment horizontal="left" vertical="center" wrapText="1"/>
    </xf>
    <xf numFmtId="0" fontId="36" fillId="24" borderId="15" xfId="258" applyFont="1" applyFill="1" applyBorder="1" applyAlignment="1">
      <alignment horizontal="left" vertical="center" wrapText="1"/>
    </xf>
    <xf numFmtId="0" fontId="36" fillId="24" borderId="1" xfId="258" applyFont="1" applyFill="1" applyBorder="1" applyAlignment="1">
      <alignment horizontal="center" vertical="center"/>
    </xf>
    <xf numFmtId="169" fontId="36" fillId="24" borderId="14" xfId="258" applyNumberFormat="1" applyFont="1" applyFill="1" applyBorder="1" applyAlignment="1">
      <alignment horizontal="right" vertical="center"/>
    </xf>
    <xf numFmtId="169" fontId="36" fillId="24" borderId="15" xfId="258" applyNumberFormat="1" applyFont="1" applyFill="1" applyBorder="1" applyAlignment="1">
      <alignment horizontal="right" vertical="center"/>
    </xf>
    <xf numFmtId="170" fontId="36" fillId="24" borderId="19" xfId="258" applyNumberFormat="1" applyFont="1" applyFill="1" applyBorder="1" applyAlignment="1">
      <alignment horizontal="right" vertical="center"/>
    </xf>
    <xf numFmtId="170" fontId="36" fillId="24" borderId="16" xfId="258" applyNumberFormat="1" applyFont="1" applyFill="1" applyBorder="1" applyAlignment="1">
      <alignment horizontal="right" vertical="center"/>
    </xf>
    <xf numFmtId="170" fontId="36" fillId="24" borderId="1" xfId="258" applyNumberFormat="1" applyFont="1" applyFill="1" applyBorder="1" applyAlignment="1">
      <alignment horizontal="right" vertical="center"/>
    </xf>
    <xf numFmtId="170" fontId="36" fillId="24" borderId="14" xfId="258" applyNumberFormat="1" applyFont="1" applyFill="1" applyBorder="1" applyAlignment="1">
      <alignment horizontal="right" vertical="center"/>
    </xf>
    <xf numFmtId="170" fontId="36" fillId="24" borderId="32" xfId="258" applyNumberFormat="1" applyFont="1" applyFill="1" applyBorder="1" applyAlignment="1">
      <alignment horizontal="right" vertical="center"/>
    </xf>
    <xf numFmtId="170" fontId="36" fillId="24" borderId="15" xfId="258" applyNumberFormat="1" applyFont="1" applyFill="1" applyBorder="1" applyAlignment="1">
      <alignment horizontal="right" vertical="center"/>
    </xf>
    <xf numFmtId="0" fontId="37" fillId="24" borderId="14" xfId="258" applyFont="1" applyFill="1" applyBorder="1" applyAlignment="1">
      <alignment horizontal="left" vertical="center" wrapText="1"/>
    </xf>
    <xf numFmtId="0" fontId="37" fillId="24" borderId="15" xfId="258" applyFont="1" applyFill="1" applyBorder="1" applyAlignment="1">
      <alignment horizontal="left" vertical="center" wrapText="1"/>
    </xf>
    <xf numFmtId="0" fontId="37" fillId="24" borderId="1" xfId="258" applyFont="1" applyFill="1" applyBorder="1" applyAlignment="1">
      <alignment horizontal="center" vertical="center"/>
    </xf>
    <xf numFmtId="169" fontId="37" fillId="24" borderId="14" xfId="258" applyNumberFormat="1" applyFont="1" applyFill="1" applyBorder="1" applyAlignment="1">
      <alignment horizontal="right" vertical="center"/>
    </xf>
    <xf numFmtId="169" fontId="37" fillId="24" borderId="15" xfId="258" applyNumberFormat="1" applyFont="1" applyFill="1" applyBorder="1" applyAlignment="1">
      <alignment horizontal="right" vertical="center"/>
    </xf>
    <xf numFmtId="170" fontId="37" fillId="24" borderId="19" xfId="258" applyNumberFormat="1" applyFont="1" applyFill="1" applyBorder="1" applyAlignment="1">
      <alignment horizontal="right" vertical="center"/>
    </xf>
    <xf numFmtId="170" fontId="37" fillId="24" borderId="16" xfId="258" applyNumberFormat="1" applyFont="1" applyFill="1" applyBorder="1" applyAlignment="1">
      <alignment horizontal="right" vertical="center"/>
    </xf>
    <xf numFmtId="170" fontId="37" fillId="24" borderId="1" xfId="258" applyNumberFormat="1" applyFont="1" applyFill="1" applyBorder="1" applyAlignment="1">
      <alignment horizontal="right" vertical="center"/>
    </xf>
    <xf numFmtId="0" fontId="45" fillId="0" borderId="14" xfId="258" applyFont="1" applyBorder="1" applyAlignment="1">
      <alignment horizontal="left" vertical="center" wrapText="1"/>
    </xf>
    <xf numFmtId="0" fontId="45" fillId="0" borderId="15" xfId="258" applyFont="1" applyBorder="1" applyAlignment="1">
      <alignment horizontal="left" vertical="center" wrapText="1"/>
    </xf>
    <xf numFmtId="171" fontId="36" fillId="0" borderId="19" xfId="258" applyNumberFormat="1" applyFont="1" applyBorder="1" applyAlignment="1">
      <alignment horizontal="right" vertical="center"/>
    </xf>
    <xf numFmtId="171" fontId="36" fillId="0" borderId="16" xfId="258" applyNumberFormat="1" applyFont="1" applyBorder="1" applyAlignment="1">
      <alignment horizontal="right" vertical="center"/>
    </xf>
    <xf numFmtId="171" fontId="36" fillId="0" borderId="1" xfId="258" applyNumberFormat="1" applyFont="1" applyBorder="1" applyAlignment="1">
      <alignment horizontal="right" vertical="center"/>
    </xf>
    <xf numFmtId="0" fontId="38" fillId="24" borderId="14" xfId="258" applyFont="1" applyFill="1" applyBorder="1" applyAlignment="1">
      <alignment horizontal="left" vertical="center" wrapText="1"/>
    </xf>
    <xf numFmtId="0" fontId="38" fillId="24" borderId="15" xfId="258" applyFont="1" applyFill="1" applyBorder="1" applyAlignment="1">
      <alignment horizontal="left" vertical="center" wrapText="1"/>
    </xf>
    <xf numFmtId="0" fontId="38" fillId="24" borderId="1" xfId="258" applyFont="1" applyFill="1" applyBorder="1" applyAlignment="1">
      <alignment horizontal="center" vertical="center"/>
    </xf>
    <xf numFmtId="169" fontId="38" fillId="24" borderId="14" xfId="258" applyNumberFormat="1" applyFont="1" applyFill="1" applyBorder="1" applyAlignment="1">
      <alignment horizontal="right" vertical="center"/>
    </xf>
    <xf numFmtId="169" fontId="38" fillId="24" borderId="15" xfId="258" applyNumberFormat="1" applyFont="1" applyFill="1" applyBorder="1" applyAlignment="1">
      <alignment horizontal="right" vertical="center"/>
    </xf>
    <xf numFmtId="170" fontId="38" fillId="24" borderId="19" xfId="258" applyNumberFormat="1" applyFont="1" applyFill="1" applyBorder="1" applyAlignment="1">
      <alignment horizontal="right" vertical="center"/>
    </xf>
    <xf numFmtId="170" fontId="38" fillId="24" borderId="16" xfId="258" applyNumberFormat="1" applyFont="1" applyFill="1" applyBorder="1" applyAlignment="1">
      <alignment horizontal="right" vertical="center"/>
    </xf>
    <xf numFmtId="170" fontId="38" fillId="24" borderId="1" xfId="258" applyNumberFormat="1" applyFont="1" applyFill="1" applyBorder="1" applyAlignment="1">
      <alignment horizontal="right" vertical="center"/>
    </xf>
    <xf numFmtId="0" fontId="45" fillId="24" borderId="14" xfId="258" applyFont="1" applyFill="1" applyBorder="1" applyAlignment="1">
      <alignment horizontal="left" vertical="center" wrapText="1"/>
    </xf>
    <xf numFmtId="0" fontId="45" fillId="24" borderId="15" xfId="258" applyFont="1" applyFill="1" applyBorder="1" applyAlignment="1">
      <alignment horizontal="left" vertical="center" wrapText="1"/>
    </xf>
    <xf numFmtId="0" fontId="36" fillId="29" borderId="14" xfId="258" applyFont="1" applyFill="1" applyBorder="1" applyAlignment="1">
      <alignment horizontal="left" vertical="center" wrapText="1"/>
    </xf>
    <xf numFmtId="0" fontId="36" fillId="29" borderId="15" xfId="258" applyFont="1" applyFill="1" applyBorder="1" applyAlignment="1">
      <alignment horizontal="left" vertical="center" wrapText="1"/>
    </xf>
    <xf numFmtId="0" fontId="36" fillId="29" borderId="1" xfId="258" applyFont="1" applyFill="1" applyBorder="1" applyAlignment="1">
      <alignment horizontal="center" vertical="center"/>
    </xf>
    <xf numFmtId="169" fontId="36" fillId="29" borderId="14" xfId="258" applyNumberFormat="1" applyFont="1" applyFill="1" applyBorder="1" applyAlignment="1">
      <alignment horizontal="right" vertical="center"/>
    </xf>
    <xf numFmtId="169" fontId="36" fillId="29" borderId="15" xfId="258" applyNumberFormat="1" applyFont="1" applyFill="1" applyBorder="1" applyAlignment="1">
      <alignment horizontal="right" vertical="center"/>
    </xf>
    <xf numFmtId="170" fontId="36" fillId="29" borderId="19" xfId="258" applyNumberFormat="1" applyFont="1" applyFill="1" applyBorder="1" applyAlignment="1">
      <alignment horizontal="right" vertical="center"/>
    </xf>
    <xf numFmtId="170" fontId="36" fillId="29" borderId="16" xfId="258" applyNumberFormat="1" applyFont="1" applyFill="1" applyBorder="1" applyAlignment="1">
      <alignment horizontal="right" vertical="center"/>
    </xf>
    <xf numFmtId="170" fontId="36" fillId="29" borderId="1" xfId="258" applyNumberFormat="1" applyFont="1" applyFill="1" applyBorder="1" applyAlignment="1">
      <alignment horizontal="right" vertical="center"/>
    </xf>
    <xf numFmtId="0" fontId="42" fillId="24" borderId="14" xfId="258" applyFont="1" applyFill="1" applyBorder="1" applyAlignment="1">
      <alignment horizontal="left" vertical="center" wrapText="1"/>
    </xf>
    <xf numFmtId="0" fontId="42" fillId="24" borderId="15" xfId="258" applyFont="1" applyFill="1" applyBorder="1" applyAlignment="1">
      <alignment horizontal="left" vertical="center" wrapText="1"/>
    </xf>
    <xf numFmtId="170" fontId="38" fillId="25" borderId="19" xfId="258" applyNumberFormat="1" applyFont="1" applyFill="1" applyBorder="1" applyAlignment="1">
      <alignment horizontal="right" vertical="center"/>
    </xf>
    <xf numFmtId="170" fontId="38" fillId="25" borderId="16" xfId="258" applyNumberFormat="1" applyFont="1" applyFill="1" applyBorder="1" applyAlignment="1">
      <alignment horizontal="right" vertical="center"/>
    </xf>
    <xf numFmtId="170" fontId="38" fillId="25" borderId="1" xfId="258" applyNumberFormat="1" applyFont="1" applyFill="1" applyBorder="1" applyAlignment="1">
      <alignment horizontal="right" vertical="center"/>
    </xf>
    <xf numFmtId="0" fontId="36" fillId="0" borderId="20" xfId="258" applyFont="1" applyBorder="1" applyAlignment="1">
      <alignment horizontal="left" vertical="center" wrapText="1"/>
    </xf>
    <xf numFmtId="0" fontId="36" fillId="0" borderId="21" xfId="258" applyFont="1" applyBorder="1" applyAlignment="1">
      <alignment horizontal="left" vertical="center" wrapText="1"/>
    </xf>
    <xf numFmtId="0" fontId="36" fillId="0" borderId="13" xfId="258" applyFont="1" applyBorder="1" applyAlignment="1">
      <alignment horizontal="center" vertical="center"/>
    </xf>
    <xf numFmtId="169" fontId="36" fillId="0" borderId="20" xfId="258" applyNumberFormat="1" applyFont="1" applyBorder="1" applyAlignment="1">
      <alignment horizontal="right" vertical="center"/>
    </xf>
    <xf numFmtId="169" fontId="36" fillId="0" borderId="21" xfId="258" applyNumberFormat="1" applyFont="1" applyBorder="1" applyAlignment="1">
      <alignment horizontal="right" vertical="center"/>
    </xf>
    <xf numFmtId="170" fontId="36" fillId="0" borderId="51" xfId="258" applyNumberFormat="1" applyFont="1" applyBorder="1" applyAlignment="1">
      <alignment horizontal="right" vertical="center"/>
    </xf>
    <xf numFmtId="170" fontId="36" fillId="0" borderId="22" xfId="258" applyNumberFormat="1" applyFont="1" applyBorder="1" applyAlignment="1">
      <alignment horizontal="right" vertical="center"/>
    </xf>
    <xf numFmtId="170" fontId="36" fillId="0" borderId="13" xfId="258" applyNumberFormat="1" applyFont="1" applyBorder="1" applyAlignment="1">
      <alignment horizontal="right" vertical="center"/>
    </xf>
    <xf numFmtId="170" fontId="37" fillId="0" borderId="19" xfId="258" applyNumberFormat="1" applyFont="1" applyBorder="1" applyAlignment="1">
      <alignment horizontal="right" vertical="center"/>
    </xf>
    <xf numFmtId="170" fontId="37" fillId="0" borderId="16" xfId="258" applyNumberFormat="1" applyFont="1" applyBorder="1" applyAlignment="1">
      <alignment horizontal="right" vertical="center"/>
    </xf>
    <xf numFmtId="170" fontId="37" fillId="0" borderId="1" xfId="258" applyNumberFormat="1" applyFont="1" applyBorder="1" applyAlignment="1">
      <alignment horizontal="right" vertical="center"/>
    </xf>
    <xf numFmtId="169" fontId="36" fillId="0" borderId="19" xfId="258" applyNumberFormat="1" applyFont="1" applyBorder="1" applyAlignment="1">
      <alignment horizontal="right" vertical="center"/>
    </xf>
    <xf numFmtId="169" fontId="36" fillId="0" borderId="16" xfId="258" applyNumberFormat="1" applyFont="1" applyBorder="1" applyAlignment="1">
      <alignment horizontal="right" vertical="center"/>
    </xf>
    <xf numFmtId="169" fontId="36" fillId="0" borderId="1" xfId="258" applyNumberFormat="1" applyFont="1" applyBorder="1" applyAlignment="1">
      <alignment horizontal="right" vertical="center"/>
    </xf>
    <xf numFmtId="0" fontId="3" fillId="0" borderId="0" xfId="258" applyFont="1" applyBorder="1" applyAlignment="1">
      <alignment horizontal="center" wrapText="1"/>
    </xf>
    <xf numFmtId="0" fontId="36" fillId="0" borderId="14" xfId="258" applyFont="1" applyBorder="1" applyAlignment="1">
      <alignment horizontal="center" vertical="center" wrapText="1"/>
    </xf>
    <xf numFmtId="0" fontId="36" fillId="0" borderId="32" xfId="258" applyFont="1" applyBorder="1" applyAlignment="1">
      <alignment horizontal="center" vertical="center" wrapText="1"/>
    </xf>
    <xf numFmtId="0" fontId="36" fillId="0" borderId="15" xfId="258" applyFont="1" applyBorder="1" applyAlignment="1">
      <alignment horizontal="center" vertical="center" wrapText="1"/>
    </xf>
    <xf numFmtId="0" fontId="41" fillId="0" borderId="14" xfId="258" applyFont="1" applyBorder="1" applyAlignment="1">
      <alignment horizontal="left"/>
    </xf>
    <xf numFmtId="0" fontId="39" fillId="0" borderId="32" xfId="258" applyFont="1" applyBorder="1" applyAlignment="1">
      <alignment horizontal="left"/>
    </xf>
    <xf numFmtId="0" fontId="39" fillId="0" borderId="15" xfId="258" applyFont="1" applyBorder="1" applyAlignment="1">
      <alignment horizontal="left"/>
    </xf>
    <xf numFmtId="0" fontId="36" fillId="0" borderId="23" xfId="258" applyFont="1" applyBorder="1" applyAlignment="1">
      <alignment horizontal="center" vertical="center" wrapText="1"/>
    </xf>
    <xf numFmtId="0" fontId="36" fillId="0" borderId="24" xfId="258" applyFont="1" applyBorder="1" applyAlignment="1">
      <alignment horizontal="center" vertical="center" wrapText="1"/>
    </xf>
    <xf numFmtId="0" fontId="36" fillId="0" borderId="20" xfId="258" applyFont="1" applyBorder="1" applyAlignment="1">
      <alignment horizontal="center" vertical="center" wrapText="1"/>
    </xf>
    <xf numFmtId="0" fontId="36" fillId="0" borderId="21" xfId="258" applyFont="1" applyBorder="1" applyAlignment="1">
      <alignment horizontal="center" vertical="center" wrapText="1"/>
    </xf>
    <xf numFmtId="0" fontId="36" fillId="0" borderId="11" xfId="258" applyFont="1" applyBorder="1" applyAlignment="1">
      <alignment horizontal="center" vertical="center" wrapText="1"/>
    </xf>
    <xf numFmtId="0" fontId="36" fillId="0" borderId="13" xfId="258" applyFont="1" applyBorder="1" applyAlignment="1">
      <alignment horizontal="center" vertical="center" wrapText="1"/>
    </xf>
    <xf numFmtId="0" fontId="37" fillId="25" borderId="20" xfId="258" applyFont="1" applyFill="1" applyBorder="1" applyAlignment="1">
      <alignment horizontal="left" vertical="center" wrapText="1"/>
    </xf>
    <xf numFmtId="0" fontId="37" fillId="25" borderId="21" xfId="258" applyFont="1" applyFill="1" applyBorder="1" applyAlignment="1">
      <alignment horizontal="left" vertical="center" wrapText="1"/>
    </xf>
    <xf numFmtId="0" fontId="37" fillId="25" borderId="13" xfId="258" applyFont="1" applyFill="1" applyBorder="1" applyAlignment="1">
      <alignment horizontal="center" vertical="center"/>
    </xf>
    <xf numFmtId="170" fontId="37" fillId="25" borderId="51" xfId="258" applyNumberFormat="1" applyFont="1" applyFill="1" applyBorder="1" applyAlignment="1">
      <alignment horizontal="right" vertical="center"/>
    </xf>
    <xf numFmtId="170" fontId="37" fillId="25" borderId="22" xfId="258" applyNumberFormat="1" applyFont="1" applyFill="1" applyBorder="1" applyAlignment="1">
      <alignment horizontal="right" vertical="center"/>
    </xf>
    <xf numFmtId="170" fontId="37" fillId="25" borderId="13" xfId="258" applyNumberFormat="1" applyFont="1" applyFill="1" applyBorder="1" applyAlignment="1">
      <alignment horizontal="right" vertical="center"/>
    </xf>
    <xf numFmtId="0" fontId="5" fillId="0" borderId="14" xfId="258" applyFont="1" applyBorder="1" applyAlignment="1">
      <alignment horizontal="center" vertical="center" wrapText="1"/>
    </xf>
    <xf numFmtId="0" fontId="5" fillId="0" borderId="15" xfId="258" applyFont="1" applyBorder="1" applyAlignment="1">
      <alignment horizontal="center" vertical="center" wrapText="1"/>
    </xf>
    <xf numFmtId="0" fontId="36" fillId="0" borderId="14" xfId="258" applyFont="1" applyBorder="1" applyAlignment="1">
      <alignment horizontal="center" vertical="center"/>
    </xf>
    <xf numFmtId="0" fontId="36" fillId="0" borderId="15" xfId="258" applyFont="1" applyBorder="1" applyAlignment="1">
      <alignment horizontal="center" vertical="center"/>
    </xf>
    <xf numFmtId="0" fontId="36" fillId="0" borderId="16" xfId="258" applyFont="1" applyBorder="1" applyAlignment="1">
      <alignment horizontal="center" vertical="center"/>
    </xf>
    <xf numFmtId="0" fontId="36" fillId="0" borderId="17" xfId="258" applyFont="1" applyBorder="1" applyAlignment="1">
      <alignment horizontal="center" vertical="center"/>
    </xf>
    <xf numFmtId="0" fontId="36" fillId="0" borderId="19" xfId="258" applyFont="1" applyBorder="1" applyAlignment="1">
      <alignment horizontal="center" vertical="center"/>
    </xf>
    <xf numFmtId="0" fontId="36" fillId="0" borderId="18" xfId="258" applyFont="1" applyBorder="1" applyAlignment="1">
      <alignment horizontal="center" vertical="center"/>
    </xf>
    <xf numFmtId="166" fontId="28" fillId="24" borderId="0" xfId="188" applyNumberFormat="1" applyFont="1" applyFill="1" applyBorder="1" applyAlignment="1">
      <alignment horizontal="center"/>
    </xf>
    <xf numFmtId="0" fontId="28" fillId="24" borderId="0" xfId="188" applyFont="1" applyFill="1" applyBorder="1" applyAlignment="1">
      <alignment horizontal="center"/>
    </xf>
    <xf numFmtId="0" fontId="3" fillId="0" borderId="0" xfId="223" applyFont="1" applyFill="1" applyBorder="1" applyAlignment="1">
      <alignment horizontal="center" wrapText="1"/>
    </xf>
    <xf numFmtId="0" fontId="46" fillId="0" borderId="1" xfId="223" applyFont="1" applyFill="1" applyBorder="1" applyAlignment="1">
      <alignment horizontal="center" vertical="center" wrapText="1"/>
    </xf>
    <xf numFmtId="0" fontId="40" fillId="0" borderId="1" xfId="188" applyFont="1" applyFill="1" applyBorder="1" applyAlignment="1"/>
    <xf numFmtId="0" fontId="40" fillId="0" borderId="0" xfId="188" applyFont="1" applyAlignment="1">
      <alignment wrapText="1"/>
    </xf>
    <xf numFmtId="49" fontId="46" fillId="0" borderId="11" xfId="188" applyNumberFormat="1" applyFont="1" applyFill="1" applyBorder="1" applyAlignment="1">
      <alignment horizontal="center" vertical="center" wrapText="1"/>
    </xf>
    <xf numFmtId="49" fontId="46" fillId="0" borderId="12" xfId="188" applyNumberFormat="1" applyFont="1" applyFill="1" applyBorder="1" applyAlignment="1">
      <alignment horizontal="center" vertical="center" wrapText="1"/>
    </xf>
    <xf numFmtId="49" fontId="46" fillId="0" borderId="13" xfId="188" applyNumberFormat="1" applyFont="1" applyFill="1" applyBorder="1" applyAlignment="1">
      <alignment horizontal="center" vertical="center" wrapText="1"/>
    </xf>
    <xf numFmtId="0" fontId="46" fillId="0" borderId="11" xfId="223" applyFont="1" applyFill="1" applyBorder="1" applyAlignment="1">
      <alignment horizontal="center" vertical="center" wrapText="1"/>
    </xf>
    <xf numFmtId="0" fontId="46" fillId="0" borderId="12" xfId="223" applyFont="1" applyFill="1" applyBorder="1" applyAlignment="1">
      <alignment horizontal="center" vertical="center" wrapText="1"/>
    </xf>
    <xf numFmtId="0" fontId="46" fillId="0" borderId="13" xfId="223" applyFont="1" applyFill="1" applyBorder="1" applyAlignment="1">
      <alignment horizontal="center" vertical="center" wrapText="1"/>
    </xf>
    <xf numFmtId="169" fontId="36" fillId="0" borderId="0" xfId="258" applyNumberFormat="1" applyFont="1" applyBorder="1" applyAlignment="1">
      <alignment vertical="top"/>
    </xf>
    <xf numFmtId="0" fontId="36" fillId="0" borderId="0" xfId="258" applyFont="1" applyBorder="1" applyAlignment="1">
      <alignment vertical="top"/>
    </xf>
    <xf numFmtId="169" fontId="40" fillId="0" borderId="0" xfId="258" applyNumberFormat="1" applyFont="1" applyAlignment="1"/>
    <xf numFmtId="0" fontId="40" fillId="0" borderId="0" xfId="258" applyFont="1" applyAlignment="1"/>
    <xf numFmtId="168" fontId="40" fillId="0" borderId="0" xfId="258" applyNumberFormat="1" applyFont="1" applyAlignment="1"/>
    <xf numFmtId="0" fontId="37" fillId="27" borderId="25" xfId="258" applyFont="1" applyFill="1" applyBorder="1" applyAlignment="1">
      <alignment vertical="center"/>
    </xf>
    <xf numFmtId="0" fontId="37" fillId="27" borderId="26" xfId="258" applyFont="1" applyFill="1" applyBorder="1" applyAlignment="1">
      <alignment vertical="center"/>
    </xf>
    <xf numFmtId="169" fontId="37" fillId="27" borderId="27" xfId="258" applyNumberFormat="1" applyFont="1" applyFill="1" applyBorder="1" applyAlignment="1">
      <alignment vertical="center"/>
    </xf>
    <xf numFmtId="169" fontId="37" fillId="27" borderId="27" xfId="258" applyNumberFormat="1" applyFont="1" applyFill="1" applyBorder="1" applyAlignment="1">
      <alignment horizontal="right" vertical="center"/>
    </xf>
    <xf numFmtId="170" fontId="37" fillId="27" borderId="28" xfId="258" applyNumberFormat="1" applyFont="1" applyFill="1" applyBorder="1" applyAlignment="1">
      <alignment horizontal="right" vertical="center"/>
    </xf>
    <xf numFmtId="170" fontId="37" fillId="27" borderId="27" xfId="258" applyNumberFormat="1" applyFont="1" applyFill="1" applyBorder="1" applyAlignment="1">
      <alignment horizontal="right" vertical="center"/>
    </xf>
    <xf numFmtId="0" fontId="39" fillId="0" borderId="0" xfId="258" applyFont="1" applyBorder="1" applyAlignment="1">
      <alignment wrapText="1"/>
    </xf>
    <xf numFmtId="0" fontId="35" fillId="0" borderId="0" xfId="258" applyFont="1" applyBorder="1" applyAlignment="1">
      <alignment horizontal="center"/>
    </xf>
    <xf numFmtId="0" fontId="39" fillId="0" borderId="0" xfId="258" applyFont="1" applyBorder="1" applyAlignment="1">
      <alignment horizontal="center" wrapText="1"/>
    </xf>
    <xf numFmtId="169" fontId="38" fillId="0" borderId="1" xfId="258" applyNumberFormat="1" applyFont="1" applyBorder="1" applyAlignment="1">
      <alignment horizontal="right" vertical="center"/>
    </xf>
    <xf numFmtId="0" fontId="37" fillId="26" borderId="14" xfId="258" applyFont="1" applyFill="1" applyBorder="1" applyAlignment="1">
      <alignment horizontal="left" vertical="center" wrapText="1"/>
    </xf>
    <xf numFmtId="0" fontId="37" fillId="26" borderId="15" xfId="258" applyFont="1" applyFill="1" applyBorder="1" applyAlignment="1">
      <alignment horizontal="left" vertical="center" wrapText="1"/>
    </xf>
    <xf numFmtId="0" fontId="37" fillId="26" borderId="1" xfId="258" applyFont="1" applyFill="1" applyBorder="1" applyAlignment="1">
      <alignment horizontal="center" vertical="center"/>
    </xf>
    <xf numFmtId="169" fontId="37" fillId="26" borderId="1" xfId="258" applyNumberFormat="1" applyFont="1" applyFill="1" applyBorder="1" applyAlignment="1">
      <alignment horizontal="right" vertical="center"/>
    </xf>
    <xf numFmtId="170" fontId="37" fillId="26" borderId="16" xfId="258" applyNumberFormat="1" applyFont="1" applyFill="1" applyBorder="1" applyAlignment="1">
      <alignment horizontal="right" vertical="center"/>
    </xf>
    <xf numFmtId="170" fontId="37" fillId="26" borderId="1" xfId="258" applyNumberFormat="1" applyFont="1" applyFill="1" applyBorder="1" applyAlignment="1">
      <alignment horizontal="right" vertical="center"/>
    </xf>
    <xf numFmtId="169" fontId="37" fillId="25" borderId="1" xfId="258" applyNumberFormat="1" applyFont="1" applyFill="1" applyBorder="1" applyAlignment="1">
      <alignment horizontal="right" vertical="center"/>
    </xf>
    <xf numFmtId="169" fontId="36" fillId="24" borderId="1" xfId="258" applyNumberFormat="1" applyFont="1" applyFill="1" applyBorder="1" applyAlignment="1">
      <alignment horizontal="right" vertical="center"/>
    </xf>
    <xf numFmtId="0" fontId="36" fillId="0" borderId="23" xfId="258" applyFont="1" applyBorder="1" applyAlignment="1">
      <alignment horizontal="left" vertical="center" wrapText="1"/>
    </xf>
    <xf numFmtId="0" fontId="36" fillId="0" borderId="24" xfId="258" applyFont="1" applyBorder="1" applyAlignment="1">
      <alignment horizontal="left" vertical="center" wrapText="1"/>
    </xf>
    <xf numFmtId="0" fontId="38" fillId="26" borderId="14" xfId="258" applyFont="1" applyFill="1" applyBorder="1" applyAlignment="1">
      <alignment horizontal="left" vertical="center" wrapText="1"/>
    </xf>
    <xf numFmtId="0" fontId="38" fillId="26" borderId="15" xfId="258" applyFont="1" applyFill="1" applyBorder="1" applyAlignment="1">
      <alignment horizontal="left" vertical="center" wrapText="1"/>
    </xf>
    <xf numFmtId="0" fontId="38" fillId="26" borderId="1" xfId="258" applyFont="1" applyFill="1" applyBorder="1" applyAlignment="1">
      <alignment horizontal="center" vertical="center"/>
    </xf>
    <xf numFmtId="169" fontId="38" fillId="26" borderId="1" xfId="258" applyNumberFormat="1" applyFont="1" applyFill="1" applyBorder="1" applyAlignment="1">
      <alignment horizontal="right" vertical="center"/>
    </xf>
    <xf numFmtId="170" fontId="38" fillId="26" borderId="16" xfId="258" applyNumberFormat="1" applyFont="1" applyFill="1" applyBorder="1" applyAlignment="1">
      <alignment horizontal="right" vertical="center"/>
    </xf>
    <xf numFmtId="170" fontId="38" fillId="26" borderId="1" xfId="258" applyNumberFormat="1" applyFont="1" applyFill="1" applyBorder="1" applyAlignment="1">
      <alignment horizontal="right" vertical="center"/>
    </xf>
    <xf numFmtId="0" fontId="37" fillId="0" borderId="14" xfId="258" applyFont="1" applyBorder="1" applyAlignment="1">
      <alignment horizontal="center" vertical="center"/>
    </xf>
    <xf numFmtId="0" fontId="37" fillId="0" borderId="16" xfId="258" applyFont="1" applyBorder="1" applyAlignment="1">
      <alignment horizontal="center" vertical="center"/>
    </xf>
    <xf numFmtId="0" fontId="37" fillId="0" borderId="17" xfId="258" applyFont="1" applyBorder="1" applyAlignment="1">
      <alignment horizontal="center" vertical="center"/>
    </xf>
    <xf numFmtId="0" fontId="37" fillId="0" borderId="18" xfId="258" applyFont="1" applyBorder="1" applyAlignment="1">
      <alignment horizontal="center" vertical="center"/>
    </xf>
    <xf numFmtId="0" fontId="37" fillId="0" borderId="19" xfId="258" applyFont="1" applyBorder="1" applyAlignment="1">
      <alignment horizontal="center" vertical="center"/>
    </xf>
    <xf numFmtId="169" fontId="37" fillId="25" borderId="13" xfId="258" applyNumberFormat="1" applyFont="1" applyFill="1" applyBorder="1" applyAlignment="1">
      <alignment horizontal="right" vertical="center"/>
    </xf>
    <xf numFmtId="0" fontId="32" fillId="0" borderId="0" xfId="258" applyFont="1" applyBorder="1" applyAlignment="1">
      <alignment horizontal="center" vertical="center" wrapText="1"/>
    </xf>
    <xf numFmtId="0" fontId="33" fillId="0" borderId="0" xfId="258" applyFont="1" applyBorder="1" applyAlignment="1">
      <alignment horizontal="center" vertical="center" wrapText="1"/>
    </xf>
    <xf numFmtId="0" fontId="34" fillId="0" borderId="0" xfId="258" applyFont="1" applyBorder="1" applyAlignment="1">
      <alignment horizontal="center" vertical="center" wrapText="1"/>
    </xf>
    <xf numFmtId="0" fontId="35" fillId="0" borderId="0" xfId="258" applyFont="1" applyBorder="1" applyAlignment="1">
      <alignment horizontal="center" vertical="center" wrapText="1"/>
    </xf>
    <xf numFmtId="0" fontId="36" fillId="0" borderId="0" xfId="258" applyFont="1" applyBorder="1" applyAlignment="1">
      <alignment horizontal="left"/>
    </xf>
    <xf numFmtId="0" fontId="32" fillId="0" borderId="14" xfId="258" applyFont="1" applyBorder="1" applyAlignment="1">
      <alignment horizontal="center" vertical="center" wrapText="1"/>
    </xf>
    <xf numFmtId="0" fontId="33" fillId="0" borderId="15" xfId="258" applyFont="1" applyBorder="1" applyAlignment="1">
      <alignment horizontal="center" vertical="center" wrapText="1"/>
    </xf>
    <xf numFmtId="0" fontId="32" fillId="0" borderId="16" xfId="258" applyFont="1" applyBorder="1" applyAlignment="1">
      <alignment horizontal="center" vertical="center" wrapText="1"/>
    </xf>
    <xf numFmtId="0" fontId="32" fillId="0" borderId="17" xfId="258" applyFont="1" applyBorder="1" applyAlignment="1">
      <alignment horizontal="center" vertical="center" wrapText="1"/>
    </xf>
    <xf numFmtId="0" fontId="32" fillId="0" borderId="18" xfId="258" applyFont="1" applyBorder="1" applyAlignment="1">
      <alignment horizontal="center" vertical="center" wrapText="1"/>
    </xf>
    <xf numFmtId="0" fontId="32" fillId="0" borderId="19" xfId="258" applyFont="1" applyBorder="1" applyAlignment="1">
      <alignment horizontal="center" vertical="center" wrapText="1"/>
    </xf>
    <xf numFmtId="0" fontId="3" fillId="0" borderId="0" xfId="258" applyFont="1" applyAlignment="1">
      <alignment horizontal="center" wrapText="1"/>
    </xf>
    <xf numFmtId="0" fontId="42" fillId="0" borderId="0" xfId="258" applyFont="1" applyBorder="1" applyAlignment="1">
      <alignment horizontal="center"/>
    </xf>
    <xf numFmtId="0" fontId="37" fillId="0" borderId="23" xfId="258" applyFont="1" applyBorder="1" applyAlignment="1">
      <alignment horizontal="center" vertical="center" wrapText="1"/>
    </xf>
    <xf numFmtId="0" fontId="37" fillId="0" borderId="24" xfId="258" applyFont="1" applyBorder="1" applyAlignment="1">
      <alignment horizontal="center" vertical="center" wrapText="1"/>
    </xf>
    <xf numFmtId="0" fontId="37" fillId="0" borderId="29" xfId="258" applyFont="1" applyBorder="1" applyAlignment="1">
      <alignment horizontal="center" vertical="center" wrapText="1"/>
    </xf>
    <xf numFmtId="0" fontId="37" fillId="0" borderId="30" xfId="258" applyFont="1" applyBorder="1" applyAlignment="1">
      <alignment horizontal="center" vertical="center" wrapText="1"/>
    </xf>
    <xf numFmtId="0" fontId="37" fillId="0" borderId="31" xfId="258" applyFont="1" applyBorder="1" applyAlignment="1">
      <alignment horizontal="center" vertical="center" wrapText="1"/>
    </xf>
    <xf numFmtId="0" fontId="37" fillId="26" borderId="20" xfId="258" applyFont="1" applyFill="1" applyBorder="1" applyAlignment="1">
      <alignment horizontal="left" vertical="center" wrapText="1"/>
    </xf>
    <xf numFmtId="0" fontId="37" fillId="26" borderId="21" xfId="258" applyFont="1" applyFill="1" applyBorder="1" applyAlignment="1">
      <alignment horizontal="left" vertical="center" wrapText="1"/>
    </xf>
    <xf numFmtId="0" fontId="37" fillId="26" borderId="13" xfId="258" applyFont="1" applyFill="1" applyBorder="1" applyAlignment="1">
      <alignment horizontal="center" vertical="center"/>
    </xf>
    <xf numFmtId="169" fontId="37" fillId="26" borderId="13" xfId="258" applyNumberFormat="1" applyFont="1" applyFill="1" applyBorder="1" applyAlignment="1">
      <alignment horizontal="right" vertical="center"/>
    </xf>
    <xf numFmtId="170" fontId="37" fillId="26" borderId="22" xfId="258" applyNumberFormat="1" applyFont="1" applyFill="1" applyBorder="1" applyAlignment="1">
      <alignment horizontal="right" vertical="center"/>
    </xf>
    <xf numFmtId="170" fontId="37" fillId="26" borderId="13" xfId="258" applyNumberFormat="1" applyFont="1" applyFill="1" applyBorder="1" applyAlignment="1">
      <alignment horizontal="right" vertical="center"/>
    </xf>
    <xf numFmtId="0" fontId="37" fillId="0" borderId="14" xfId="258" applyFont="1" applyBorder="1" applyAlignment="1">
      <alignment horizontal="left" vertical="center" wrapText="1"/>
    </xf>
    <xf numFmtId="0" fontId="37" fillId="0" borderId="15" xfId="258" applyFont="1" applyBorder="1" applyAlignment="1">
      <alignment horizontal="left" vertical="center" wrapText="1"/>
    </xf>
    <xf numFmtId="0" fontId="37" fillId="0" borderId="1" xfId="258" applyFont="1" applyBorder="1" applyAlignment="1">
      <alignment horizontal="center" vertical="center"/>
    </xf>
    <xf numFmtId="169" fontId="37" fillId="0" borderId="1" xfId="258" applyNumberFormat="1" applyFont="1" applyBorder="1" applyAlignment="1">
      <alignment horizontal="right" vertical="center"/>
    </xf>
    <xf numFmtId="169" fontId="36" fillId="26" borderId="1" xfId="258" applyNumberFormat="1" applyFont="1" applyFill="1" applyBorder="1" applyAlignment="1">
      <alignment horizontal="right" vertical="center"/>
    </xf>
    <xf numFmtId="170" fontId="36" fillId="26" borderId="16" xfId="258" applyNumberFormat="1" applyFont="1" applyFill="1" applyBorder="1" applyAlignment="1">
      <alignment horizontal="right" vertical="center"/>
    </xf>
    <xf numFmtId="170" fontId="36" fillId="26" borderId="1" xfId="258" applyNumberFormat="1" applyFont="1" applyFill="1" applyBorder="1" applyAlignment="1">
      <alignment horizontal="right" vertical="center"/>
    </xf>
    <xf numFmtId="169" fontId="38" fillId="24" borderId="1" xfId="258" applyNumberFormat="1" applyFont="1" applyFill="1" applyBorder="1" applyAlignment="1">
      <alignment horizontal="right" vertical="center"/>
    </xf>
    <xf numFmtId="0" fontId="38" fillId="26" borderId="14" xfId="258" applyFont="1" applyFill="1" applyBorder="1" applyAlignment="1">
      <alignment horizontal="right" vertical="center" wrapText="1"/>
    </xf>
    <xf numFmtId="0" fontId="38" fillId="26" borderId="15" xfId="258" applyFont="1" applyFill="1" applyBorder="1" applyAlignment="1">
      <alignment horizontal="right" vertical="center" wrapText="1"/>
    </xf>
    <xf numFmtId="0" fontId="43" fillId="26" borderId="14" xfId="258" applyFont="1" applyFill="1" applyBorder="1" applyAlignment="1">
      <alignment horizontal="center" vertical="center"/>
    </xf>
    <xf numFmtId="0" fontId="43" fillId="26" borderId="15" xfId="258" applyFont="1" applyFill="1" applyBorder="1" applyAlignment="1">
      <alignment horizontal="center" vertical="center"/>
    </xf>
    <xf numFmtId="169" fontId="38" fillId="26" borderId="14" xfId="258" applyNumberFormat="1" applyFont="1" applyFill="1" applyBorder="1" applyAlignment="1">
      <alignment horizontal="right" vertical="center"/>
    </xf>
    <xf numFmtId="169" fontId="38" fillId="26" borderId="15" xfId="258" applyNumberFormat="1" applyFont="1" applyFill="1" applyBorder="1" applyAlignment="1">
      <alignment horizontal="right" vertical="center"/>
    </xf>
    <xf numFmtId="169" fontId="38" fillId="26" borderId="32" xfId="258" applyNumberFormat="1" applyFont="1" applyFill="1" applyBorder="1" applyAlignment="1">
      <alignment horizontal="right" vertical="center"/>
    </xf>
    <xf numFmtId="170" fontId="38" fillId="26" borderId="14" xfId="258" applyNumberFormat="1" applyFont="1" applyFill="1" applyBorder="1" applyAlignment="1">
      <alignment horizontal="right" vertical="center"/>
    </xf>
    <xf numFmtId="170" fontId="38" fillId="26" borderId="15" xfId="258" applyNumberFormat="1" applyFont="1" applyFill="1" applyBorder="1" applyAlignment="1">
      <alignment horizontal="right" vertical="center"/>
    </xf>
    <xf numFmtId="170" fontId="31" fillId="0" borderId="0" xfId="258" applyNumberFormat="1" applyAlignment="1">
      <alignment horizontal="center"/>
    </xf>
    <xf numFmtId="0" fontId="31" fillId="0" borderId="0" xfId="258" applyAlignment="1">
      <alignment horizontal="center"/>
    </xf>
    <xf numFmtId="170" fontId="38" fillId="26" borderId="32" xfId="258" applyNumberFormat="1" applyFont="1" applyFill="1" applyBorder="1" applyAlignment="1">
      <alignment horizontal="right" vertical="center"/>
    </xf>
    <xf numFmtId="0" fontId="37" fillId="0" borderId="14" xfId="258" applyFont="1" applyBorder="1" applyAlignment="1">
      <alignment horizontal="right" vertical="center"/>
    </xf>
    <xf numFmtId="0" fontId="37" fillId="0" borderId="32" xfId="258" applyFont="1" applyBorder="1" applyAlignment="1">
      <alignment horizontal="right" vertical="center"/>
    </xf>
    <xf numFmtId="0" fontId="37" fillId="0" borderId="15" xfId="258" applyFont="1" applyBorder="1" applyAlignment="1">
      <alignment horizontal="center" vertical="center"/>
    </xf>
    <xf numFmtId="169" fontId="37" fillId="0" borderId="1" xfId="258" applyNumberFormat="1" applyFont="1" applyBorder="1" applyAlignment="1">
      <alignment vertical="center"/>
    </xf>
    <xf numFmtId="0" fontId="36" fillId="24" borderId="23" xfId="258" applyFont="1" applyFill="1" applyBorder="1" applyAlignment="1">
      <alignment horizontal="left" vertical="center" wrapText="1"/>
    </xf>
    <xf numFmtId="0" fontId="36" fillId="24" borderId="24" xfId="258" applyFont="1" applyFill="1" applyBorder="1" applyAlignment="1">
      <alignment horizontal="left" vertical="center" wrapText="1"/>
    </xf>
    <xf numFmtId="0" fontId="36" fillId="24" borderId="11" xfId="258" applyFont="1" applyFill="1" applyBorder="1" applyAlignment="1">
      <alignment horizontal="center" vertical="center"/>
    </xf>
    <xf numFmtId="169" fontId="36" fillId="24" borderId="11" xfId="258" applyNumberFormat="1" applyFont="1" applyFill="1" applyBorder="1" applyAlignment="1">
      <alignment horizontal="right" vertical="center"/>
    </xf>
    <xf numFmtId="170" fontId="36" fillId="24" borderId="29" xfId="258" applyNumberFormat="1" applyFont="1" applyFill="1" applyBorder="1" applyAlignment="1">
      <alignment horizontal="right" vertical="center"/>
    </xf>
    <xf numFmtId="170" fontId="36" fillId="24" borderId="11" xfId="258" applyNumberFormat="1" applyFont="1" applyFill="1" applyBorder="1" applyAlignment="1">
      <alignment horizontal="right" vertical="center"/>
    </xf>
    <xf numFmtId="0" fontId="47" fillId="0" borderId="0" xfId="188" applyFont="1" applyFill="1" applyBorder="1" applyAlignment="1">
      <alignment horizontal="center" wrapText="1"/>
    </xf>
    <xf numFmtId="0" fontId="51" fillId="0" borderId="1" xfId="188" applyFont="1" applyFill="1" applyBorder="1" applyAlignment="1">
      <alignment horizontal="center" vertical="center"/>
    </xf>
    <xf numFmtId="0" fontId="47" fillId="0" borderId="23" xfId="188" applyNumberFormat="1" applyFont="1" applyFill="1" applyBorder="1" applyAlignment="1">
      <alignment horizontal="left" vertical="center" wrapText="1"/>
    </xf>
    <xf numFmtId="0" fontId="47" fillId="0" borderId="33" xfId="188" applyNumberFormat="1" applyFont="1" applyFill="1" applyBorder="1" applyAlignment="1">
      <alignment horizontal="left" vertical="center" wrapText="1"/>
    </xf>
    <xf numFmtId="0" fontId="47" fillId="0" borderId="24" xfId="188" applyNumberFormat="1" applyFont="1" applyFill="1" applyBorder="1" applyAlignment="1">
      <alignment horizontal="left" vertical="center" wrapText="1"/>
    </xf>
    <xf numFmtId="0" fontId="51" fillId="0" borderId="1" xfId="188" applyNumberFormat="1" applyFont="1" applyFill="1" applyBorder="1" applyAlignment="1">
      <alignment horizontal="left" vertical="center" wrapText="1"/>
    </xf>
    <xf numFmtId="0" fontId="47" fillId="0" borderId="14" xfId="188" applyNumberFormat="1" applyFont="1" applyFill="1" applyBorder="1" applyAlignment="1">
      <alignment horizontal="left" vertical="center" wrapText="1"/>
    </xf>
    <xf numFmtId="0" fontId="47" fillId="0" borderId="32" xfId="188" applyNumberFormat="1" applyFont="1" applyFill="1" applyBorder="1" applyAlignment="1">
      <alignment horizontal="left" vertical="center" wrapText="1"/>
    </xf>
    <xf numFmtId="0" fontId="47" fillId="0" borderId="15" xfId="188" applyNumberFormat="1" applyFont="1" applyFill="1" applyBorder="1" applyAlignment="1">
      <alignment horizontal="left" vertical="center" wrapText="1"/>
    </xf>
    <xf numFmtId="166" fontId="40" fillId="0" borderId="37" xfId="264" applyNumberFormat="1" applyFont="1" applyFill="1" applyBorder="1" applyAlignment="1">
      <alignment horizontal="center" vertical="center"/>
    </xf>
    <xf numFmtId="166" fontId="40" fillId="0" borderId="41" xfId="264" applyNumberFormat="1" applyFont="1" applyFill="1" applyBorder="1" applyAlignment="1">
      <alignment horizontal="center" vertical="center"/>
    </xf>
    <xf numFmtId="0" fontId="40" fillId="0" borderId="42" xfId="264" applyFont="1" applyFill="1" applyBorder="1" applyAlignment="1">
      <alignment horizontal="center" vertical="center"/>
    </xf>
    <xf numFmtId="0" fontId="40" fillId="0" borderId="43" xfId="264" applyFont="1" applyFill="1" applyBorder="1" applyAlignment="1">
      <alignment horizontal="center" vertical="center"/>
    </xf>
    <xf numFmtId="0" fontId="40" fillId="0" borderId="44" xfId="264" applyFont="1" applyFill="1" applyBorder="1" applyAlignment="1">
      <alignment horizontal="center" vertical="center"/>
    </xf>
    <xf numFmtId="166" fontId="40" fillId="0" borderId="42" xfId="264" applyNumberFormat="1" applyFont="1" applyFill="1" applyBorder="1" applyAlignment="1">
      <alignment horizontal="center" vertical="center"/>
    </xf>
    <xf numFmtId="166" fontId="40" fillId="0" borderId="44" xfId="264" applyNumberFormat="1" applyFont="1" applyFill="1" applyBorder="1" applyAlignment="1">
      <alignment horizontal="center" vertical="center"/>
    </xf>
    <xf numFmtId="0" fontId="40" fillId="0" borderId="42" xfId="264" applyFont="1" applyFill="1" applyBorder="1" applyAlignment="1">
      <alignment horizontal="left" vertical="center" wrapText="1"/>
    </xf>
    <xf numFmtId="0" fontId="40" fillId="0" borderId="43" xfId="264" applyFont="1" applyFill="1" applyBorder="1" applyAlignment="1">
      <alignment horizontal="left" vertical="center" wrapText="1"/>
    </xf>
    <xf numFmtId="168" fontId="40" fillId="0" borderId="42" xfId="264" applyNumberFormat="1" applyFont="1" applyFill="1" applyBorder="1" applyAlignment="1">
      <alignment horizontal="center" vertical="center" wrapText="1"/>
    </xf>
    <xf numFmtId="168" fontId="40" fillId="0" borderId="44" xfId="264" applyNumberFormat="1" applyFont="1" applyFill="1" applyBorder="1" applyAlignment="1">
      <alignment horizontal="center" vertical="center" wrapText="1"/>
    </xf>
    <xf numFmtId="166" fontId="40" fillId="0" borderId="42" xfId="264" applyNumberFormat="1" applyFont="1" applyFill="1" applyBorder="1" applyAlignment="1">
      <alignment horizontal="center" vertical="center" wrapText="1"/>
    </xf>
    <xf numFmtId="166" fontId="40" fillId="0" borderId="44" xfId="264" applyNumberFormat="1" applyFont="1" applyFill="1" applyBorder="1" applyAlignment="1">
      <alignment horizontal="center" vertical="center" wrapText="1"/>
    </xf>
    <xf numFmtId="0" fontId="40" fillId="0" borderId="37" xfId="264" applyFont="1" applyFill="1" applyBorder="1" applyAlignment="1">
      <alignment horizontal="left" vertical="center" wrapText="1"/>
    </xf>
    <xf numFmtId="0" fontId="40" fillId="0" borderId="38" xfId="264" applyFont="1" applyFill="1" applyBorder="1" applyAlignment="1">
      <alignment horizontal="left" vertical="center" wrapText="1"/>
    </xf>
    <xf numFmtId="0" fontId="40" fillId="0" borderId="41" xfId="264" applyFont="1" applyFill="1" applyBorder="1" applyAlignment="1">
      <alignment horizontal="left" vertical="center" wrapText="1"/>
    </xf>
    <xf numFmtId="0" fontId="40" fillId="0" borderId="44" xfId="264" applyFont="1" applyFill="1" applyBorder="1" applyAlignment="1">
      <alignment horizontal="left" vertical="center" wrapText="1"/>
    </xf>
    <xf numFmtId="0" fontId="46" fillId="0" borderId="42" xfId="264" applyFont="1" applyFill="1" applyBorder="1" applyAlignment="1">
      <alignment horizontal="left" vertical="center" wrapText="1"/>
    </xf>
    <xf numFmtId="0" fontId="46" fillId="0" borderId="43" xfId="264" applyFont="1" applyFill="1" applyBorder="1" applyAlignment="1">
      <alignment horizontal="left" vertical="center" wrapText="1"/>
    </xf>
    <xf numFmtId="0" fontId="46" fillId="0" borderId="44" xfId="264" applyFont="1" applyFill="1" applyBorder="1" applyAlignment="1">
      <alignment horizontal="left" vertical="center" wrapText="1"/>
    </xf>
    <xf numFmtId="0" fontId="40" fillId="0" borderId="46" xfId="264" applyFont="1" applyFill="1" applyBorder="1" applyAlignment="1">
      <alignment horizontal="center" vertical="center"/>
    </xf>
    <xf numFmtId="0" fontId="40" fillId="0" borderId="36" xfId="264" applyFont="1" applyFill="1" applyBorder="1" applyAlignment="1">
      <alignment horizontal="center" vertical="center" wrapText="1"/>
    </xf>
    <xf numFmtId="0" fontId="40" fillId="0" borderId="39" xfId="264" applyFont="1" applyFill="1" applyBorder="1" applyAlignment="1">
      <alignment horizontal="center" vertical="center" wrapText="1"/>
    </xf>
    <xf numFmtId="0" fontId="40" fillId="0" borderId="37" xfId="264" applyFont="1" applyFill="1" applyBorder="1" applyAlignment="1">
      <alignment horizontal="center" vertical="center" wrapText="1"/>
    </xf>
    <xf numFmtId="0" fontId="40" fillId="0" borderId="38" xfId="264" applyFont="1" applyFill="1" applyBorder="1" applyAlignment="1">
      <alignment horizontal="center" vertical="center" wrapText="1"/>
    </xf>
    <xf numFmtId="0" fontId="40" fillId="0" borderId="41" xfId="264" applyFont="1" applyFill="1" applyBorder="1" applyAlignment="1">
      <alignment horizontal="center" vertical="center" wrapText="1"/>
    </xf>
    <xf numFmtId="0" fontId="40" fillId="0" borderId="47" xfId="264" applyFont="1" applyFill="1" applyBorder="1" applyAlignment="1">
      <alignment horizontal="center" vertical="center" wrapText="1"/>
    </xf>
    <xf numFmtId="0" fontId="40" fillId="0" borderId="46" xfId="264" applyFont="1" applyFill="1" applyBorder="1" applyAlignment="1">
      <alignment horizontal="center" vertical="center" wrapText="1"/>
    </xf>
    <xf numFmtId="0" fontId="40" fillId="0" borderId="48" xfId="264" applyFont="1" applyFill="1" applyBorder="1" applyAlignment="1">
      <alignment horizontal="center" vertical="center" wrapText="1"/>
    </xf>
    <xf numFmtId="0" fontId="28" fillId="0" borderId="0" xfId="264" applyFont="1" applyFill="1" applyAlignment="1">
      <alignment horizontal="center" vertical="center" wrapText="1"/>
    </xf>
    <xf numFmtId="0" fontId="40" fillId="0" borderId="37" xfId="264" applyFont="1" applyFill="1" applyBorder="1" applyAlignment="1">
      <alignment horizontal="center" vertical="center"/>
    </xf>
    <xf numFmtId="0" fontId="40" fillId="0" borderId="38" xfId="264" applyFont="1" applyFill="1" applyBorder="1" applyAlignment="1">
      <alignment horizontal="center" vertical="center"/>
    </xf>
    <xf numFmtId="0" fontId="40" fillId="0" borderId="40" xfId="264" applyFont="1" applyFill="1" applyBorder="1" applyAlignment="1">
      <alignment horizontal="center" vertical="center"/>
    </xf>
    <xf numFmtId="0" fontId="40" fillId="0" borderId="0" xfId="264" applyFont="1" applyFill="1" applyBorder="1" applyAlignment="1">
      <alignment horizontal="center" vertical="center"/>
    </xf>
    <xf numFmtId="0" fontId="28" fillId="0" borderId="0" xfId="264" applyFont="1" applyFill="1" applyAlignment="1">
      <alignment horizontal="center"/>
    </xf>
    <xf numFmtId="166" fontId="28" fillId="0" borderId="0" xfId="264" applyNumberFormat="1" applyFont="1" applyFill="1" applyAlignment="1">
      <alignment horizontal="right"/>
    </xf>
    <xf numFmtId="0" fontId="28" fillId="0" borderId="0" xfId="264" applyFont="1" applyAlignment="1">
      <alignment horizontal="right"/>
    </xf>
    <xf numFmtId="166" fontId="28" fillId="0" borderId="0" xfId="261" applyNumberFormat="1" applyFont="1" applyFill="1" applyBorder="1" applyAlignment="1">
      <alignment horizontal="right" vertical="top"/>
    </xf>
    <xf numFmtId="0" fontId="28" fillId="0" borderId="0" xfId="264" applyFont="1" applyAlignment="1"/>
    <xf numFmtId="0" fontId="3" fillId="0" borderId="0" xfId="264" applyFont="1" applyFill="1" applyAlignment="1">
      <alignment horizontal="center"/>
    </xf>
  </cellXfs>
  <cellStyles count="26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3" xfId="8"/>
    <cellStyle name="20% - Акцент1 4" xfId="9"/>
    <cellStyle name="20% - Акцент1 5" xfId="10"/>
    <cellStyle name="20% - Акцент2 2" xfId="11"/>
    <cellStyle name="20% - Акцент2 3" xfId="12"/>
    <cellStyle name="20% - Акцент2 4" xfId="13"/>
    <cellStyle name="20% - Акцент2 5" xfId="14"/>
    <cellStyle name="20% - Акцент3 2" xfId="15"/>
    <cellStyle name="20% - Акцент3 3" xfId="16"/>
    <cellStyle name="20% - Акцент3 4" xfId="17"/>
    <cellStyle name="20% - Акцент3 5" xfId="18"/>
    <cellStyle name="20% - Акцент4 2" xfId="19"/>
    <cellStyle name="20% - Акцент4 3" xfId="20"/>
    <cellStyle name="20% - Акцент4 4" xfId="21"/>
    <cellStyle name="20% - Акцент4 5" xfId="22"/>
    <cellStyle name="20% - Акцент5 2" xfId="23"/>
    <cellStyle name="20% - Акцент5 3" xfId="24"/>
    <cellStyle name="20% - Акцент5 4" xfId="25"/>
    <cellStyle name="20% - Акцент5 5" xfId="26"/>
    <cellStyle name="20% - Акцент6 2" xfId="27"/>
    <cellStyle name="20% - Акцент6 3" xfId="28"/>
    <cellStyle name="20% - Акцент6 4" xfId="29"/>
    <cellStyle name="20% - Акцент6 5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3" xfId="38"/>
    <cellStyle name="40% - Акцент1 4" xfId="39"/>
    <cellStyle name="40% - Акцент1 5" xfId="40"/>
    <cellStyle name="40% - Акцент2 2" xfId="41"/>
    <cellStyle name="40% - Акцент2 3" xfId="42"/>
    <cellStyle name="40% - Акцент2 4" xfId="43"/>
    <cellStyle name="40% - Акцент2 5" xfId="44"/>
    <cellStyle name="40% - Акцент3 2" xfId="45"/>
    <cellStyle name="40% - Акцент3 3" xfId="46"/>
    <cellStyle name="40% - Акцент3 4" xfId="47"/>
    <cellStyle name="40% - Акцент3 5" xfId="48"/>
    <cellStyle name="40% - Акцент4 2" xfId="49"/>
    <cellStyle name="40% - Акцент4 3" xfId="50"/>
    <cellStyle name="40% - Акцент4 4" xfId="51"/>
    <cellStyle name="40% - Акцент4 5" xfId="52"/>
    <cellStyle name="40% - Акцент5 2" xfId="53"/>
    <cellStyle name="40% - Акцент5 3" xfId="54"/>
    <cellStyle name="40% - Акцент5 4" xfId="55"/>
    <cellStyle name="40% - Акцент5 5" xfId="56"/>
    <cellStyle name="40% - Акцент6 2" xfId="57"/>
    <cellStyle name="40% - Акцент6 3" xfId="58"/>
    <cellStyle name="40% - Акцент6 4" xfId="59"/>
    <cellStyle name="40% - Акцент6 5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1 3" xfId="68"/>
    <cellStyle name="60% - Акцент1 4" xfId="69"/>
    <cellStyle name="60% - Акцент1 5" xfId="70"/>
    <cellStyle name="60% - Акцент2 2" xfId="71"/>
    <cellStyle name="60% - Акцент2 3" xfId="72"/>
    <cellStyle name="60% - Акцент2 4" xfId="73"/>
    <cellStyle name="60% - Акцент2 5" xfId="74"/>
    <cellStyle name="60% - Акцент3 2" xfId="75"/>
    <cellStyle name="60% - Акцент3 3" xfId="76"/>
    <cellStyle name="60% - Акцент3 4" xfId="77"/>
    <cellStyle name="60% - Акцент3 5" xfId="78"/>
    <cellStyle name="60% - Акцент4 2" xfId="79"/>
    <cellStyle name="60% - Акцент4 3" xfId="80"/>
    <cellStyle name="60% - Акцент4 4" xfId="81"/>
    <cellStyle name="60% - Акцент4 5" xfId="82"/>
    <cellStyle name="60% - Акцент5 2" xfId="83"/>
    <cellStyle name="60% - Акцент5 3" xfId="84"/>
    <cellStyle name="60% - Акцент5 4" xfId="85"/>
    <cellStyle name="60% - Акцент5 5" xfId="86"/>
    <cellStyle name="60% - Акцент6 2" xfId="87"/>
    <cellStyle name="60% - Акцент6 3" xfId="88"/>
    <cellStyle name="60% - Акцент6 4" xfId="89"/>
    <cellStyle name="60% - Акцент6 5" xfId="90"/>
    <cellStyle name="Accent1" xfId="91"/>
    <cellStyle name="Accent2" xfId="92"/>
    <cellStyle name="Accent3" xfId="93"/>
    <cellStyle name="Accent4" xfId="94"/>
    <cellStyle name="Accent5" xfId="95"/>
    <cellStyle name="Accent6" xfId="96"/>
    <cellStyle name="Bad" xfId="97"/>
    <cellStyle name="Calculation" xfId="98"/>
    <cellStyle name="Check Cell" xfId="99"/>
    <cellStyle name="Explanatory Text" xfId="100"/>
    <cellStyle name="Good" xfId="101"/>
    <cellStyle name="Heading 1" xfId="102"/>
    <cellStyle name="Heading 2" xfId="103"/>
    <cellStyle name="Heading 3" xfId="104"/>
    <cellStyle name="Heading 4" xfId="105"/>
    <cellStyle name="Input" xfId="106"/>
    <cellStyle name="Linked Cell" xfId="107"/>
    <cellStyle name="Neutral" xfId="108"/>
    <cellStyle name="Note" xfId="109"/>
    <cellStyle name="Note 2" xfId="110"/>
    <cellStyle name="Note 2 2" xfId="111"/>
    <cellStyle name="Note 2 2 2" xfId="112"/>
    <cellStyle name="Note 2 3" xfId="113"/>
    <cellStyle name="Note 3" xfId="114"/>
    <cellStyle name="Note 3 2" xfId="115"/>
    <cellStyle name="Output" xfId="116"/>
    <cellStyle name="Title" xfId="117"/>
    <cellStyle name="Total" xfId="118"/>
    <cellStyle name="Warning Text" xfId="119"/>
    <cellStyle name="Акцент1 2" xfId="120"/>
    <cellStyle name="Акцент1 3" xfId="121"/>
    <cellStyle name="Акцент1 4" xfId="122"/>
    <cellStyle name="Акцент1 5" xfId="123"/>
    <cellStyle name="Акцент2 2" xfId="124"/>
    <cellStyle name="Акцент2 3" xfId="125"/>
    <cellStyle name="Акцент2 4" xfId="126"/>
    <cellStyle name="Акцент2 5" xfId="127"/>
    <cellStyle name="Акцент3 2" xfId="128"/>
    <cellStyle name="Акцент3 3" xfId="129"/>
    <cellStyle name="Акцент3 4" xfId="130"/>
    <cellStyle name="Акцент3 5" xfId="131"/>
    <cellStyle name="Акцент4 2" xfId="132"/>
    <cellStyle name="Акцент4 3" xfId="133"/>
    <cellStyle name="Акцент4 4" xfId="134"/>
    <cellStyle name="Акцент4 5" xfId="135"/>
    <cellStyle name="Акцент5 2" xfId="136"/>
    <cellStyle name="Акцент5 3" xfId="137"/>
    <cellStyle name="Акцент5 4" xfId="138"/>
    <cellStyle name="Акцент5 5" xfId="139"/>
    <cellStyle name="Акцент6 2" xfId="140"/>
    <cellStyle name="Акцент6 3" xfId="141"/>
    <cellStyle name="Акцент6 4" xfId="142"/>
    <cellStyle name="Акцент6 5" xfId="143"/>
    <cellStyle name="Ввод  2" xfId="144"/>
    <cellStyle name="Ввод  3" xfId="145"/>
    <cellStyle name="Ввод  4" xfId="146"/>
    <cellStyle name="Ввод  5" xfId="147"/>
    <cellStyle name="Вывод 2" xfId="148"/>
    <cellStyle name="Вывод 3" xfId="149"/>
    <cellStyle name="Вывод 4" xfId="150"/>
    <cellStyle name="Вывод 5" xfId="151"/>
    <cellStyle name="Вычисление 2" xfId="152"/>
    <cellStyle name="Вычисление 3" xfId="153"/>
    <cellStyle name="Вычисление 4" xfId="154"/>
    <cellStyle name="Вычисление 5" xfId="155"/>
    <cellStyle name="Заголовок 1 2" xfId="156"/>
    <cellStyle name="Заголовок 1 3" xfId="157"/>
    <cellStyle name="Заголовок 1 4" xfId="158"/>
    <cellStyle name="Заголовок 1 5" xfId="159"/>
    <cellStyle name="Заголовок 2 2" xfId="160"/>
    <cellStyle name="Заголовок 2 3" xfId="161"/>
    <cellStyle name="Заголовок 2 4" xfId="162"/>
    <cellStyle name="Заголовок 2 5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 2" xfId="168"/>
    <cellStyle name="Заголовок 4 3" xfId="169"/>
    <cellStyle name="Заголовок 4 4" xfId="170"/>
    <cellStyle name="Заголовок 4 5" xfId="171"/>
    <cellStyle name="Итог 2" xfId="172"/>
    <cellStyle name="Итог 3" xfId="173"/>
    <cellStyle name="Итог 4" xfId="174"/>
    <cellStyle name="Итог 5" xfId="175"/>
    <cellStyle name="Контрольная ячейка 2" xfId="176"/>
    <cellStyle name="Контрольная ячейка 3" xfId="177"/>
    <cellStyle name="Контрольная ячейка 4" xfId="178"/>
    <cellStyle name="Контрольная ячейка 5" xfId="179"/>
    <cellStyle name="Название 2" xfId="180"/>
    <cellStyle name="Название 3" xfId="181"/>
    <cellStyle name="Название 4" xfId="182"/>
    <cellStyle name="Название 5" xfId="183"/>
    <cellStyle name="Нейтральный 2" xfId="184"/>
    <cellStyle name="Нейтральный 3" xfId="185"/>
    <cellStyle name="Нейтральный 4" xfId="186"/>
    <cellStyle name="Нейтральный 5" xfId="187"/>
    <cellStyle name="Обычный" xfId="0" builtinId="0"/>
    <cellStyle name="Обычный 10" xfId="188"/>
    <cellStyle name="Обычный 10 2" xfId="189"/>
    <cellStyle name="Обычный 10 3" xfId="190"/>
    <cellStyle name="Обычный 11" xfId="191"/>
    <cellStyle name="Обычный 12" xfId="192"/>
    <cellStyle name="Обычный 13" xfId="193"/>
    <cellStyle name="Обычный 13 2" xfId="262"/>
    <cellStyle name="Обычный 14" xfId="194"/>
    <cellStyle name="Обычный 15" xfId="256"/>
    <cellStyle name="Обычный 15 2" xfId="260"/>
    <cellStyle name="Обычный 15 3" xfId="264"/>
    <cellStyle name="Обычный 16" xfId="257"/>
    <cellStyle name="Обычный 17" xfId="258"/>
    <cellStyle name="Обычный 18" xfId="259"/>
    <cellStyle name="Обычный 2" xfId="195"/>
    <cellStyle name="Обычный 2 2" xfId="196"/>
    <cellStyle name="Обычный 2 2 2" xfId="197"/>
    <cellStyle name="Обычный 2 2 2 2" xfId="198"/>
    <cellStyle name="Обычный 2 2 3" xfId="199"/>
    <cellStyle name="Обычный 2 2 4" xfId="200"/>
    <cellStyle name="Обычный 2 2 4 2" xfId="201"/>
    <cellStyle name="Обычный 2 2 5" xfId="202"/>
    <cellStyle name="Обычный 2 2 5 2" xfId="203"/>
    <cellStyle name="Обычный 2 3" xfId="204"/>
    <cellStyle name="Обычный 3" xfId="205"/>
    <cellStyle name="Обычный 3 2" xfId="206"/>
    <cellStyle name="Обычный 3 2 2" xfId="207"/>
    <cellStyle name="Обычный 4" xfId="208"/>
    <cellStyle name="Обычный 4 2" xfId="209"/>
    <cellStyle name="Обычный 5" xfId="210"/>
    <cellStyle name="Обычный 5 2" xfId="211"/>
    <cellStyle name="Обычный 5 2 2" xfId="212"/>
    <cellStyle name="Обычный 5 2 3" xfId="213"/>
    <cellStyle name="Обычный 6" xfId="214"/>
    <cellStyle name="Обычный 6 2" xfId="215"/>
    <cellStyle name="Обычный 6 2 2" xfId="216"/>
    <cellStyle name="Обычный 7" xfId="217"/>
    <cellStyle name="Обычный 7 2" xfId="218"/>
    <cellStyle name="Обычный 7 2 2" xfId="219"/>
    <cellStyle name="Обычный 8" xfId="220"/>
    <cellStyle name="Обычный 9" xfId="221"/>
    <cellStyle name="Обычный 9 2" xfId="222"/>
    <cellStyle name="Обычный_1.Займы_2000DLG" xfId="261"/>
    <cellStyle name="Обычный_Лист1" xfId="223"/>
    <cellStyle name="Обычный_Лист1_1" xfId="224"/>
    <cellStyle name="Плохой 2" xfId="225"/>
    <cellStyle name="Плохой 3" xfId="226"/>
    <cellStyle name="Плохой 4" xfId="227"/>
    <cellStyle name="Плохой 5" xfId="228"/>
    <cellStyle name="Пояснение 2" xfId="229"/>
    <cellStyle name="Пояснение 3" xfId="230"/>
    <cellStyle name="Пояснение 4" xfId="231"/>
    <cellStyle name="Пояснение 5" xfId="232"/>
    <cellStyle name="Примечание 2" xfId="233"/>
    <cellStyle name="Примечание 3" xfId="234"/>
    <cellStyle name="Примечание 4" xfId="235"/>
    <cellStyle name="Примечание 5" xfId="236"/>
    <cellStyle name="Процентный 2" xfId="263"/>
    <cellStyle name="Связанная ячейка 2" xfId="237"/>
    <cellStyle name="Связанная ячейка 3" xfId="238"/>
    <cellStyle name="Связанная ячейка 4" xfId="239"/>
    <cellStyle name="Связанная ячейка 5" xfId="240"/>
    <cellStyle name="Текст предупреждения 2" xfId="241"/>
    <cellStyle name="Текст предупреждения 3" xfId="242"/>
    <cellStyle name="Текст предупреждения 4" xfId="243"/>
    <cellStyle name="Текст предупреждения 5" xfId="244"/>
    <cellStyle name="Тысячи [0]_Лист1" xfId="245"/>
    <cellStyle name="Тысячи_Лист1" xfId="246"/>
    <cellStyle name="Финансовый 2" xfId="247"/>
    <cellStyle name="Финансовый 3" xfId="248"/>
    <cellStyle name="Финансовый 4" xfId="249"/>
    <cellStyle name="Финансовый 5" xfId="250"/>
    <cellStyle name="Финансовый 5 2" xfId="251"/>
    <cellStyle name="Финансовый 6" xfId="265"/>
    <cellStyle name="Хороший 2" xfId="252"/>
    <cellStyle name="Хороший 3" xfId="253"/>
    <cellStyle name="Хороший 4" xfId="254"/>
    <cellStyle name="Хороший 5" xfId="2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140"/>
  <sheetViews>
    <sheetView zoomScale="80" zoomScaleNormal="80" workbookViewId="0">
      <selection activeCell="B7" sqref="B7"/>
    </sheetView>
  </sheetViews>
  <sheetFormatPr defaultRowHeight="15" outlineLevelRow="1" x14ac:dyDescent="0.2"/>
  <cols>
    <col min="1" max="1" width="30.140625" style="87" customWidth="1"/>
    <col min="2" max="2" width="71" style="88" customWidth="1"/>
    <col min="3" max="3" width="25" style="89" customWidth="1"/>
    <col min="4" max="4" width="24.85546875" style="100" customWidth="1"/>
    <col min="5" max="5" width="12.85546875" style="99" customWidth="1"/>
    <col min="6" max="6" width="9.140625" style="86"/>
    <col min="7" max="7" width="11.85546875" style="86" bestFit="1" customWidth="1"/>
    <col min="8" max="256" width="9.140625" style="86"/>
    <col min="257" max="257" width="30.140625" style="86" customWidth="1"/>
    <col min="258" max="258" width="65.85546875" style="86" customWidth="1"/>
    <col min="259" max="260" width="18.5703125" style="86" customWidth="1"/>
    <col min="261" max="261" width="12" style="86" customWidth="1"/>
    <col min="262" max="262" width="9.140625" style="86"/>
    <col min="263" max="263" width="11.85546875" style="86" bestFit="1" customWidth="1"/>
    <col min="264" max="512" width="9.140625" style="86"/>
    <col min="513" max="513" width="30.140625" style="86" customWidth="1"/>
    <col min="514" max="514" width="65.85546875" style="86" customWidth="1"/>
    <col min="515" max="516" width="18.5703125" style="86" customWidth="1"/>
    <col min="517" max="517" width="12" style="86" customWidth="1"/>
    <col min="518" max="518" width="9.140625" style="86"/>
    <col min="519" max="519" width="11.85546875" style="86" bestFit="1" customWidth="1"/>
    <col min="520" max="768" width="9.140625" style="86"/>
    <col min="769" max="769" width="30.140625" style="86" customWidth="1"/>
    <col min="770" max="770" width="65.85546875" style="86" customWidth="1"/>
    <col min="771" max="772" width="18.5703125" style="86" customWidth="1"/>
    <col min="773" max="773" width="12" style="86" customWidth="1"/>
    <col min="774" max="774" width="9.140625" style="86"/>
    <col min="775" max="775" width="11.85546875" style="86" bestFit="1" customWidth="1"/>
    <col min="776" max="1024" width="9.140625" style="86"/>
    <col min="1025" max="1025" width="30.140625" style="86" customWidth="1"/>
    <col min="1026" max="1026" width="65.85546875" style="86" customWidth="1"/>
    <col min="1027" max="1028" width="18.5703125" style="86" customWidth="1"/>
    <col min="1029" max="1029" width="12" style="86" customWidth="1"/>
    <col min="1030" max="1030" width="9.140625" style="86"/>
    <col min="1031" max="1031" width="11.85546875" style="86" bestFit="1" customWidth="1"/>
    <col min="1032" max="1280" width="9.140625" style="86"/>
    <col min="1281" max="1281" width="30.140625" style="86" customWidth="1"/>
    <col min="1282" max="1282" width="65.85546875" style="86" customWidth="1"/>
    <col min="1283" max="1284" width="18.5703125" style="86" customWidth="1"/>
    <col min="1285" max="1285" width="12" style="86" customWidth="1"/>
    <col min="1286" max="1286" width="9.140625" style="86"/>
    <col min="1287" max="1287" width="11.85546875" style="86" bestFit="1" customWidth="1"/>
    <col min="1288" max="1536" width="9.140625" style="86"/>
    <col min="1537" max="1537" width="30.140625" style="86" customWidth="1"/>
    <col min="1538" max="1538" width="65.85546875" style="86" customWidth="1"/>
    <col min="1539" max="1540" width="18.5703125" style="86" customWidth="1"/>
    <col min="1541" max="1541" width="12" style="86" customWidth="1"/>
    <col min="1542" max="1542" width="9.140625" style="86"/>
    <col min="1543" max="1543" width="11.85546875" style="86" bestFit="1" customWidth="1"/>
    <col min="1544" max="1792" width="9.140625" style="86"/>
    <col min="1793" max="1793" width="30.140625" style="86" customWidth="1"/>
    <col min="1794" max="1794" width="65.85546875" style="86" customWidth="1"/>
    <col min="1795" max="1796" width="18.5703125" style="86" customWidth="1"/>
    <col min="1797" max="1797" width="12" style="86" customWidth="1"/>
    <col min="1798" max="1798" width="9.140625" style="86"/>
    <col min="1799" max="1799" width="11.85546875" style="86" bestFit="1" customWidth="1"/>
    <col min="1800" max="2048" width="9.140625" style="86"/>
    <col min="2049" max="2049" width="30.140625" style="86" customWidth="1"/>
    <col min="2050" max="2050" width="65.85546875" style="86" customWidth="1"/>
    <col min="2051" max="2052" width="18.5703125" style="86" customWidth="1"/>
    <col min="2053" max="2053" width="12" style="86" customWidth="1"/>
    <col min="2054" max="2054" width="9.140625" style="86"/>
    <col min="2055" max="2055" width="11.85546875" style="86" bestFit="1" customWidth="1"/>
    <col min="2056" max="2304" width="9.140625" style="86"/>
    <col min="2305" max="2305" width="30.140625" style="86" customWidth="1"/>
    <col min="2306" max="2306" width="65.85546875" style="86" customWidth="1"/>
    <col min="2307" max="2308" width="18.5703125" style="86" customWidth="1"/>
    <col min="2309" max="2309" width="12" style="86" customWidth="1"/>
    <col min="2310" max="2310" width="9.140625" style="86"/>
    <col min="2311" max="2311" width="11.85546875" style="86" bestFit="1" customWidth="1"/>
    <col min="2312" max="2560" width="9.140625" style="86"/>
    <col min="2561" max="2561" width="30.140625" style="86" customWidth="1"/>
    <col min="2562" max="2562" width="65.85546875" style="86" customWidth="1"/>
    <col min="2563" max="2564" width="18.5703125" style="86" customWidth="1"/>
    <col min="2565" max="2565" width="12" style="86" customWidth="1"/>
    <col min="2566" max="2566" width="9.140625" style="86"/>
    <col min="2567" max="2567" width="11.85546875" style="86" bestFit="1" customWidth="1"/>
    <col min="2568" max="2816" width="9.140625" style="86"/>
    <col min="2817" max="2817" width="30.140625" style="86" customWidth="1"/>
    <col min="2818" max="2818" width="65.85546875" style="86" customWidth="1"/>
    <col min="2819" max="2820" width="18.5703125" style="86" customWidth="1"/>
    <col min="2821" max="2821" width="12" style="86" customWidth="1"/>
    <col min="2822" max="2822" width="9.140625" style="86"/>
    <col min="2823" max="2823" width="11.85546875" style="86" bestFit="1" customWidth="1"/>
    <col min="2824" max="3072" width="9.140625" style="86"/>
    <col min="3073" max="3073" width="30.140625" style="86" customWidth="1"/>
    <col min="3074" max="3074" width="65.85546875" style="86" customWidth="1"/>
    <col min="3075" max="3076" width="18.5703125" style="86" customWidth="1"/>
    <col min="3077" max="3077" width="12" style="86" customWidth="1"/>
    <col min="3078" max="3078" width="9.140625" style="86"/>
    <col min="3079" max="3079" width="11.85546875" style="86" bestFit="1" customWidth="1"/>
    <col min="3080" max="3328" width="9.140625" style="86"/>
    <col min="3329" max="3329" width="30.140625" style="86" customWidth="1"/>
    <col min="3330" max="3330" width="65.85546875" style="86" customWidth="1"/>
    <col min="3331" max="3332" width="18.5703125" style="86" customWidth="1"/>
    <col min="3333" max="3333" width="12" style="86" customWidth="1"/>
    <col min="3334" max="3334" width="9.140625" style="86"/>
    <col min="3335" max="3335" width="11.85546875" style="86" bestFit="1" customWidth="1"/>
    <col min="3336" max="3584" width="9.140625" style="86"/>
    <col min="3585" max="3585" width="30.140625" style="86" customWidth="1"/>
    <col min="3586" max="3586" width="65.85546875" style="86" customWidth="1"/>
    <col min="3587" max="3588" width="18.5703125" style="86" customWidth="1"/>
    <col min="3589" max="3589" width="12" style="86" customWidth="1"/>
    <col min="3590" max="3590" width="9.140625" style="86"/>
    <col min="3591" max="3591" width="11.85546875" style="86" bestFit="1" customWidth="1"/>
    <col min="3592" max="3840" width="9.140625" style="86"/>
    <col min="3841" max="3841" width="30.140625" style="86" customWidth="1"/>
    <col min="3842" max="3842" width="65.85546875" style="86" customWidth="1"/>
    <col min="3843" max="3844" width="18.5703125" style="86" customWidth="1"/>
    <col min="3845" max="3845" width="12" style="86" customWidth="1"/>
    <col min="3846" max="3846" width="9.140625" style="86"/>
    <col min="3847" max="3847" width="11.85546875" style="86" bestFit="1" customWidth="1"/>
    <col min="3848" max="4096" width="9.140625" style="86"/>
    <col min="4097" max="4097" width="30.140625" style="86" customWidth="1"/>
    <col min="4098" max="4098" width="65.85546875" style="86" customWidth="1"/>
    <col min="4099" max="4100" width="18.5703125" style="86" customWidth="1"/>
    <col min="4101" max="4101" width="12" style="86" customWidth="1"/>
    <col min="4102" max="4102" width="9.140625" style="86"/>
    <col min="4103" max="4103" width="11.85546875" style="86" bestFit="1" customWidth="1"/>
    <col min="4104" max="4352" width="9.140625" style="86"/>
    <col min="4353" max="4353" width="30.140625" style="86" customWidth="1"/>
    <col min="4354" max="4354" width="65.85546875" style="86" customWidth="1"/>
    <col min="4355" max="4356" width="18.5703125" style="86" customWidth="1"/>
    <col min="4357" max="4357" width="12" style="86" customWidth="1"/>
    <col min="4358" max="4358" width="9.140625" style="86"/>
    <col min="4359" max="4359" width="11.85546875" style="86" bestFit="1" customWidth="1"/>
    <col min="4360" max="4608" width="9.140625" style="86"/>
    <col min="4609" max="4609" width="30.140625" style="86" customWidth="1"/>
    <col min="4610" max="4610" width="65.85546875" style="86" customWidth="1"/>
    <col min="4611" max="4612" width="18.5703125" style="86" customWidth="1"/>
    <col min="4613" max="4613" width="12" style="86" customWidth="1"/>
    <col min="4614" max="4614" width="9.140625" style="86"/>
    <col min="4615" max="4615" width="11.85546875" style="86" bestFit="1" customWidth="1"/>
    <col min="4616" max="4864" width="9.140625" style="86"/>
    <col min="4865" max="4865" width="30.140625" style="86" customWidth="1"/>
    <col min="4866" max="4866" width="65.85546875" style="86" customWidth="1"/>
    <col min="4867" max="4868" width="18.5703125" style="86" customWidth="1"/>
    <col min="4869" max="4869" width="12" style="86" customWidth="1"/>
    <col min="4870" max="4870" width="9.140625" style="86"/>
    <col min="4871" max="4871" width="11.85546875" style="86" bestFit="1" customWidth="1"/>
    <col min="4872" max="5120" width="9.140625" style="86"/>
    <col min="5121" max="5121" width="30.140625" style="86" customWidth="1"/>
    <col min="5122" max="5122" width="65.85546875" style="86" customWidth="1"/>
    <col min="5123" max="5124" width="18.5703125" style="86" customWidth="1"/>
    <col min="5125" max="5125" width="12" style="86" customWidth="1"/>
    <col min="5126" max="5126" width="9.140625" style="86"/>
    <col min="5127" max="5127" width="11.85546875" style="86" bestFit="1" customWidth="1"/>
    <col min="5128" max="5376" width="9.140625" style="86"/>
    <col min="5377" max="5377" width="30.140625" style="86" customWidth="1"/>
    <col min="5378" max="5378" width="65.85546875" style="86" customWidth="1"/>
    <col min="5379" max="5380" width="18.5703125" style="86" customWidth="1"/>
    <col min="5381" max="5381" width="12" style="86" customWidth="1"/>
    <col min="5382" max="5382" width="9.140625" style="86"/>
    <col min="5383" max="5383" width="11.85546875" style="86" bestFit="1" customWidth="1"/>
    <col min="5384" max="5632" width="9.140625" style="86"/>
    <col min="5633" max="5633" width="30.140625" style="86" customWidth="1"/>
    <col min="5634" max="5634" width="65.85546875" style="86" customWidth="1"/>
    <col min="5635" max="5636" width="18.5703125" style="86" customWidth="1"/>
    <col min="5637" max="5637" width="12" style="86" customWidth="1"/>
    <col min="5638" max="5638" width="9.140625" style="86"/>
    <col min="5639" max="5639" width="11.85546875" style="86" bestFit="1" customWidth="1"/>
    <col min="5640" max="5888" width="9.140625" style="86"/>
    <col min="5889" max="5889" width="30.140625" style="86" customWidth="1"/>
    <col min="5890" max="5890" width="65.85546875" style="86" customWidth="1"/>
    <col min="5891" max="5892" width="18.5703125" style="86" customWidth="1"/>
    <col min="5893" max="5893" width="12" style="86" customWidth="1"/>
    <col min="5894" max="5894" width="9.140625" style="86"/>
    <col min="5895" max="5895" width="11.85546875" style="86" bestFit="1" customWidth="1"/>
    <col min="5896" max="6144" width="9.140625" style="86"/>
    <col min="6145" max="6145" width="30.140625" style="86" customWidth="1"/>
    <col min="6146" max="6146" width="65.85546875" style="86" customWidth="1"/>
    <col min="6147" max="6148" width="18.5703125" style="86" customWidth="1"/>
    <col min="6149" max="6149" width="12" style="86" customWidth="1"/>
    <col min="6150" max="6150" width="9.140625" style="86"/>
    <col min="6151" max="6151" width="11.85546875" style="86" bestFit="1" customWidth="1"/>
    <col min="6152" max="6400" width="9.140625" style="86"/>
    <col min="6401" max="6401" width="30.140625" style="86" customWidth="1"/>
    <col min="6402" max="6402" width="65.85546875" style="86" customWidth="1"/>
    <col min="6403" max="6404" width="18.5703125" style="86" customWidth="1"/>
    <col min="6405" max="6405" width="12" style="86" customWidth="1"/>
    <col min="6406" max="6406" width="9.140625" style="86"/>
    <col min="6407" max="6407" width="11.85546875" style="86" bestFit="1" customWidth="1"/>
    <col min="6408" max="6656" width="9.140625" style="86"/>
    <col min="6657" max="6657" width="30.140625" style="86" customWidth="1"/>
    <col min="6658" max="6658" width="65.85546875" style="86" customWidth="1"/>
    <col min="6659" max="6660" width="18.5703125" style="86" customWidth="1"/>
    <col min="6661" max="6661" width="12" style="86" customWidth="1"/>
    <col min="6662" max="6662" width="9.140625" style="86"/>
    <col min="6663" max="6663" width="11.85546875" style="86" bestFit="1" customWidth="1"/>
    <col min="6664" max="6912" width="9.140625" style="86"/>
    <col min="6913" max="6913" width="30.140625" style="86" customWidth="1"/>
    <col min="6914" max="6914" width="65.85546875" style="86" customWidth="1"/>
    <col min="6915" max="6916" width="18.5703125" style="86" customWidth="1"/>
    <col min="6917" max="6917" width="12" style="86" customWidth="1"/>
    <col min="6918" max="6918" width="9.140625" style="86"/>
    <col min="6919" max="6919" width="11.85546875" style="86" bestFit="1" customWidth="1"/>
    <col min="6920" max="7168" width="9.140625" style="86"/>
    <col min="7169" max="7169" width="30.140625" style="86" customWidth="1"/>
    <col min="7170" max="7170" width="65.85546875" style="86" customWidth="1"/>
    <col min="7171" max="7172" width="18.5703125" style="86" customWidth="1"/>
    <col min="7173" max="7173" width="12" style="86" customWidth="1"/>
    <col min="7174" max="7174" width="9.140625" style="86"/>
    <col min="7175" max="7175" width="11.85546875" style="86" bestFit="1" customWidth="1"/>
    <col min="7176" max="7424" width="9.140625" style="86"/>
    <col min="7425" max="7425" width="30.140625" style="86" customWidth="1"/>
    <col min="7426" max="7426" width="65.85546875" style="86" customWidth="1"/>
    <col min="7427" max="7428" width="18.5703125" style="86" customWidth="1"/>
    <col min="7429" max="7429" width="12" style="86" customWidth="1"/>
    <col min="7430" max="7430" width="9.140625" style="86"/>
    <col min="7431" max="7431" width="11.85546875" style="86" bestFit="1" customWidth="1"/>
    <col min="7432" max="7680" width="9.140625" style="86"/>
    <col min="7681" max="7681" width="30.140625" style="86" customWidth="1"/>
    <col min="7682" max="7682" width="65.85546875" style="86" customWidth="1"/>
    <col min="7683" max="7684" width="18.5703125" style="86" customWidth="1"/>
    <col min="7685" max="7685" width="12" style="86" customWidth="1"/>
    <col min="7686" max="7686" width="9.140625" style="86"/>
    <col min="7687" max="7687" width="11.85546875" style="86" bestFit="1" customWidth="1"/>
    <col min="7688" max="7936" width="9.140625" style="86"/>
    <col min="7937" max="7937" width="30.140625" style="86" customWidth="1"/>
    <col min="7938" max="7938" width="65.85546875" style="86" customWidth="1"/>
    <col min="7939" max="7940" width="18.5703125" style="86" customWidth="1"/>
    <col min="7941" max="7941" width="12" style="86" customWidth="1"/>
    <col min="7942" max="7942" width="9.140625" style="86"/>
    <col min="7943" max="7943" width="11.85546875" style="86" bestFit="1" customWidth="1"/>
    <col min="7944" max="8192" width="9.140625" style="86"/>
    <col min="8193" max="8193" width="30.140625" style="86" customWidth="1"/>
    <col min="8194" max="8194" width="65.85546875" style="86" customWidth="1"/>
    <col min="8195" max="8196" width="18.5703125" style="86" customWidth="1"/>
    <col min="8197" max="8197" width="12" style="86" customWidth="1"/>
    <col min="8198" max="8198" width="9.140625" style="86"/>
    <col min="8199" max="8199" width="11.85546875" style="86" bestFit="1" customWidth="1"/>
    <col min="8200" max="8448" width="9.140625" style="86"/>
    <col min="8449" max="8449" width="30.140625" style="86" customWidth="1"/>
    <col min="8450" max="8450" width="65.85546875" style="86" customWidth="1"/>
    <col min="8451" max="8452" width="18.5703125" style="86" customWidth="1"/>
    <col min="8453" max="8453" width="12" style="86" customWidth="1"/>
    <col min="8454" max="8454" width="9.140625" style="86"/>
    <col min="8455" max="8455" width="11.85546875" style="86" bestFit="1" customWidth="1"/>
    <col min="8456" max="8704" width="9.140625" style="86"/>
    <col min="8705" max="8705" width="30.140625" style="86" customWidth="1"/>
    <col min="8706" max="8706" width="65.85546875" style="86" customWidth="1"/>
    <col min="8707" max="8708" width="18.5703125" style="86" customWidth="1"/>
    <col min="8709" max="8709" width="12" style="86" customWidth="1"/>
    <col min="8710" max="8710" width="9.140625" style="86"/>
    <col min="8711" max="8711" width="11.85546875" style="86" bestFit="1" customWidth="1"/>
    <col min="8712" max="8960" width="9.140625" style="86"/>
    <col min="8961" max="8961" width="30.140625" style="86" customWidth="1"/>
    <col min="8962" max="8962" width="65.85546875" style="86" customWidth="1"/>
    <col min="8963" max="8964" width="18.5703125" style="86" customWidth="1"/>
    <col min="8965" max="8965" width="12" style="86" customWidth="1"/>
    <col min="8966" max="8966" width="9.140625" style="86"/>
    <col min="8967" max="8967" width="11.85546875" style="86" bestFit="1" customWidth="1"/>
    <col min="8968" max="9216" width="9.140625" style="86"/>
    <col min="9217" max="9217" width="30.140625" style="86" customWidth="1"/>
    <col min="9218" max="9218" width="65.85546875" style="86" customWidth="1"/>
    <col min="9219" max="9220" width="18.5703125" style="86" customWidth="1"/>
    <col min="9221" max="9221" width="12" style="86" customWidth="1"/>
    <col min="9222" max="9222" width="9.140625" style="86"/>
    <col min="9223" max="9223" width="11.85546875" style="86" bestFit="1" customWidth="1"/>
    <col min="9224" max="9472" width="9.140625" style="86"/>
    <col min="9473" max="9473" width="30.140625" style="86" customWidth="1"/>
    <col min="9474" max="9474" width="65.85546875" style="86" customWidth="1"/>
    <col min="9475" max="9476" width="18.5703125" style="86" customWidth="1"/>
    <col min="9477" max="9477" width="12" style="86" customWidth="1"/>
    <col min="9478" max="9478" width="9.140625" style="86"/>
    <col min="9479" max="9479" width="11.85546875" style="86" bestFit="1" customWidth="1"/>
    <col min="9480" max="9728" width="9.140625" style="86"/>
    <col min="9729" max="9729" width="30.140625" style="86" customWidth="1"/>
    <col min="9730" max="9730" width="65.85546875" style="86" customWidth="1"/>
    <col min="9731" max="9732" width="18.5703125" style="86" customWidth="1"/>
    <col min="9733" max="9733" width="12" style="86" customWidth="1"/>
    <col min="9734" max="9734" width="9.140625" style="86"/>
    <col min="9735" max="9735" width="11.85546875" style="86" bestFit="1" customWidth="1"/>
    <col min="9736" max="9984" width="9.140625" style="86"/>
    <col min="9985" max="9985" width="30.140625" style="86" customWidth="1"/>
    <col min="9986" max="9986" width="65.85546875" style="86" customWidth="1"/>
    <col min="9987" max="9988" width="18.5703125" style="86" customWidth="1"/>
    <col min="9989" max="9989" width="12" style="86" customWidth="1"/>
    <col min="9990" max="9990" width="9.140625" style="86"/>
    <col min="9991" max="9991" width="11.85546875" style="86" bestFit="1" customWidth="1"/>
    <col min="9992" max="10240" width="9.140625" style="86"/>
    <col min="10241" max="10241" width="30.140625" style="86" customWidth="1"/>
    <col min="10242" max="10242" width="65.85546875" style="86" customWidth="1"/>
    <col min="10243" max="10244" width="18.5703125" style="86" customWidth="1"/>
    <col min="10245" max="10245" width="12" style="86" customWidth="1"/>
    <col min="10246" max="10246" width="9.140625" style="86"/>
    <col min="10247" max="10247" width="11.85546875" style="86" bestFit="1" customWidth="1"/>
    <col min="10248" max="10496" width="9.140625" style="86"/>
    <col min="10497" max="10497" width="30.140625" style="86" customWidth="1"/>
    <col min="10498" max="10498" width="65.85546875" style="86" customWidth="1"/>
    <col min="10499" max="10500" width="18.5703125" style="86" customWidth="1"/>
    <col min="10501" max="10501" width="12" style="86" customWidth="1"/>
    <col min="10502" max="10502" width="9.140625" style="86"/>
    <col min="10503" max="10503" width="11.85546875" style="86" bestFit="1" customWidth="1"/>
    <col min="10504" max="10752" width="9.140625" style="86"/>
    <col min="10753" max="10753" width="30.140625" style="86" customWidth="1"/>
    <col min="10754" max="10754" width="65.85546875" style="86" customWidth="1"/>
    <col min="10755" max="10756" width="18.5703125" style="86" customWidth="1"/>
    <col min="10757" max="10757" width="12" style="86" customWidth="1"/>
    <col min="10758" max="10758" width="9.140625" style="86"/>
    <col min="10759" max="10759" width="11.85546875" style="86" bestFit="1" customWidth="1"/>
    <col min="10760" max="11008" width="9.140625" style="86"/>
    <col min="11009" max="11009" width="30.140625" style="86" customWidth="1"/>
    <col min="11010" max="11010" width="65.85546875" style="86" customWidth="1"/>
    <col min="11011" max="11012" width="18.5703125" style="86" customWidth="1"/>
    <col min="11013" max="11013" width="12" style="86" customWidth="1"/>
    <col min="11014" max="11014" width="9.140625" style="86"/>
    <col min="11015" max="11015" width="11.85546875" style="86" bestFit="1" customWidth="1"/>
    <col min="11016" max="11264" width="9.140625" style="86"/>
    <col min="11265" max="11265" width="30.140625" style="86" customWidth="1"/>
    <col min="11266" max="11266" width="65.85546875" style="86" customWidth="1"/>
    <col min="11267" max="11268" width="18.5703125" style="86" customWidth="1"/>
    <col min="11269" max="11269" width="12" style="86" customWidth="1"/>
    <col min="11270" max="11270" width="9.140625" style="86"/>
    <col min="11271" max="11271" width="11.85546875" style="86" bestFit="1" customWidth="1"/>
    <col min="11272" max="11520" width="9.140625" style="86"/>
    <col min="11521" max="11521" width="30.140625" style="86" customWidth="1"/>
    <col min="11522" max="11522" width="65.85546875" style="86" customWidth="1"/>
    <col min="11523" max="11524" width="18.5703125" style="86" customWidth="1"/>
    <col min="11525" max="11525" width="12" style="86" customWidth="1"/>
    <col min="11526" max="11526" width="9.140625" style="86"/>
    <col min="11527" max="11527" width="11.85546875" style="86" bestFit="1" customWidth="1"/>
    <col min="11528" max="11776" width="9.140625" style="86"/>
    <col min="11777" max="11777" width="30.140625" style="86" customWidth="1"/>
    <col min="11778" max="11778" width="65.85546875" style="86" customWidth="1"/>
    <col min="11779" max="11780" width="18.5703125" style="86" customWidth="1"/>
    <col min="11781" max="11781" width="12" style="86" customWidth="1"/>
    <col min="11782" max="11782" width="9.140625" style="86"/>
    <col min="11783" max="11783" width="11.85546875" style="86" bestFit="1" customWidth="1"/>
    <col min="11784" max="12032" width="9.140625" style="86"/>
    <col min="12033" max="12033" width="30.140625" style="86" customWidth="1"/>
    <col min="12034" max="12034" width="65.85546875" style="86" customWidth="1"/>
    <col min="12035" max="12036" width="18.5703125" style="86" customWidth="1"/>
    <col min="12037" max="12037" width="12" style="86" customWidth="1"/>
    <col min="12038" max="12038" width="9.140625" style="86"/>
    <col min="12039" max="12039" width="11.85546875" style="86" bestFit="1" customWidth="1"/>
    <col min="12040" max="12288" width="9.140625" style="86"/>
    <col min="12289" max="12289" width="30.140625" style="86" customWidth="1"/>
    <col min="12290" max="12290" width="65.85546875" style="86" customWidth="1"/>
    <col min="12291" max="12292" width="18.5703125" style="86" customWidth="1"/>
    <col min="12293" max="12293" width="12" style="86" customWidth="1"/>
    <col min="12294" max="12294" width="9.140625" style="86"/>
    <col min="12295" max="12295" width="11.85546875" style="86" bestFit="1" customWidth="1"/>
    <col min="12296" max="12544" width="9.140625" style="86"/>
    <col min="12545" max="12545" width="30.140625" style="86" customWidth="1"/>
    <col min="12546" max="12546" width="65.85546875" style="86" customWidth="1"/>
    <col min="12547" max="12548" width="18.5703125" style="86" customWidth="1"/>
    <col min="12549" max="12549" width="12" style="86" customWidth="1"/>
    <col min="12550" max="12550" width="9.140625" style="86"/>
    <col min="12551" max="12551" width="11.85546875" style="86" bestFit="1" customWidth="1"/>
    <col min="12552" max="12800" width="9.140625" style="86"/>
    <col min="12801" max="12801" width="30.140625" style="86" customWidth="1"/>
    <col min="12802" max="12802" width="65.85546875" style="86" customWidth="1"/>
    <col min="12803" max="12804" width="18.5703125" style="86" customWidth="1"/>
    <col min="12805" max="12805" width="12" style="86" customWidth="1"/>
    <col min="12806" max="12806" width="9.140625" style="86"/>
    <col min="12807" max="12807" width="11.85546875" style="86" bestFit="1" customWidth="1"/>
    <col min="12808" max="13056" width="9.140625" style="86"/>
    <col min="13057" max="13057" width="30.140625" style="86" customWidth="1"/>
    <col min="13058" max="13058" width="65.85546875" style="86" customWidth="1"/>
    <col min="13059" max="13060" width="18.5703125" style="86" customWidth="1"/>
    <col min="13061" max="13061" width="12" style="86" customWidth="1"/>
    <col min="13062" max="13062" width="9.140625" style="86"/>
    <col min="13063" max="13063" width="11.85546875" style="86" bestFit="1" customWidth="1"/>
    <col min="13064" max="13312" width="9.140625" style="86"/>
    <col min="13313" max="13313" width="30.140625" style="86" customWidth="1"/>
    <col min="13314" max="13314" width="65.85546875" style="86" customWidth="1"/>
    <col min="13315" max="13316" width="18.5703125" style="86" customWidth="1"/>
    <col min="13317" max="13317" width="12" style="86" customWidth="1"/>
    <col min="13318" max="13318" width="9.140625" style="86"/>
    <col min="13319" max="13319" width="11.85546875" style="86" bestFit="1" customWidth="1"/>
    <col min="13320" max="13568" width="9.140625" style="86"/>
    <col min="13569" max="13569" width="30.140625" style="86" customWidth="1"/>
    <col min="13570" max="13570" width="65.85546875" style="86" customWidth="1"/>
    <col min="13571" max="13572" width="18.5703125" style="86" customWidth="1"/>
    <col min="13573" max="13573" width="12" style="86" customWidth="1"/>
    <col min="13574" max="13574" width="9.140625" style="86"/>
    <col min="13575" max="13575" width="11.85546875" style="86" bestFit="1" customWidth="1"/>
    <col min="13576" max="13824" width="9.140625" style="86"/>
    <col min="13825" max="13825" width="30.140625" style="86" customWidth="1"/>
    <col min="13826" max="13826" width="65.85546875" style="86" customWidth="1"/>
    <col min="13827" max="13828" width="18.5703125" style="86" customWidth="1"/>
    <col min="13829" max="13829" width="12" style="86" customWidth="1"/>
    <col min="13830" max="13830" width="9.140625" style="86"/>
    <col min="13831" max="13831" width="11.85546875" style="86" bestFit="1" customWidth="1"/>
    <col min="13832" max="14080" width="9.140625" style="86"/>
    <col min="14081" max="14081" width="30.140625" style="86" customWidth="1"/>
    <col min="14082" max="14082" width="65.85546875" style="86" customWidth="1"/>
    <col min="14083" max="14084" width="18.5703125" style="86" customWidth="1"/>
    <col min="14085" max="14085" width="12" style="86" customWidth="1"/>
    <col min="14086" max="14086" width="9.140625" style="86"/>
    <col min="14087" max="14087" width="11.85546875" style="86" bestFit="1" customWidth="1"/>
    <col min="14088" max="14336" width="9.140625" style="86"/>
    <col min="14337" max="14337" width="30.140625" style="86" customWidth="1"/>
    <col min="14338" max="14338" width="65.85546875" style="86" customWidth="1"/>
    <col min="14339" max="14340" width="18.5703125" style="86" customWidth="1"/>
    <col min="14341" max="14341" width="12" style="86" customWidth="1"/>
    <col min="14342" max="14342" width="9.140625" style="86"/>
    <col min="14343" max="14343" width="11.85546875" style="86" bestFit="1" customWidth="1"/>
    <col min="14344" max="14592" width="9.140625" style="86"/>
    <col min="14593" max="14593" width="30.140625" style="86" customWidth="1"/>
    <col min="14594" max="14594" width="65.85546875" style="86" customWidth="1"/>
    <col min="14595" max="14596" width="18.5703125" style="86" customWidth="1"/>
    <col min="14597" max="14597" width="12" style="86" customWidth="1"/>
    <col min="14598" max="14598" width="9.140625" style="86"/>
    <col min="14599" max="14599" width="11.85546875" style="86" bestFit="1" customWidth="1"/>
    <col min="14600" max="14848" width="9.140625" style="86"/>
    <col min="14849" max="14849" width="30.140625" style="86" customWidth="1"/>
    <col min="14850" max="14850" width="65.85546875" style="86" customWidth="1"/>
    <col min="14851" max="14852" width="18.5703125" style="86" customWidth="1"/>
    <col min="14853" max="14853" width="12" style="86" customWidth="1"/>
    <col min="14854" max="14854" width="9.140625" style="86"/>
    <col min="14855" max="14855" width="11.85546875" style="86" bestFit="1" customWidth="1"/>
    <col min="14856" max="15104" width="9.140625" style="86"/>
    <col min="15105" max="15105" width="30.140625" style="86" customWidth="1"/>
    <col min="15106" max="15106" width="65.85546875" style="86" customWidth="1"/>
    <col min="15107" max="15108" width="18.5703125" style="86" customWidth="1"/>
    <col min="15109" max="15109" width="12" style="86" customWidth="1"/>
    <col min="15110" max="15110" width="9.140625" style="86"/>
    <col min="15111" max="15111" width="11.85546875" style="86" bestFit="1" customWidth="1"/>
    <col min="15112" max="15360" width="9.140625" style="86"/>
    <col min="15361" max="15361" width="30.140625" style="86" customWidth="1"/>
    <col min="15362" max="15362" width="65.85546875" style="86" customWidth="1"/>
    <col min="15363" max="15364" width="18.5703125" style="86" customWidth="1"/>
    <col min="15365" max="15365" width="12" style="86" customWidth="1"/>
    <col min="15366" max="15366" width="9.140625" style="86"/>
    <col min="15367" max="15367" width="11.85546875" style="86" bestFit="1" customWidth="1"/>
    <col min="15368" max="15616" width="9.140625" style="86"/>
    <col min="15617" max="15617" width="30.140625" style="86" customWidth="1"/>
    <col min="15618" max="15618" width="65.85546875" style="86" customWidth="1"/>
    <col min="15619" max="15620" width="18.5703125" style="86" customWidth="1"/>
    <col min="15621" max="15621" width="12" style="86" customWidth="1"/>
    <col min="15622" max="15622" width="9.140625" style="86"/>
    <col min="15623" max="15623" width="11.85546875" style="86" bestFit="1" customWidth="1"/>
    <col min="15624" max="15872" width="9.140625" style="86"/>
    <col min="15873" max="15873" width="30.140625" style="86" customWidth="1"/>
    <col min="15874" max="15874" width="65.85546875" style="86" customWidth="1"/>
    <col min="15875" max="15876" width="18.5703125" style="86" customWidth="1"/>
    <col min="15877" max="15877" width="12" style="86" customWidth="1"/>
    <col min="15878" max="15878" width="9.140625" style="86"/>
    <col min="15879" max="15879" width="11.85546875" style="86" bestFit="1" customWidth="1"/>
    <col min="15880" max="16128" width="9.140625" style="86"/>
    <col min="16129" max="16129" width="30.140625" style="86" customWidth="1"/>
    <col min="16130" max="16130" width="65.85546875" style="86" customWidth="1"/>
    <col min="16131" max="16132" width="18.5703125" style="86" customWidth="1"/>
    <col min="16133" max="16133" width="12" style="86" customWidth="1"/>
    <col min="16134" max="16134" width="9.140625" style="86"/>
    <col min="16135" max="16135" width="11.85546875" style="86" bestFit="1" customWidth="1"/>
    <col min="16136" max="16384" width="9.140625" style="86"/>
  </cols>
  <sheetData>
    <row r="1" spans="1:5" ht="70.5" customHeight="1" x14ac:dyDescent="0.2">
      <c r="A1" s="239" t="s">
        <v>1189</v>
      </c>
      <c r="B1" s="240"/>
      <c r="C1" s="240"/>
      <c r="D1" s="240"/>
      <c r="E1" s="240"/>
    </row>
    <row r="2" spans="1:5" x14ac:dyDescent="0.2">
      <c r="A2" s="240" t="s">
        <v>1190</v>
      </c>
      <c r="B2" s="240"/>
      <c r="C2" s="240"/>
      <c r="D2" s="240"/>
      <c r="E2" s="240"/>
    </row>
    <row r="3" spans="1:5" x14ac:dyDescent="0.2">
      <c r="D3" s="88"/>
      <c r="E3" s="90"/>
    </row>
    <row r="4" spans="1:5" ht="38.25" customHeight="1" x14ac:dyDescent="0.2">
      <c r="A4" s="241" t="s">
        <v>1191</v>
      </c>
      <c r="B4" s="241"/>
      <c r="C4" s="241"/>
      <c r="D4" s="241"/>
      <c r="E4" s="241"/>
    </row>
    <row r="5" spans="1:5" x14ac:dyDescent="0.2">
      <c r="A5" s="91"/>
      <c r="B5" s="91"/>
      <c r="C5" s="92"/>
      <c r="D5" s="242" t="s">
        <v>1451</v>
      </c>
      <c r="E5" s="242"/>
    </row>
    <row r="6" spans="1:5" ht="34.5" customHeight="1" x14ac:dyDescent="0.2">
      <c r="A6" s="101" t="s">
        <v>1192</v>
      </c>
      <c r="B6" s="101" t="s">
        <v>1193</v>
      </c>
      <c r="C6" s="102" t="s">
        <v>1194</v>
      </c>
      <c r="D6" s="103" t="s">
        <v>1195</v>
      </c>
      <c r="E6" s="104" t="s">
        <v>1196</v>
      </c>
    </row>
    <row r="7" spans="1:5" ht="45" customHeight="1" x14ac:dyDescent="0.2">
      <c r="A7" s="105" t="s">
        <v>1197</v>
      </c>
      <c r="B7" s="105" t="s">
        <v>1198</v>
      </c>
      <c r="C7" s="106">
        <f>SUM(C8,C10,C12,C17,C22,C25,C26,C41,C43,C49,C57,C91,C99)</f>
        <v>8459299.4000000004</v>
      </c>
      <c r="D7" s="106">
        <f>SUM(D8,D10,D12,D17,D22,D25,D26,D41,D43,D49,D57,D91,D99)</f>
        <v>8959868.7000000011</v>
      </c>
      <c r="E7" s="106">
        <f>D7/C7*100</f>
        <v>105.91738483685778</v>
      </c>
    </row>
    <row r="8" spans="1:5" s="94" customFormat="1" ht="41.25" customHeight="1" x14ac:dyDescent="0.25">
      <c r="A8" s="107" t="s">
        <v>1199</v>
      </c>
      <c r="B8" s="108" t="s">
        <v>1200</v>
      </c>
      <c r="C8" s="109">
        <f>SUM(C9:C9)</f>
        <v>2179399</v>
      </c>
      <c r="D8" s="109">
        <f>SUM(D9:D9)</f>
        <v>2230030.2000000002</v>
      </c>
      <c r="E8" s="110">
        <f t="shared" ref="E8:E133" si="0">D8/C8*100</f>
        <v>102.32317258106478</v>
      </c>
    </row>
    <row r="9" spans="1:5" ht="39" customHeight="1" x14ac:dyDescent="0.2">
      <c r="A9" s="101" t="s">
        <v>1201</v>
      </c>
      <c r="B9" s="111" t="s">
        <v>1202</v>
      </c>
      <c r="C9" s="112">
        <v>2179399</v>
      </c>
      <c r="D9" s="112">
        <v>2230030.2000000002</v>
      </c>
      <c r="E9" s="104">
        <f t="shared" si="0"/>
        <v>102.32317258106478</v>
      </c>
    </row>
    <row r="10" spans="1:5" ht="47.25" customHeight="1" x14ac:dyDescent="0.2">
      <c r="A10" s="107" t="s">
        <v>1203</v>
      </c>
      <c r="B10" s="108" t="s">
        <v>1204</v>
      </c>
      <c r="C10" s="109">
        <f>SUM(C11)</f>
        <v>56693.8</v>
      </c>
      <c r="D10" s="109">
        <f>SUM(D11)</f>
        <v>57292.2</v>
      </c>
      <c r="E10" s="110">
        <f>D10/C10*100</f>
        <v>101.05549460434827</v>
      </c>
    </row>
    <row r="11" spans="1:5" ht="46.5" customHeight="1" x14ac:dyDescent="0.2">
      <c r="A11" s="101" t="s">
        <v>1205</v>
      </c>
      <c r="B11" s="111" t="s">
        <v>1206</v>
      </c>
      <c r="C11" s="112">
        <v>56693.8</v>
      </c>
      <c r="D11" s="112">
        <v>57292.2</v>
      </c>
      <c r="E11" s="104">
        <f>D11/C11*100</f>
        <v>101.05549460434827</v>
      </c>
    </row>
    <row r="12" spans="1:5" s="94" customFormat="1" ht="44.25" customHeight="1" x14ac:dyDescent="0.25">
      <c r="A12" s="107" t="s">
        <v>1207</v>
      </c>
      <c r="B12" s="108" t="s">
        <v>1208</v>
      </c>
      <c r="C12" s="109">
        <f>SUM(C13:C16)</f>
        <v>2154170</v>
      </c>
      <c r="D12" s="109">
        <f>SUM(D13:D16)</f>
        <v>2162474.7000000002</v>
      </c>
      <c r="E12" s="110">
        <f t="shared" si="0"/>
        <v>100.38551739184931</v>
      </c>
    </row>
    <row r="13" spans="1:5" s="94" customFormat="1" ht="49.5" customHeight="1" x14ac:dyDescent="0.25">
      <c r="A13" s="101" t="s">
        <v>1209</v>
      </c>
      <c r="B13" s="111" t="s">
        <v>1210</v>
      </c>
      <c r="C13" s="112">
        <v>1975610</v>
      </c>
      <c r="D13" s="112">
        <v>1984392.9</v>
      </c>
      <c r="E13" s="104">
        <f t="shared" si="0"/>
        <v>100.44456648832511</v>
      </c>
    </row>
    <row r="14" spans="1:5" s="94" customFormat="1" ht="49.5" customHeight="1" x14ac:dyDescent="0.25">
      <c r="A14" s="101" t="s">
        <v>1211</v>
      </c>
      <c r="B14" s="111" t="s">
        <v>1212</v>
      </c>
      <c r="C14" s="104" t="s">
        <v>1213</v>
      </c>
      <c r="D14" s="112">
        <v>322.7</v>
      </c>
      <c r="E14" s="104" t="s">
        <v>1213</v>
      </c>
    </row>
    <row r="15" spans="1:5" ht="46.5" customHeight="1" x14ac:dyDescent="0.2">
      <c r="A15" s="101" t="s">
        <v>1214</v>
      </c>
      <c r="B15" s="111" t="s">
        <v>1215</v>
      </c>
      <c r="C15" s="112">
        <v>410</v>
      </c>
      <c r="D15" s="112">
        <v>402.1</v>
      </c>
      <c r="E15" s="104">
        <f t="shared" si="0"/>
        <v>98.073170731707322</v>
      </c>
    </row>
    <row r="16" spans="1:5" ht="51" customHeight="1" x14ac:dyDescent="0.2">
      <c r="A16" s="101" t="s">
        <v>1216</v>
      </c>
      <c r="B16" s="111" t="s">
        <v>1217</v>
      </c>
      <c r="C16" s="112">
        <v>178150</v>
      </c>
      <c r="D16" s="112">
        <v>177357</v>
      </c>
      <c r="E16" s="104">
        <f t="shared" si="0"/>
        <v>99.554869492001117</v>
      </c>
    </row>
    <row r="17" spans="1:5" s="94" customFormat="1" ht="39" customHeight="1" x14ac:dyDescent="0.25">
      <c r="A17" s="107" t="s">
        <v>1218</v>
      </c>
      <c r="B17" s="108" t="s">
        <v>1219</v>
      </c>
      <c r="C17" s="109">
        <f>SUM(C18:C19)</f>
        <v>2399086</v>
      </c>
      <c r="D17" s="109">
        <f>SUM(D18:D19)</f>
        <v>2443029.5</v>
      </c>
      <c r="E17" s="110">
        <f t="shared" si="0"/>
        <v>101.83167673022142</v>
      </c>
    </row>
    <row r="18" spans="1:5" s="94" customFormat="1" ht="45.75" customHeight="1" x14ac:dyDescent="0.25">
      <c r="A18" s="101" t="s">
        <v>1220</v>
      </c>
      <c r="B18" s="111" t="s">
        <v>1221</v>
      </c>
      <c r="C18" s="112">
        <v>463823</v>
      </c>
      <c r="D18" s="112">
        <v>484379.2</v>
      </c>
      <c r="E18" s="104">
        <f>D18/C18*100</f>
        <v>104.43190613660815</v>
      </c>
    </row>
    <row r="19" spans="1:5" s="94" customFormat="1" ht="39" customHeight="1" x14ac:dyDescent="0.25">
      <c r="A19" s="101" t="s">
        <v>1222</v>
      </c>
      <c r="B19" s="111" t="s">
        <v>1223</v>
      </c>
      <c r="C19" s="112">
        <f>SUM(C20:C21)</f>
        <v>1935263</v>
      </c>
      <c r="D19" s="112">
        <f>SUM(D20:D21)</f>
        <v>1958650.3</v>
      </c>
      <c r="E19" s="104">
        <f t="shared" si="0"/>
        <v>101.20848174124137</v>
      </c>
    </row>
    <row r="20" spans="1:5" s="94" customFormat="1" ht="46.5" customHeight="1" x14ac:dyDescent="0.25">
      <c r="A20" s="113" t="s">
        <v>1224</v>
      </c>
      <c r="B20" s="114" t="s">
        <v>1225</v>
      </c>
      <c r="C20" s="115">
        <v>1502324</v>
      </c>
      <c r="D20" s="116">
        <v>1494532.8</v>
      </c>
      <c r="E20" s="115">
        <f t="shared" si="0"/>
        <v>99.48139016616922</v>
      </c>
    </row>
    <row r="21" spans="1:5" s="94" customFormat="1" ht="42.75" customHeight="1" x14ac:dyDescent="0.25">
      <c r="A21" s="113" t="s">
        <v>1226</v>
      </c>
      <c r="B21" s="114" t="s">
        <v>1227</v>
      </c>
      <c r="C21" s="115">
        <v>432939</v>
      </c>
      <c r="D21" s="116">
        <v>464117.5</v>
      </c>
      <c r="E21" s="115">
        <f t="shared" si="0"/>
        <v>107.20159191017673</v>
      </c>
    </row>
    <row r="22" spans="1:5" s="94" customFormat="1" ht="42.75" customHeight="1" x14ac:dyDescent="0.25">
      <c r="A22" s="107" t="s">
        <v>1228</v>
      </c>
      <c r="B22" s="108" t="s">
        <v>1229</v>
      </c>
      <c r="C22" s="109">
        <f>SUM(C23:C24)</f>
        <v>46320</v>
      </c>
      <c r="D22" s="109">
        <f>SUM(D23:D24)</f>
        <v>47795.6</v>
      </c>
      <c r="E22" s="110">
        <f t="shared" si="0"/>
        <v>103.18566493955095</v>
      </c>
    </row>
    <row r="23" spans="1:5" ht="51.75" customHeight="1" x14ac:dyDescent="0.2">
      <c r="A23" s="101" t="s">
        <v>1230</v>
      </c>
      <c r="B23" s="111" t="s">
        <v>1231</v>
      </c>
      <c r="C23" s="112">
        <v>45905</v>
      </c>
      <c r="D23" s="112">
        <v>47380.6</v>
      </c>
      <c r="E23" s="104">
        <f t="shared" si="0"/>
        <v>103.21446465526631</v>
      </c>
    </row>
    <row r="24" spans="1:5" ht="44.25" customHeight="1" x14ac:dyDescent="0.2">
      <c r="A24" s="101" t="s">
        <v>1232</v>
      </c>
      <c r="B24" s="111" t="s">
        <v>1233</v>
      </c>
      <c r="C24" s="112">
        <v>415</v>
      </c>
      <c r="D24" s="112">
        <v>415</v>
      </c>
      <c r="E24" s="104">
        <f t="shared" si="0"/>
        <v>100</v>
      </c>
    </row>
    <row r="25" spans="1:5" s="94" customFormat="1" ht="49.5" customHeight="1" x14ac:dyDescent="0.25">
      <c r="A25" s="107" t="s">
        <v>1234</v>
      </c>
      <c r="B25" s="108" t="s">
        <v>1235</v>
      </c>
      <c r="C25" s="110" t="s">
        <v>1213</v>
      </c>
      <c r="D25" s="110">
        <v>-14.6</v>
      </c>
      <c r="E25" s="110" t="s">
        <v>1213</v>
      </c>
    </row>
    <row r="26" spans="1:5" s="94" customFormat="1" ht="50.25" customHeight="1" x14ac:dyDescent="0.25">
      <c r="A26" s="107" t="s">
        <v>1236</v>
      </c>
      <c r="B26" s="108" t="s">
        <v>1237</v>
      </c>
      <c r="C26" s="109">
        <f>SUM(C28:C35,C38)</f>
        <v>870379.4</v>
      </c>
      <c r="D26" s="109">
        <f>SUM(D28:D35,D38)</f>
        <v>909658.2</v>
      </c>
      <c r="E26" s="110">
        <f>D26/C26*100</f>
        <v>104.51283658597616</v>
      </c>
    </row>
    <row r="27" spans="1:5" s="94" customFormat="1" ht="42.75" hidden="1" outlineLevel="1" x14ac:dyDescent="0.25">
      <c r="A27" s="101" t="s">
        <v>1238</v>
      </c>
      <c r="B27" s="111" t="s">
        <v>1239</v>
      </c>
      <c r="C27" s="104" t="s">
        <v>1213</v>
      </c>
      <c r="D27" s="104" t="s">
        <v>1213</v>
      </c>
      <c r="E27" s="104" t="s">
        <v>1213</v>
      </c>
    </row>
    <row r="28" spans="1:5" ht="96.75" customHeight="1" collapsed="1" x14ac:dyDescent="0.2">
      <c r="A28" s="101" t="s">
        <v>1240</v>
      </c>
      <c r="B28" s="111" t="s">
        <v>1241</v>
      </c>
      <c r="C28" s="112">
        <v>671700</v>
      </c>
      <c r="D28" s="112">
        <v>703666.4</v>
      </c>
      <c r="E28" s="104">
        <f>D28/C28*100</f>
        <v>104.75902932856931</v>
      </c>
    </row>
    <row r="29" spans="1:5" ht="87" customHeight="1" x14ac:dyDescent="0.2">
      <c r="A29" s="101" t="s">
        <v>1242</v>
      </c>
      <c r="B29" s="111" t="s">
        <v>1243</v>
      </c>
      <c r="C29" s="112">
        <v>29000</v>
      </c>
      <c r="D29" s="112">
        <v>30879.5</v>
      </c>
      <c r="E29" s="104">
        <f t="shared" si="0"/>
        <v>106.48103448275863</v>
      </c>
    </row>
    <row r="30" spans="1:5" ht="54" customHeight="1" x14ac:dyDescent="0.2">
      <c r="A30" s="101" t="s">
        <v>1244</v>
      </c>
      <c r="B30" s="111" t="s">
        <v>1245</v>
      </c>
      <c r="C30" s="112">
        <v>94900</v>
      </c>
      <c r="D30" s="112">
        <v>96792.1</v>
      </c>
      <c r="E30" s="104">
        <f t="shared" si="0"/>
        <v>101.99378292939937</v>
      </c>
    </row>
    <row r="31" spans="1:5" ht="131.25" customHeight="1" x14ac:dyDescent="0.2">
      <c r="A31" s="101" t="s">
        <v>1246</v>
      </c>
      <c r="B31" s="111" t="s">
        <v>1247</v>
      </c>
      <c r="C31" s="112">
        <v>700</v>
      </c>
      <c r="D31" s="112">
        <v>678.7</v>
      </c>
      <c r="E31" s="104">
        <f t="shared" si="0"/>
        <v>96.95714285714287</v>
      </c>
    </row>
    <row r="32" spans="1:5" ht="114.75" customHeight="1" x14ac:dyDescent="0.2">
      <c r="A32" s="101" t="s">
        <v>1248</v>
      </c>
      <c r="B32" s="111" t="s">
        <v>1249</v>
      </c>
      <c r="C32" s="112">
        <v>80.900000000000006</v>
      </c>
      <c r="D32" s="112">
        <v>101.4</v>
      </c>
      <c r="E32" s="104">
        <f t="shared" si="0"/>
        <v>125.33992583436341</v>
      </c>
    </row>
    <row r="33" spans="1:5" ht="179.25" customHeight="1" x14ac:dyDescent="0.2">
      <c r="A33" s="101" t="s">
        <v>1250</v>
      </c>
      <c r="B33" s="111" t="s">
        <v>1251</v>
      </c>
      <c r="C33" s="112">
        <v>54</v>
      </c>
      <c r="D33" s="112">
        <v>54</v>
      </c>
      <c r="E33" s="104">
        <f t="shared" si="0"/>
        <v>100</v>
      </c>
    </row>
    <row r="34" spans="1:5" ht="63" customHeight="1" x14ac:dyDescent="0.2">
      <c r="A34" s="101" t="s">
        <v>1252</v>
      </c>
      <c r="B34" s="111" t="s">
        <v>1253</v>
      </c>
      <c r="C34" s="112">
        <v>92.4</v>
      </c>
      <c r="D34" s="112">
        <v>92.4</v>
      </c>
      <c r="E34" s="104">
        <f t="shared" si="0"/>
        <v>100</v>
      </c>
    </row>
    <row r="35" spans="1:5" ht="99.75" customHeight="1" x14ac:dyDescent="0.2">
      <c r="A35" s="101" t="s">
        <v>1254</v>
      </c>
      <c r="B35" s="111" t="s">
        <v>1255</v>
      </c>
      <c r="C35" s="112">
        <f>SUM(C36:C37)</f>
        <v>37252.1</v>
      </c>
      <c r="D35" s="112">
        <f>SUM(D36:D37)</f>
        <v>39606.1</v>
      </c>
      <c r="E35" s="104">
        <f>D35/C35*100</f>
        <v>106.31910684229882</v>
      </c>
    </row>
    <row r="36" spans="1:5" ht="31.5" customHeight="1" x14ac:dyDescent="0.2">
      <c r="A36" s="113" t="s">
        <v>1256</v>
      </c>
      <c r="B36" s="114" t="s">
        <v>1257</v>
      </c>
      <c r="C36" s="116">
        <v>36157.699999999997</v>
      </c>
      <c r="D36" s="116">
        <v>38511.699999999997</v>
      </c>
      <c r="E36" s="115">
        <f>D36/C36*100</f>
        <v>106.5103698520647</v>
      </c>
    </row>
    <row r="37" spans="1:5" ht="31.5" customHeight="1" x14ac:dyDescent="0.2">
      <c r="A37" s="113" t="s">
        <v>1258</v>
      </c>
      <c r="B37" s="114" t="s">
        <v>1259</v>
      </c>
      <c r="C37" s="116">
        <v>1094.4000000000001</v>
      </c>
      <c r="D37" s="116">
        <v>1094.4000000000001</v>
      </c>
      <c r="E37" s="115">
        <f>D37/C37*100</f>
        <v>100</v>
      </c>
    </row>
    <row r="38" spans="1:5" ht="130.5" customHeight="1" x14ac:dyDescent="0.2">
      <c r="A38" s="101" t="s">
        <v>1260</v>
      </c>
      <c r="B38" s="111" t="s">
        <v>1261</v>
      </c>
      <c r="C38" s="112">
        <f>SUM(C39:C40)</f>
        <v>36600</v>
      </c>
      <c r="D38" s="112">
        <f>SUM(D39:D40)</f>
        <v>37787.599999999999</v>
      </c>
      <c r="E38" s="104">
        <f t="shared" si="0"/>
        <v>103.24480874316939</v>
      </c>
    </row>
    <row r="39" spans="1:5" s="95" customFormat="1" ht="39.75" customHeight="1" x14ac:dyDescent="0.2">
      <c r="A39" s="113" t="s">
        <v>1262</v>
      </c>
      <c r="B39" s="114" t="s">
        <v>1263</v>
      </c>
      <c r="C39" s="116">
        <v>13000</v>
      </c>
      <c r="D39" s="116">
        <v>14056.6</v>
      </c>
      <c r="E39" s="115">
        <f>D39/C39*100</f>
        <v>108.1276923076923</v>
      </c>
    </row>
    <row r="40" spans="1:5" s="95" customFormat="1" ht="39.75" customHeight="1" x14ac:dyDescent="0.2">
      <c r="A40" s="113" t="s">
        <v>1264</v>
      </c>
      <c r="B40" s="114" t="s">
        <v>1265</v>
      </c>
      <c r="C40" s="116">
        <v>23600</v>
      </c>
      <c r="D40" s="116">
        <v>23731</v>
      </c>
      <c r="E40" s="115">
        <f>D40/C40*100</f>
        <v>100.55508474576271</v>
      </c>
    </row>
    <row r="41" spans="1:5" s="94" customFormat="1" ht="51.75" customHeight="1" x14ac:dyDescent="0.25">
      <c r="A41" s="107" t="s">
        <v>1266</v>
      </c>
      <c r="B41" s="108" t="s">
        <v>1267</v>
      </c>
      <c r="C41" s="109">
        <f>SUM(C42)</f>
        <v>1700</v>
      </c>
      <c r="D41" s="109">
        <f>SUM(D42)</f>
        <v>2836.8</v>
      </c>
      <c r="E41" s="110">
        <f t="shared" si="0"/>
        <v>166.87058823529412</v>
      </c>
    </row>
    <row r="42" spans="1:5" ht="43.5" customHeight="1" x14ac:dyDescent="0.2">
      <c r="A42" s="101" t="s">
        <v>1268</v>
      </c>
      <c r="B42" s="111" t="s">
        <v>1269</v>
      </c>
      <c r="C42" s="112">
        <v>1700</v>
      </c>
      <c r="D42" s="112">
        <v>2836.8</v>
      </c>
      <c r="E42" s="104">
        <f t="shared" si="0"/>
        <v>166.87058823529412</v>
      </c>
    </row>
    <row r="43" spans="1:5" ht="48.75" customHeight="1" x14ac:dyDescent="0.2">
      <c r="A43" s="107" t="s">
        <v>1270</v>
      </c>
      <c r="B43" s="108" t="s">
        <v>1271</v>
      </c>
      <c r="C43" s="109">
        <f>SUM(C44,C45,C48)</f>
        <v>43949.9</v>
      </c>
      <c r="D43" s="109">
        <f>SUM(D44,D45,D48)</f>
        <v>45360</v>
      </c>
      <c r="E43" s="110">
        <f t="shared" si="0"/>
        <v>103.20842595773824</v>
      </c>
    </row>
    <row r="44" spans="1:5" ht="63.75" customHeight="1" x14ac:dyDescent="0.2">
      <c r="A44" s="101" t="s">
        <v>1272</v>
      </c>
      <c r="B44" s="111" t="s">
        <v>1273</v>
      </c>
      <c r="C44" s="112">
        <v>149.9</v>
      </c>
      <c r="D44" s="112">
        <v>152.4</v>
      </c>
      <c r="E44" s="104">
        <f t="shared" si="0"/>
        <v>101.66777851901267</v>
      </c>
    </row>
    <row r="45" spans="1:5" ht="44.25" customHeight="1" x14ac:dyDescent="0.2">
      <c r="A45" s="101" t="s">
        <v>1274</v>
      </c>
      <c r="B45" s="111" t="s">
        <v>1275</v>
      </c>
      <c r="C45" s="112">
        <f>SUM(C46:C47)</f>
        <v>28700</v>
      </c>
      <c r="D45" s="112">
        <f>SUM(D46:D47)</f>
        <v>29900</v>
      </c>
      <c r="E45" s="104">
        <f t="shared" si="0"/>
        <v>104.18118466898956</v>
      </c>
    </row>
    <row r="46" spans="1:5" ht="45.75" customHeight="1" x14ac:dyDescent="0.2">
      <c r="A46" s="113" t="s">
        <v>1276</v>
      </c>
      <c r="B46" s="114" t="s">
        <v>1277</v>
      </c>
      <c r="C46" s="115">
        <v>8200</v>
      </c>
      <c r="D46" s="116">
        <v>8176.4</v>
      </c>
      <c r="E46" s="115">
        <f>D46/C46*100</f>
        <v>99.712195121951225</v>
      </c>
    </row>
    <row r="47" spans="1:5" ht="38.25" customHeight="1" x14ac:dyDescent="0.2">
      <c r="A47" s="113" t="s">
        <v>1278</v>
      </c>
      <c r="B47" s="114" t="s">
        <v>1279</v>
      </c>
      <c r="C47" s="115">
        <v>20500</v>
      </c>
      <c r="D47" s="116">
        <v>21723.599999999999</v>
      </c>
      <c r="E47" s="115">
        <f>D47/C47*100</f>
        <v>105.96878048780486</v>
      </c>
    </row>
    <row r="48" spans="1:5" ht="51" customHeight="1" x14ac:dyDescent="0.2">
      <c r="A48" s="101" t="s">
        <v>1280</v>
      </c>
      <c r="B48" s="111" t="s">
        <v>1281</v>
      </c>
      <c r="C48" s="112">
        <v>15100</v>
      </c>
      <c r="D48" s="112">
        <v>15307.6</v>
      </c>
      <c r="E48" s="104">
        <f t="shared" si="0"/>
        <v>101.37483443708611</v>
      </c>
    </row>
    <row r="49" spans="1:5" s="94" customFormat="1" ht="51" customHeight="1" x14ac:dyDescent="0.25">
      <c r="A49" s="107" t="s">
        <v>1282</v>
      </c>
      <c r="B49" s="108" t="s">
        <v>1283</v>
      </c>
      <c r="C49" s="109">
        <f>SUM(C50:C56)</f>
        <v>327897.3</v>
      </c>
      <c r="D49" s="109">
        <f>SUM(D50:D56)</f>
        <v>323040.10000000003</v>
      </c>
      <c r="E49" s="110">
        <f>D49/C49*100</f>
        <v>98.518682526510602</v>
      </c>
    </row>
    <row r="50" spans="1:5" s="94" customFormat="1" ht="40.5" customHeight="1" x14ac:dyDescent="0.25">
      <c r="A50" s="101" t="s">
        <v>1284</v>
      </c>
      <c r="B50" s="111" t="s">
        <v>1285</v>
      </c>
      <c r="C50" s="112">
        <v>8395.2999999999993</v>
      </c>
      <c r="D50" s="112">
        <v>8553.2000000000007</v>
      </c>
      <c r="E50" s="104">
        <f t="shared" si="0"/>
        <v>101.88081426512454</v>
      </c>
    </row>
    <row r="51" spans="1:5" ht="102" hidden="1" customHeight="1" outlineLevel="1" x14ac:dyDescent="0.2">
      <c r="A51" s="101" t="s">
        <v>1286</v>
      </c>
      <c r="B51" s="111" t="s">
        <v>1287</v>
      </c>
      <c r="C51" s="104" t="s">
        <v>1213</v>
      </c>
      <c r="D51" s="104" t="s">
        <v>1213</v>
      </c>
      <c r="E51" s="104" t="e">
        <f t="shared" si="0"/>
        <v>#VALUE!</v>
      </c>
    </row>
    <row r="52" spans="1:5" ht="63" customHeight="1" collapsed="1" x14ac:dyDescent="0.2">
      <c r="A52" s="101" t="s">
        <v>1288</v>
      </c>
      <c r="B52" s="111" t="s">
        <v>1289</v>
      </c>
      <c r="C52" s="112">
        <v>155000</v>
      </c>
      <c r="D52" s="112">
        <v>143107.70000000001</v>
      </c>
      <c r="E52" s="104">
        <f t="shared" si="0"/>
        <v>92.327548387096783</v>
      </c>
    </row>
    <row r="53" spans="1:5" ht="68.25" customHeight="1" x14ac:dyDescent="0.2">
      <c r="A53" s="101" t="s">
        <v>1290</v>
      </c>
      <c r="B53" s="111" t="s">
        <v>1291</v>
      </c>
      <c r="C53" s="112">
        <v>587.70000000000005</v>
      </c>
      <c r="D53" s="112">
        <v>587.70000000000005</v>
      </c>
      <c r="E53" s="104">
        <f t="shared" si="0"/>
        <v>100</v>
      </c>
    </row>
    <row r="54" spans="1:5" ht="100.5" customHeight="1" x14ac:dyDescent="0.2">
      <c r="A54" s="101" t="s">
        <v>1292</v>
      </c>
      <c r="B54" s="111" t="s">
        <v>1293</v>
      </c>
      <c r="C54" s="112">
        <v>160000</v>
      </c>
      <c r="D54" s="112">
        <v>165998.29999999999</v>
      </c>
      <c r="E54" s="104">
        <f t="shared" si="0"/>
        <v>103.74893749999998</v>
      </c>
    </row>
    <row r="55" spans="1:5" ht="100.5" hidden="1" customHeight="1" outlineLevel="1" x14ac:dyDescent="0.2">
      <c r="A55" s="101" t="s">
        <v>1294</v>
      </c>
      <c r="B55" s="111" t="s">
        <v>1295</v>
      </c>
      <c r="C55" s="104" t="s">
        <v>1213</v>
      </c>
      <c r="D55" s="104" t="s">
        <v>1213</v>
      </c>
      <c r="E55" s="104" t="e">
        <f t="shared" si="0"/>
        <v>#VALUE!</v>
      </c>
    </row>
    <row r="56" spans="1:5" ht="66.75" customHeight="1" collapsed="1" x14ac:dyDescent="0.2">
      <c r="A56" s="101" t="s">
        <v>1296</v>
      </c>
      <c r="B56" s="111" t="s">
        <v>1297</v>
      </c>
      <c r="C56" s="112">
        <v>3914.3</v>
      </c>
      <c r="D56" s="112">
        <v>4793.2</v>
      </c>
      <c r="E56" s="104">
        <f t="shared" si="0"/>
        <v>122.45356768770917</v>
      </c>
    </row>
    <row r="57" spans="1:5" s="94" customFormat="1" ht="39.75" customHeight="1" x14ac:dyDescent="0.25">
      <c r="A57" s="107" t="s">
        <v>1298</v>
      </c>
      <c r="B57" s="108" t="s">
        <v>1299</v>
      </c>
      <c r="C57" s="109">
        <f>SUM(C58:C78,C84:C90)</f>
        <v>51642</v>
      </c>
      <c r="D57" s="109">
        <f>SUM(D58:D78,D84:D90)</f>
        <v>60790.700000000004</v>
      </c>
      <c r="E57" s="110">
        <f t="shared" si="0"/>
        <v>117.71561906974944</v>
      </c>
    </row>
    <row r="58" spans="1:5" ht="105" customHeight="1" x14ac:dyDescent="0.2">
      <c r="A58" s="101" t="s">
        <v>1300</v>
      </c>
      <c r="B58" s="111" t="s">
        <v>1301</v>
      </c>
      <c r="C58" s="112">
        <v>11</v>
      </c>
      <c r="D58" s="112">
        <v>16.600000000000001</v>
      </c>
      <c r="E58" s="104">
        <f t="shared" si="0"/>
        <v>150.90909090909093</v>
      </c>
    </row>
    <row r="59" spans="1:5" ht="129.75" customHeight="1" x14ac:dyDescent="0.2">
      <c r="A59" s="101" t="s">
        <v>1302</v>
      </c>
      <c r="B59" s="111" t="s">
        <v>1303</v>
      </c>
      <c r="C59" s="112">
        <v>48</v>
      </c>
      <c r="D59" s="112">
        <v>51.5</v>
      </c>
      <c r="E59" s="104">
        <f t="shared" si="0"/>
        <v>107.29166666666667</v>
      </c>
    </row>
    <row r="60" spans="1:5" ht="111" customHeight="1" x14ac:dyDescent="0.2">
      <c r="A60" s="101" t="s">
        <v>1304</v>
      </c>
      <c r="B60" s="111" t="s">
        <v>1305</v>
      </c>
      <c r="C60" s="112">
        <v>220</v>
      </c>
      <c r="D60" s="112">
        <v>218</v>
      </c>
      <c r="E60" s="104">
        <f t="shared" si="0"/>
        <v>99.090909090909093</v>
      </c>
    </row>
    <row r="61" spans="1:5" ht="99" customHeight="1" x14ac:dyDescent="0.2">
      <c r="A61" s="101" t="s">
        <v>1306</v>
      </c>
      <c r="B61" s="111" t="s">
        <v>1307</v>
      </c>
      <c r="C61" s="112">
        <v>50</v>
      </c>
      <c r="D61" s="112">
        <v>50</v>
      </c>
      <c r="E61" s="104">
        <f t="shared" si="0"/>
        <v>100</v>
      </c>
    </row>
    <row r="62" spans="1:5" ht="113.25" customHeight="1" x14ac:dyDescent="0.2">
      <c r="A62" s="101" t="s">
        <v>1308</v>
      </c>
      <c r="B62" s="111" t="s">
        <v>1309</v>
      </c>
      <c r="C62" s="112">
        <v>352</v>
      </c>
      <c r="D62" s="112">
        <v>352.2</v>
      </c>
      <c r="E62" s="104">
        <f t="shared" si="0"/>
        <v>100.05681818181817</v>
      </c>
    </row>
    <row r="63" spans="1:5" ht="114.75" customHeight="1" x14ac:dyDescent="0.2">
      <c r="A63" s="101" t="s">
        <v>1310</v>
      </c>
      <c r="B63" s="111" t="s">
        <v>1311</v>
      </c>
      <c r="C63" s="112">
        <v>130</v>
      </c>
      <c r="D63" s="112">
        <v>129.80000000000001</v>
      </c>
      <c r="E63" s="104">
        <f t="shared" si="0"/>
        <v>99.846153846153854</v>
      </c>
    </row>
    <row r="64" spans="1:5" ht="105" customHeight="1" x14ac:dyDescent="0.2">
      <c r="A64" s="101" t="s">
        <v>1312</v>
      </c>
      <c r="B64" s="111" t="s">
        <v>1313</v>
      </c>
      <c r="C64" s="112">
        <v>80</v>
      </c>
      <c r="D64" s="112">
        <v>85</v>
      </c>
      <c r="E64" s="104">
        <f t="shared" si="0"/>
        <v>106.25</v>
      </c>
    </row>
    <row r="65" spans="1:5" ht="105" customHeight="1" x14ac:dyDescent="0.2">
      <c r="A65" s="101" t="s">
        <v>1314</v>
      </c>
      <c r="B65" s="111" t="s">
        <v>1315</v>
      </c>
      <c r="C65" s="112">
        <v>-250</v>
      </c>
      <c r="D65" s="112">
        <v>-248.9</v>
      </c>
      <c r="E65" s="104">
        <f t="shared" si="0"/>
        <v>99.56</v>
      </c>
    </row>
    <row r="66" spans="1:5" ht="105" customHeight="1" x14ac:dyDescent="0.2">
      <c r="A66" s="101" t="s">
        <v>1316</v>
      </c>
      <c r="B66" s="111" t="s">
        <v>1317</v>
      </c>
      <c r="C66" s="112">
        <v>30</v>
      </c>
      <c r="D66" s="112">
        <v>80</v>
      </c>
      <c r="E66" s="104">
        <f t="shared" si="0"/>
        <v>266.66666666666663</v>
      </c>
    </row>
    <row r="67" spans="1:5" ht="127.5" customHeight="1" x14ac:dyDescent="0.2">
      <c r="A67" s="101" t="s">
        <v>1318</v>
      </c>
      <c r="B67" s="111" t="s">
        <v>1319</v>
      </c>
      <c r="C67" s="112">
        <v>120</v>
      </c>
      <c r="D67" s="112">
        <v>165.7</v>
      </c>
      <c r="E67" s="104">
        <f t="shared" si="0"/>
        <v>138.08333333333331</v>
      </c>
    </row>
    <row r="68" spans="1:5" ht="141.75" customHeight="1" x14ac:dyDescent="0.2">
      <c r="A68" s="101" t="s">
        <v>1320</v>
      </c>
      <c r="B68" s="111" t="s">
        <v>1321</v>
      </c>
      <c r="C68" s="112">
        <v>20</v>
      </c>
      <c r="D68" s="112">
        <v>18.600000000000001</v>
      </c>
      <c r="E68" s="104">
        <f t="shared" si="0"/>
        <v>93</v>
      </c>
    </row>
    <row r="69" spans="1:5" ht="141.75" customHeight="1" x14ac:dyDescent="0.2">
      <c r="A69" s="101" t="s">
        <v>1322</v>
      </c>
      <c r="B69" s="111" t="s">
        <v>1323</v>
      </c>
      <c r="C69" s="112">
        <v>15</v>
      </c>
      <c r="D69" s="112">
        <v>15</v>
      </c>
      <c r="E69" s="104">
        <f t="shared" si="0"/>
        <v>100</v>
      </c>
    </row>
    <row r="70" spans="1:5" ht="109.5" customHeight="1" x14ac:dyDescent="0.2">
      <c r="A70" s="101" t="s">
        <v>1324</v>
      </c>
      <c r="B70" s="111" t="s">
        <v>1325</v>
      </c>
      <c r="C70" s="112">
        <v>233</v>
      </c>
      <c r="D70" s="112">
        <v>232.7</v>
      </c>
      <c r="E70" s="104">
        <f t="shared" si="0"/>
        <v>99.871244635193122</v>
      </c>
    </row>
    <row r="71" spans="1:5" ht="109.5" customHeight="1" x14ac:dyDescent="0.2">
      <c r="A71" s="101" t="s">
        <v>1326</v>
      </c>
      <c r="B71" s="111" t="s">
        <v>1327</v>
      </c>
      <c r="C71" s="112">
        <v>6</v>
      </c>
      <c r="D71" s="112">
        <v>5.8</v>
      </c>
      <c r="E71" s="104">
        <f t="shared" si="0"/>
        <v>96.666666666666671</v>
      </c>
    </row>
    <row r="72" spans="1:5" ht="153.75" customHeight="1" x14ac:dyDescent="0.2">
      <c r="A72" s="101" t="s">
        <v>1328</v>
      </c>
      <c r="B72" s="111" t="s">
        <v>1329</v>
      </c>
      <c r="C72" s="112">
        <v>5</v>
      </c>
      <c r="D72" s="112">
        <v>5</v>
      </c>
      <c r="E72" s="104">
        <f t="shared" si="0"/>
        <v>100</v>
      </c>
    </row>
    <row r="73" spans="1:5" ht="108.75" customHeight="1" x14ac:dyDescent="0.2">
      <c r="A73" s="101" t="s">
        <v>1330</v>
      </c>
      <c r="B73" s="111" t="s">
        <v>1331</v>
      </c>
      <c r="C73" s="112">
        <v>2000.9</v>
      </c>
      <c r="D73" s="112">
        <v>1961.8</v>
      </c>
      <c r="E73" s="104">
        <f t="shared" si="0"/>
        <v>98.045879354290562</v>
      </c>
    </row>
    <row r="74" spans="1:5" ht="93.75" customHeight="1" x14ac:dyDescent="0.2">
      <c r="A74" s="101" t="s">
        <v>1332</v>
      </c>
      <c r="B74" s="111" t="s">
        <v>1333</v>
      </c>
      <c r="C74" s="112">
        <v>8</v>
      </c>
      <c r="D74" s="112">
        <v>7.8</v>
      </c>
      <c r="E74" s="104">
        <f t="shared" si="0"/>
        <v>97.5</v>
      </c>
    </row>
    <row r="75" spans="1:5" ht="113.25" customHeight="1" x14ac:dyDescent="0.2">
      <c r="A75" s="101" t="s">
        <v>1334</v>
      </c>
      <c r="B75" s="111" t="s">
        <v>1335</v>
      </c>
      <c r="C75" s="112">
        <v>7350</v>
      </c>
      <c r="D75" s="112">
        <v>7499.9</v>
      </c>
      <c r="E75" s="104">
        <f t="shared" si="0"/>
        <v>102.03945578231293</v>
      </c>
    </row>
    <row r="76" spans="1:5" ht="70.5" customHeight="1" x14ac:dyDescent="0.2">
      <c r="A76" s="101" t="s">
        <v>1336</v>
      </c>
      <c r="B76" s="111" t="s">
        <v>1337</v>
      </c>
      <c r="C76" s="112">
        <v>300</v>
      </c>
      <c r="D76" s="112">
        <v>407.8</v>
      </c>
      <c r="E76" s="104">
        <f t="shared" si="0"/>
        <v>135.93333333333334</v>
      </c>
    </row>
    <row r="77" spans="1:5" ht="98.25" customHeight="1" x14ac:dyDescent="0.2">
      <c r="A77" s="101" t="s">
        <v>1338</v>
      </c>
      <c r="B77" s="111" t="s">
        <v>1339</v>
      </c>
      <c r="C77" s="112">
        <v>5000</v>
      </c>
      <c r="D77" s="112">
        <v>5554.8</v>
      </c>
      <c r="E77" s="104">
        <f t="shared" si="0"/>
        <v>111.09599999999999</v>
      </c>
    </row>
    <row r="78" spans="1:5" s="94" customFormat="1" ht="103.5" customHeight="1" x14ac:dyDescent="0.25">
      <c r="A78" s="117" t="s">
        <v>1340</v>
      </c>
      <c r="B78" s="118" t="s">
        <v>1341</v>
      </c>
      <c r="C78" s="119">
        <f>SUM(C79:C83)</f>
        <v>29424.799999999999</v>
      </c>
      <c r="D78" s="119">
        <f>SUM(D79:D83)</f>
        <v>34957.9</v>
      </c>
      <c r="E78" s="120">
        <f t="shared" si="0"/>
        <v>118.80420597591149</v>
      </c>
    </row>
    <row r="79" spans="1:5" ht="113.25" customHeight="1" x14ac:dyDescent="0.2">
      <c r="A79" s="113" t="s">
        <v>1342</v>
      </c>
      <c r="B79" s="114" t="s">
        <v>1343</v>
      </c>
      <c r="C79" s="115">
        <v>11000.8</v>
      </c>
      <c r="D79" s="116">
        <v>12090.2</v>
      </c>
      <c r="E79" s="116">
        <f t="shared" si="0"/>
        <v>109.90291615155263</v>
      </c>
    </row>
    <row r="80" spans="1:5" ht="108.75" customHeight="1" x14ac:dyDescent="0.2">
      <c r="A80" s="113" t="s">
        <v>1344</v>
      </c>
      <c r="B80" s="114" t="s">
        <v>1345</v>
      </c>
      <c r="C80" s="115">
        <v>18000</v>
      </c>
      <c r="D80" s="116">
        <v>22444.9</v>
      </c>
      <c r="E80" s="116">
        <f t="shared" si="0"/>
        <v>124.69388888888891</v>
      </c>
    </row>
    <row r="81" spans="1:5" ht="90.75" hidden="1" customHeight="1" outlineLevel="1" x14ac:dyDescent="0.2">
      <c r="A81" s="113" t="s">
        <v>1346</v>
      </c>
      <c r="B81" s="114" t="s">
        <v>1347</v>
      </c>
      <c r="C81" s="115" t="s">
        <v>1213</v>
      </c>
      <c r="D81" s="116" t="s">
        <v>1213</v>
      </c>
      <c r="E81" s="116" t="e">
        <f t="shared" si="0"/>
        <v>#VALUE!</v>
      </c>
    </row>
    <row r="82" spans="1:5" ht="114" customHeight="1" collapsed="1" x14ac:dyDescent="0.2">
      <c r="A82" s="113" t="s">
        <v>1348</v>
      </c>
      <c r="B82" s="114" t="s">
        <v>1349</v>
      </c>
      <c r="C82" s="115">
        <v>4</v>
      </c>
      <c r="D82" s="116">
        <v>3.7</v>
      </c>
      <c r="E82" s="116">
        <f t="shared" si="0"/>
        <v>92.5</v>
      </c>
    </row>
    <row r="83" spans="1:5" ht="123.75" customHeight="1" x14ac:dyDescent="0.2">
      <c r="A83" s="113" t="s">
        <v>1350</v>
      </c>
      <c r="B83" s="114" t="s">
        <v>1351</v>
      </c>
      <c r="C83" s="115">
        <v>420</v>
      </c>
      <c r="D83" s="116">
        <v>419.1</v>
      </c>
      <c r="E83" s="116">
        <f t="shared" si="0"/>
        <v>99.785714285714292</v>
      </c>
    </row>
    <row r="84" spans="1:5" ht="63" customHeight="1" x14ac:dyDescent="0.2">
      <c r="A84" s="121" t="s">
        <v>1352</v>
      </c>
      <c r="B84" s="111" t="s">
        <v>1353</v>
      </c>
      <c r="C84" s="112">
        <v>30</v>
      </c>
      <c r="D84" s="112">
        <v>45.2</v>
      </c>
      <c r="E84" s="104">
        <f t="shared" si="0"/>
        <v>150.66666666666669</v>
      </c>
    </row>
    <row r="85" spans="1:5" ht="95.25" customHeight="1" x14ac:dyDescent="0.2">
      <c r="A85" s="121" t="s">
        <v>1354</v>
      </c>
      <c r="B85" s="111" t="s">
        <v>1355</v>
      </c>
      <c r="C85" s="112">
        <v>5500</v>
      </c>
      <c r="D85" s="112">
        <v>8189.8</v>
      </c>
      <c r="E85" s="104">
        <f t="shared" si="0"/>
        <v>148.90545454545455</v>
      </c>
    </row>
    <row r="86" spans="1:5" ht="77.25" customHeight="1" x14ac:dyDescent="0.2">
      <c r="A86" s="101" t="s">
        <v>1356</v>
      </c>
      <c r="B86" s="111" t="s">
        <v>1357</v>
      </c>
      <c r="C86" s="112">
        <v>516</v>
      </c>
      <c r="D86" s="112">
        <v>536.9</v>
      </c>
      <c r="E86" s="104">
        <f t="shared" si="0"/>
        <v>104.05038759689921</v>
      </c>
    </row>
    <row r="87" spans="1:5" ht="89.25" customHeight="1" x14ac:dyDescent="0.2">
      <c r="A87" s="101" t="s">
        <v>1358</v>
      </c>
      <c r="B87" s="111" t="s">
        <v>1359</v>
      </c>
      <c r="C87" s="112">
        <v>130</v>
      </c>
      <c r="D87" s="112">
        <v>137.6</v>
      </c>
      <c r="E87" s="104">
        <f t="shared" si="0"/>
        <v>105.84615384615384</v>
      </c>
    </row>
    <row r="88" spans="1:5" ht="93" customHeight="1" x14ac:dyDescent="0.2">
      <c r="A88" s="101" t="s">
        <v>1360</v>
      </c>
      <c r="B88" s="111" t="s">
        <v>1361</v>
      </c>
      <c r="C88" s="112">
        <v>66</v>
      </c>
      <c r="D88" s="112">
        <v>68.599999999999994</v>
      </c>
      <c r="E88" s="104">
        <f t="shared" si="0"/>
        <v>103.93939393939394</v>
      </c>
    </row>
    <row r="89" spans="1:5" ht="116.25" customHeight="1" x14ac:dyDescent="0.2">
      <c r="A89" s="101" t="s">
        <v>1362</v>
      </c>
      <c r="B89" s="111" t="s">
        <v>1363</v>
      </c>
      <c r="C89" s="112">
        <v>246</v>
      </c>
      <c r="D89" s="112">
        <v>245.3</v>
      </c>
      <c r="E89" s="104">
        <f t="shared" si="0"/>
        <v>99.715447154471548</v>
      </c>
    </row>
    <row r="90" spans="1:5" ht="78.75" customHeight="1" x14ac:dyDescent="0.2">
      <c r="A90" s="101" t="s">
        <v>1364</v>
      </c>
      <c r="B90" s="111" t="s">
        <v>1365</v>
      </c>
      <c r="C90" s="112">
        <v>0.3</v>
      </c>
      <c r="D90" s="112">
        <v>0.3</v>
      </c>
      <c r="E90" s="104">
        <f t="shared" si="0"/>
        <v>100</v>
      </c>
    </row>
    <row r="91" spans="1:5" s="94" customFormat="1" ht="33.75" customHeight="1" x14ac:dyDescent="0.25">
      <c r="A91" s="107" t="s">
        <v>1366</v>
      </c>
      <c r="B91" s="108" t="s">
        <v>1367</v>
      </c>
      <c r="C91" s="109">
        <f>SUM(C92:C93)</f>
        <v>328062</v>
      </c>
      <c r="D91" s="109">
        <f>SUM(D92:D93)</f>
        <v>677575.29999999993</v>
      </c>
      <c r="E91" s="110">
        <f t="shared" si="0"/>
        <v>206.5387944961623</v>
      </c>
    </row>
    <row r="92" spans="1:5" ht="42" customHeight="1" x14ac:dyDescent="0.2">
      <c r="A92" s="101" t="s">
        <v>1368</v>
      </c>
      <c r="B92" s="111" t="s">
        <v>1369</v>
      </c>
      <c r="C92" s="104" t="s">
        <v>1213</v>
      </c>
      <c r="D92" s="112">
        <v>267.7</v>
      </c>
      <c r="E92" s="104" t="s">
        <v>1213</v>
      </c>
    </row>
    <row r="93" spans="1:5" ht="32.25" customHeight="1" x14ac:dyDescent="0.2">
      <c r="A93" s="101" t="s">
        <v>1370</v>
      </c>
      <c r="B93" s="111" t="s">
        <v>1371</v>
      </c>
      <c r="C93" s="112">
        <f>SUM(C94:C98)</f>
        <v>328062</v>
      </c>
      <c r="D93" s="112">
        <f>SUM(D94:D98)</f>
        <v>677307.6</v>
      </c>
      <c r="E93" s="104">
        <f t="shared" si="0"/>
        <v>206.45719406697515</v>
      </c>
    </row>
    <row r="94" spans="1:5" ht="27.75" customHeight="1" x14ac:dyDescent="0.2">
      <c r="A94" s="113" t="s">
        <v>1372</v>
      </c>
      <c r="B94" s="114" t="s">
        <v>1373</v>
      </c>
      <c r="C94" s="115">
        <v>272168.8</v>
      </c>
      <c r="D94" s="115">
        <v>626602</v>
      </c>
      <c r="E94" s="115">
        <f t="shared" si="0"/>
        <v>230.22550711176302</v>
      </c>
    </row>
    <row r="95" spans="1:5" ht="54" customHeight="1" x14ac:dyDescent="0.2">
      <c r="A95" s="113" t="s">
        <v>1374</v>
      </c>
      <c r="B95" s="114" t="s">
        <v>1375</v>
      </c>
      <c r="C95" s="115">
        <v>5000</v>
      </c>
      <c r="D95" s="115">
        <v>4273.7</v>
      </c>
      <c r="E95" s="115">
        <f t="shared" si="0"/>
        <v>85.47399999999999</v>
      </c>
    </row>
    <row r="96" spans="1:5" ht="32.25" customHeight="1" x14ac:dyDescent="0.2">
      <c r="A96" s="113" t="s">
        <v>1376</v>
      </c>
      <c r="B96" s="114" t="s">
        <v>1377</v>
      </c>
      <c r="C96" s="116">
        <v>13600</v>
      </c>
      <c r="D96" s="116">
        <v>13640.8</v>
      </c>
      <c r="E96" s="115">
        <f t="shared" si="0"/>
        <v>100.29999999999998</v>
      </c>
    </row>
    <row r="97" spans="1:5" ht="27.75" customHeight="1" x14ac:dyDescent="0.2">
      <c r="A97" s="113" t="s">
        <v>1378</v>
      </c>
      <c r="B97" s="114" t="s">
        <v>1379</v>
      </c>
      <c r="C97" s="116">
        <v>7800</v>
      </c>
      <c r="D97" s="116">
        <v>8297.9</v>
      </c>
      <c r="E97" s="115">
        <f t="shared" si="0"/>
        <v>106.38333333333333</v>
      </c>
    </row>
    <row r="98" spans="1:5" ht="36" customHeight="1" x14ac:dyDescent="0.2">
      <c r="A98" s="113" t="s">
        <v>1380</v>
      </c>
      <c r="B98" s="114" t="s">
        <v>1381</v>
      </c>
      <c r="C98" s="116">
        <v>29493.200000000001</v>
      </c>
      <c r="D98" s="116">
        <v>24493.200000000001</v>
      </c>
      <c r="E98" s="115">
        <f t="shared" si="0"/>
        <v>83.04693963354265</v>
      </c>
    </row>
    <row r="99" spans="1:5" ht="30" hidden="1" outlineLevel="1" x14ac:dyDescent="0.2">
      <c r="A99" s="107" t="s">
        <v>1382</v>
      </c>
      <c r="B99" s="108" t="s">
        <v>1383</v>
      </c>
      <c r="C99" s="110" t="str">
        <f>C100</f>
        <v>-</v>
      </c>
      <c r="D99" s="110" t="str">
        <f>D100</f>
        <v>-</v>
      </c>
      <c r="E99" s="110" t="s">
        <v>1213</v>
      </c>
    </row>
    <row r="100" spans="1:5" ht="62.45" hidden="1" customHeight="1" outlineLevel="1" x14ac:dyDescent="0.2">
      <c r="A100" s="101" t="s">
        <v>1384</v>
      </c>
      <c r="B100" s="111" t="s">
        <v>1385</v>
      </c>
      <c r="C100" s="104" t="s">
        <v>1213</v>
      </c>
      <c r="D100" s="104" t="s">
        <v>1213</v>
      </c>
      <c r="E100" s="104" t="s">
        <v>1213</v>
      </c>
    </row>
    <row r="101" spans="1:5" ht="39" customHeight="1" collapsed="1" x14ac:dyDescent="0.2">
      <c r="A101" s="105" t="s">
        <v>1386</v>
      </c>
      <c r="B101" s="105" t="s">
        <v>1387</v>
      </c>
      <c r="C101" s="106">
        <f>SUM(C102,C103,C114,C124,C127,C128,C132)</f>
        <v>8474494.7000000011</v>
      </c>
      <c r="D101" s="106">
        <f>SUM(D102,D103,D114,D124,D127,D128,D132)</f>
        <v>8034077.7000000002</v>
      </c>
      <c r="E101" s="106">
        <f t="shared" si="0"/>
        <v>94.803029377078957</v>
      </c>
    </row>
    <row r="102" spans="1:5" ht="39" customHeight="1" x14ac:dyDescent="0.2">
      <c r="A102" s="101" t="s">
        <v>1388</v>
      </c>
      <c r="B102" s="111" t="s">
        <v>1389</v>
      </c>
      <c r="C102" s="104" t="s">
        <v>1213</v>
      </c>
      <c r="D102" s="112">
        <v>2528.3000000000002</v>
      </c>
      <c r="E102" s="104" t="s">
        <v>1213</v>
      </c>
    </row>
    <row r="103" spans="1:5" s="94" customFormat="1" ht="39.75" customHeight="1" x14ac:dyDescent="0.25">
      <c r="A103" s="101" t="s">
        <v>1390</v>
      </c>
      <c r="B103" s="111" t="s">
        <v>1391</v>
      </c>
      <c r="C103" s="112">
        <f>SUM(C104:C113)</f>
        <v>3223676.4</v>
      </c>
      <c r="D103" s="112">
        <f>SUM(D104:D113)</f>
        <v>2844270</v>
      </c>
      <c r="E103" s="104">
        <f t="shared" si="0"/>
        <v>88.230630096742971</v>
      </c>
    </row>
    <row r="104" spans="1:5" ht="81.75" hidden="1" customHeight="1" outlineLevel="1" x14ac:dyDescent="0.2">
      <c r="A104" s="113" t="s">
        <v>1392</v>
      </c>
      <c r="B104" s="114" t="s">
        <v>1393</v>
      </c>
      <c r="C104" s="116">
        <v>102501</v>
      </c>
      <c r="D104" s="116">
        <v>106262.5</v>
      </c>
      <c r="E104" s="115">
        <f t="shared" si="0"/>
        <v>103.66972029541175</v>
      </c>
    </row>
    <row r="105" spans="1:5" ht="72" hidden="1" customHeight="1" outlineLevel="1" x14ac:dyDescent="0.2">
      <c r="A105" s="113" t="s">
        <v>1394</v>
      </c>
      <c r="B105" s="114" t="s">
        <v>1395</v>
      </c>
      <c r="C105" s="116">
        <v>3137.5</v>
      </c>
      <c r="D105" s="116">
        <v>3007.2</v>
      </c>
      <c r="E105" s="115">
        <f t="shared" si="0"/>
        <v>95.847011952191224</v>
      </c>
    </row>
    <row r="106" spans="1:5" ht="88.5" hidden="1" customHeight="1" outlineLevel="1" x14ac:dyDescent="0.2">
      <c r="A106" s="113" t="s">
        <v>1396</v>
      </c>
      <c r="B106" s="114" t="s">
        <v>1397</v>
      </c>
      <c r="C106" s="116">
        <v>3079.7</v>
      </c>
      <c r="D106" s="116">
        <v>3505.8</v>
      </c>
      <c r="E106" s="115">
        <f t="shared" si="0"/>
        <v>113.83576322369062</v>
      </c>
    </row>
    <row r="107" spans="1:5" ht="57" hidden="1" customHeight="1" outlineLevel="1" x14ac:dyDescent="0.2">
      <c r="A107" s="113" t="s">
        <v>1398</v>
      </c>
      <c r="B107" s="114" t="s">
        <v>1399</v>
      </c>
      <c r="C107" s="116">
        <v>181571.1</v>
      </c>
      <c r="D107" s="116">
        <v>153600.5</v>
      </c>
      <c r="E107" s="115">
        <f t="shared" si="0"/>
        <v>84.595235695548467</v>
      </c>
    </row>
    <row r="108" spans="1:5" ht="46.5" hidden="1" customHeight="1" outlineLevel="1" x14ac:dyDescent="0.2">
      <c r="A108" s="113" t="s">
        <v>1400</v>
      </c>
      <c r="B108" s="114" t="s">
        <v>1401</v>
      </c>
      <c r="C108" s="116">
        <v>328135.2</v>
      </c>
      <c r="D108" s="116">
        <v>328135.2</v>
      </c>
      <c r="E108" s="115">
        <f t="shared" si="0"/>
        <v>100</v>
      </c>
    </row>
    <row r="109" spans="1:5" ht="58.5" hidden="1" customHeight="1" outlineLevel="1" x14ac:dyDescent="0.2">
      <c r="A109" s="113" t="s">
        <v>1402</v>
      </c>
      <c r="B109" s="114" t="s">
        <v>1403</v>
      </c>
      <c r="C109" s="116">
        <v>3008.8</v>
      </c>
      <c r="D109" s="116">
        <v>3008.8</v>
      </c>
      <c r="E109" s="115">
        <f t="shared" si="0"/>
        <v>100</v>
      </c>
    </row>
    <row r="110" spans="1:5" ht="35.25" hidden="1" customHeight="1" outlineLevel="1" x14ac:dyDescent="0.2">
      <c r="A110" s="113" t="s">
        <v>1404</v>
      </c>
      <c r="B110" s="114" t="s">
        <v>1405</v>
      </c>
      <c r="C110" s="116">
        <v>5772.4</v>
      </c>
      <c r="D110" s="116">
        <v>5772.4</v>
      </c>
      <c r="E110" s="115">
        <f t="shared" si="0"/>
        <v>100</v>
      </c>
    </row>
    <row r="111" spans="1:5" ht="35.25" hidden="1" customHeight="1" outlineLevel="1" x14ac:dyDescent="0.2">
      <c r="A111" s="113" t="s">
        <v>1406</v>
      </c>
      <c r="B111" s="114" t="s">
        <v>1407</v>
      </c>
      <c r="C111" s="116">
        <v>1124.9000000000001</v>
      </c>
      <c r="D111" s="116">
        <v>1124.9000000000001</v>
      </c>
      <c r="E111" s="115">
        <f t="shared" si="0"/>
        <v>100</v>
      </c>
    </row>
    <row r="112" spans="1:5" ht="32.25" hidden="1" customHeight="1" outlineLevel="1" x14ac:dyDescent="0.2">
      <c r="A112" s="113" t="s">
        <v>1408</v>
      </c>
      <c r="B112" s="114" t="s">
        <v>1409</v>
      </c>
      <c r="C112" s="116">
        <v>234066.5</v>
      </c>
      <c r="D112" s="116">
        <v>233783.2</v>
      </c>
      <c r="E112" s="115">
        <f t="shared" si="0"/>
        <v>99.878966020340371</v>
      </c>
    </row>
    <row r="113" spans="1:5" ht="22.5" hidden="1" customHeight="1" outlineLevel="1" x14ac:dyDescent="0.2">
      <c r="A113" s="113" t="s">
        <v>1410</v>
      </c>
      <c r="B113" s="114" t="s">
        <v>1411</v>
      </c>
      <c r="C113" s="116">
        <v>2361279.2999999998</v>
      </c>
      <c r="D113" s="116">
        <v>2006069.5</v>
      </c>
      <c r="E113" s="115">
        <f t="shared" si="0"/>
        <v>84.956891800135637</v>
      </c>
    </row>
    <row r="114" spans="1:5" s="94" customFormat="1" ht="45" customHeight="1" collapsed="1" x14ac:dyDescent="0.25">
      <c r="A114" s="101" t="s">
        <v>1412</v>
      </c>
      <c r="B114" s="111" t="s">
        <v>1413</v>
      </c>
      <c r="C114" s="112">
        <f>SUM(C115:C123)</f>
        <v>5212028.9000000004</v>
      </c>
      <c r="D114" s="112">
        <f>SUM(D115:D123)</f>
        <v>5142053.2</v>
      </c>
      <c r="E114" s="104">
        <f t="shared" si="0"/>
        <v>98.65741918660504</v>
      </c>
    </row>
    <row r="115" spans="1:5" ht="46.5" hidden="1" customHeight="1" outlineLevel="1" x14ac:dyDescent="0.2">
      <c r="A115" s="113" t="s">
        <v>1414</v>
      </c>
      <c r="B115" s="114" t="s">
        <v>1415</v>
      </c>
      <c r="C115" s="116">
        <v>88576</v>
      </c>
      <c r="D115" s="116">
        <v>59839.4</v>
      </c>
      <c r="E115" s="115">
        <f t="shared" si="0"/>
        <v>67.557126083815035</v>
      </c>
    </row>
    <row r="116" spans="1:5" ht="36" hidden="1" customHeight="1" outlineLevel="1" x14ac:dyDescent="0.2">
      <c r="A116" s="113" t="s">
        <v>1416</v>
      </c>
      <c r="B116" s="114" t="s">
        <v>1417</v>
      </c>
      <c r="C116" s="116">
        <v>57205.9</v>
      </c>
      <c r="D116" s="116">
        <v>52002.6</v>
      </c>
      <c r="E116" s="115">
        <f t="shared" si="0"/>
        <v>90.904259875292581</v>
      </c>
    </row>
    <row r="117" spans="1:5" ht="73.5" hidden="1" customHeight="1" outlineLevel="1" x14ac:dyDescent="0.2">
      <c r="A117" s="113" t="s">
        <v>1418</v>
      </c>
      <c r="B117" s="114" t="s">
        <v>1419</v>
      </c>
      <c r="C117" s="116">
        <v>98812</v>
      </c>
      <c r="D117" s="116">
        <v>81699.7</v>
      </c>
      <c r="E117" s="115">
        <f t="shared" si="0"/>
        <v>82.681961705056068</v>
      </c>
    </row>
    <row r="118" spans="1:5" ht="63" hidden="1" customHeight="1" outlineLevel="1" x14ac:dyDescent="0.2">
      <c r="A118" s="113" t="s">
        <v>1420</v>
      </c>
      <c r="B118" s="114" t="s">
        <v>1421</v>
      </c>
      <c r="C118" s="116">
        <v>137023</v>
      </c>
      <c r="D118" s="116">
        <v>137022.5</v>
      </c>
      <c r="E118" s="115">
        <f t="shared" si="0"/>
        <v>99.999635097757306</v>
      </c>
    </row>
    <row r="119" spans="1:5" ht="63" hidden="1" customHeight="1" outlineLevel="1" x14ac:dyDescent="0.2">
      <c r="A119" s="113" t="s">
        <v>1422</v>
      </c>
      <c r="B119" s="114" t="s">
        <v>1423</v>
      </c>
      <c r="C119" s="116">
        <v>2544</v>
      </c>
      <c r="D119" s="116">
        <v>1098.5</v>
      </c>
      <c r="E119" s="115">
        <f t="shared" si="0"/>
        <v>43.18003144654088</v>
      </c>
    </row>
    <row r="120" spans="1:5" ht="98.25" hidden="1" customHeight="1" outlineLevel="1" x14ac:dyDescent="0.2">
      <c r="A120" s="113" t="s">
        <v>1424</v>
      </c>
      <c r="B120" s="114" t="s">
        <v>1425</v>
      </c>
      <c r="C120" s="116">
        <v>2759</v>
      </c>
      <c r="D120" s="116">
        <v>2690.8</v>
      </c>
      <c r="E120" s="115">
        <f t="shared" si="0"/>
        <v>97.528089887640462</v>
      </c>
    </row>
    <row r="121" spans="1:5" ht="66" hidden="1" customHeight="1" outlineLevel="1" x14ac:dyDescent="0.2">
      <c r="A121" s="113" t="s">
        <v>1426</v>
      </c>
      <c r="B121" s="114" t="s">
        <v>1427</v>
      </c>
      <c r="C121" s="116">
        <v>98431</v>
      </c>
      <c r="D121" s="116">
        <v>98431</v>
      </c>
      <c r="E121" s="115">
        <f t="shared" si="0"/>
        <v>100</v>
      </c>
    </row>
    <row r="122" spans="1:5" ht="58.5" hidden="1" customHeight="1" outlineLevel="1" x14ac:dyDescent="0.2">
      <c r="A122" s="113" t="s">
        <v>1428</v>
      </c>
      <c r="B122" s="114" t="s">
        <v>1429</v>
      </c>
      <c r="C122" s="115" t="s">
        <v>1213</v>
      </c>
      <c r="D122" s="116">
        <v>4739.3999999999996</v>
      </c>
      <c r="E122" s="115" t="s">
        <v>1213</v>
      </c>
    </row>
    <row r="123" spans="1:5" ht="28.5" hidden="1" customHeight="1" outlineLevel="1" x14ac:dyDescent="0.2">
      <c r="A123" s="113" t="s">
        <v>1430</v>
      </c>
      <c r="B123" s="114" t="s">
        <v>1431</v>
      </c>
      <c r="C123" s="116">
        <v>4726678</v>
      </c>
      <c r="D123" s="116">
        <v>4704529.3</v>
      </c>
      <c r="E123" s="115">
        <f t="shared" si="0"/>
        <v>99.531410855573398</v>
      </c>
    </row>
    <row r="124" spans="1:5" s="94" customFormat="1" ht="34.5" customHeight="1" collapsed="1" x14ac:dyDescent="0.25">
      <c r="A124" s="101" t="s">
        <v>1432</v>
      </c>
      <c r="B124" s="111" t="s">
        <v>1433</v>
      </c>
      <c r="C124" s="112">
        <f>SUM(C125:C126)</f>
        <v>77419</v>
      </c>
      <c r="D124" s="112">
        <f>SUM(D125:D126)</f>
        <v>84033.2</v>
      </c>
      <c r="E124" s="104">
        <f t="shared" si="0"/>
        <v>108.54338082382877</v>
      </c>
    </row>
    <row r="125" spans="1:5" ht="74.25" hidden="1" customHeight="1" outlineLevel="1" x14ac:dyDescent="0.2">
      <c r="A125" s="113" t="s">
        <v>1434</v>
      </c>
      <c r="B125" s="114" t="s">
        <v>1435</v>
      </c>
      <c r="C125" s="116">
        <v>2013</v>
      </c>
      <c r="D125" s="116">
        <v>2013</v>
      </c>
      <c r="E125" s="115">
        <f>D125/C125*100</f>
        <v>100</v>
      </c>
    </row>
    <row r="126" spans="1:5" ht="40.5" hidden="1" customHeight="1" outlineLevel="1" x14ac:dyDescent="0.2">
      <c r="A126" s="113" t="s">
        <v>1436</v>
      </c>
      <c r="B126" s="114" t="s">
        <v>1437</v>
      </c>
      <c r="C126" s="116">
        <v>75406</v>
      </c>
      <c r="D126" s="116">
        <v>82020.2</v>
      </c>
      <c r="E126" s="115">
        <f>D126/C126*100</f>
        <v>108.77145054770176</v>
      </c>
    </row>
    <row r="127" spans="1:5" ht="34.5" customHeight="1" collapsed="1" x14ac:dyDescent="0.2">
      <c r="A127" s="101" t="s">
        <v>1438</v>
      </c>
      <c r="B127" s="111" t="s">
        <v>1439</v>
      </c>
      <c r="C127" s="112">
        <v>500</v>
      </c>
      <c r="D127" s="112">
        <v>500</v>
      </c>
      <c r="E127" s="104">
        <f t="shared" si="0"/>
        <v>100</v>
      </c>
    </row>
    <row r="128" spans="1:5" s="94" customFormat="1" ht="106.5" customHeight="1" x14ac:dyDescent="0.25">
      <c r="A128" s="101" t="s">
        <v>1440</v>
      </c>
      <c r="B128" s="111" t="s">
        <v>1441</v>
      </c>
      <c r="C128" s="104">
        <f>SUM(C129:C131)</f>
        <v>6479.1</v>
      </c>
      <c r="D128" s="104">
        <f>SUM(D129:D131)</f>
        <v>6479.1</v>
      </c>
      <c r="E128" s="104">
        <f t="shared" si="0"/>
        <v>100</v>
      </c>
    </row>
    <row r="129" spans="1:5" ht="36" hidden="1" customHeight="1" outlineLevel="1" x14ac:dyDescent="0.2">
      <c r="A129" s="113" t="s">
        <v>1442</v>
      </c>
      <c r="B129" s="114" t="s">
        <v>1443</v>
      </c>
      <c r="C129" s="116">
        <v>3410.1</v>
      </c>
      <c r="D129" s="116">
        <v>3410.1</v>
      </c>
      <c r="E129" s="115">
        <f t="shared" si="0"/>
        <v>100</v>
      </c>
    </row>
    <row r="130" spans="1:5" ht="36" hidden="1" customHeight="1" outlineLevel="1" x14ac:dyDescent="0.2">
      <c r="A130" s="113" t="s">
        <v>1444</v>
      </c>
      <c r="B130" s="114" t="s">
        <v>1445</v>
      </c>
      <c r="C130" s="116">
        <v>31</v>
      </c>
      <c r="D130" s="116">
        <v>31</v>
      </c>
      <c r="E130" s="115">
        <f t="shared" si="0"/>
        <v>100</v>
      </c>
    </row>
    <row r="131" spans="1:5" ht="36" hidden="1" customHeight="1" outlineLevel="1" x14ac:dyDescent="0.2">
      <c r="A131" s="113" t="s">
        <v>1446</v>
      </c>
      <c r="B131" s="114" t="s">
        <v>1447</v>
      </c>
      <c r="C131" s="116">
        <v>3038</v>
      </c>
      <c r="D131" s="116">
        <v>3038</v>
      </c>
      <c r="E131" s="115">
        <f t="shared" si="0"/>
        <v>100</v>
      </c>
    </row>
    <row r="132" spans="1:5" ht="56.25" customHeight="1" collapsed="1" x14ac:dyDescent="0.2">
      <c r="A132" s="101" t="s">
        <v>1448</v>
      </c>
      <c r="B132" s="122" t="s">
        <v>1449</v>
      </c>
      <c r="C132" s="112">
        <v>-45608.7</v>
      </c>
      <c r="D132" s="112">
        <v>-45786.1</v>
      </c>
      <c r="E132" s="104">
        <f t="shared" si="0"/>
        <v>100.38896087807809</v>
      </c>
    </row>
    <row r="133" spans="1:5" ht="44.25" customHeight="1" x14ac:dyDescent="0.2">
      <c r="A133" s="243" t="s">
        <v>1450</v>
      </c>
      <c r="B133" s="244"/>
      <c r="C133" s="93">
        <f>SUM(C7,C101)</f>
        <v>16933794.100000001</v>
      </c>
      <c r="D133" s="93">
        <f>SUM(D7,D101)</f>
        <v>16993946.400000002</v>
      </c>
      <c r="E133" s="93">
        <f t="shared" si="0"/>
        <v>100.35522045233797</v>
      </c>
    </row>
    <row r="137" spans="1:5" x14ac:dyDescent="0.2">
      <c r="A137" s="86"/>
      <c r="B137" s="86"/>
      <c r="C137" s="96"/>
      <c r="D137" s="86"/>
      <c r="E137" s="97"/>
    </row>
    <row r="140" spans="1:5" x14ac:dyDescent="0.2">
      <c r="D140" s="98"/>
    </row>
  </sheetData>
  <mergeCells count="5">
    <mergeCell ref="A1:E1"/>
    <mergeCell ref="A2:E2"/>
    <mergeCell ref="A4:E4"/>
    <mergeCell ref="D5:E5"/>
    <mergeCell ref="A133:B133"/>
  </mergeCells>
  <pageMargins left="1.1811023622047245" right="0.35433070866141736" top="0.78740157480314965" bottom="0.78740157480314965" header="0" footer="0"/>
  <pageSetup paperSize="9" scale="58" firstPageNumber="2" fitToHeight="0" orientation="portrait" useFirstPageNumber="1" r:id="rId1"/>
  <headerFooter alignWithMargins="0">
    <oddFooter>Страница &amp;P</oddFooter>
  </headerFooter>
  <ignoredErrors>
    <ignoredError sqref="C124:D13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04"/>
  <sheetViews>
    <sheetView topLeftCell="A754" zoomScaleNormal="100" zoomScaleSheetLayoutView="100" workbookViewId="0">
      <selection activeCell="O891" sqref="O891"/>
    </sheetView>
  </sheetViews>
  <sheetFormatPr defaultRowHeight="12.75" x14ac:dyDescent="0.2"/>
  <cols>
    <col min="1" max="1" width="15.28515625" style="4" customWidth="1"/>
    <col min="2" max="2" width="17.85546875" style="4" customWidth="1"/>
    <col min="3" max="3" width="9.5703125" style="4" customWidth="1"/>
    <col min="4" max="4" width="0.28515625" style="4" customWidth="1"/>
    <col min="5" max="5" width="8.28515625" style="4" customWidth="1"/>
    <col min="6" max="6" width="14.85546875" style="4" customWidth="1"/>
    <col min="7" max="7" width="1.5703125" style="4" customWidth="1"/>
    <col min="8" max="8" width="5.85546875" style="4" customWidth="1"/>
    <col min="9" max="9" width="9.42578125" style="4" customWidth="1"/>
    <col min="10" max="10" width="9.7109375" style="4" customWidth="1"/>
    <col min="11" max="11" width="17.140625" style="4" customWidth="1"/>
    <col min="12" max="12" width="3.7109375" style="4" customWidth="1"/>
    <col min="13" max="13" width="13.5703125" style="4" customWidth="1"/>
    <col min="14" max="14" width="18.28515625" style="4" customWidth="1"/>
    <col min="15" max="15" width="14.7109375" style="4" customWidth="1"/>
    <col min="16" max="16" width="0.140625" style="4" hidden="1" customWidth="1"/>
    <col min="17" max="17" width="7.85546875" style="4" customWidth="1"/>
    <col min="18" max="18" width="11.85546875" style="4" customWidth="1"/>
    <col min="19" max="19" width="19.85546875" style="4" customWidth="1"/>
    <col min="20" max="20" width="17.28515625" style="4" customWidth="1"/>
    <col min="21" max="21" width="15" style="4" bestFit="1" customWidth="1"/>
    <col min="22" max="22" width="17.28515625" style="4" customWidth="1"/>
    <col min="23" max="23" width="16.5703125" style="4" customWidth="1"/>
    <col min="24" max="24" width="11.42578125" style="4" customWidth="1"/>
    <col min="25" max="25" width="18" style="4" customWidth="1"/>
    <col min="26" max="256" width="9.140625" style="4"/>
    <col min="257" max="257" width="15.28515625" style="4" customWidth="1"/>
    <col min="258" max="258" width="23.42578125" style="4" customWidth="1"/>
    <col min="259" max="259" width="8.28515625" style="4" customWidth="1"/>
    <col min="260" max="260" width="0.28515625" style="4" customWidth="1"/>
    <col min="261" max="261" width="7.5703125" style="4" customWidth="1"/>
    <col min="262" max="262" width="14.85546875" style="4" customWidth="1"/>
    <col min="263" max="263" width="1.5703125" style="4" customWidth="1"/>
    <col min="264" max="264" width="5.85546875" style="4" customWidth="1"/>
    <col min="265" max="265" width="9.42578125" style="4" customWidth="1"/>
    <col min="266" max="266" width="4.5703125" style="4" customWidth="1"/>
    <col min="267" max="267" width="15" style="4" customWidth="1"/>
    <col min="268" max="268" width="2.42578125" style="4" customWidth="1"/>
    <col min="269" max="269" width="13.5703125" style="4" customWidth="1"/>
    <col min="270" max="270" width="16.7109375" style="4" customWidth="1"/>
    <col min="271" max="271" width="11.28515625" style="4" customWidth="1"/>
    <col min="272" max="272" width="0" style="4" hidden="1" customWidth="1"/>
    <col min="273" max="273" width="15" style="4" customWidth="1"/>
    <col min="274" max="274" width="0.5703125" style="4" customWidth="1"/>
    <col min="275" max="275" width="2.5703125" style="4" customWidth="1"/>
    <col min="276" max="276" width="17.28515625" style="4" customWidth="1"/>
    <col min="277" max="277" width="15" style="4" bestFit="1" customWidth="1"/>
    <col min="278" max="278" width="17.28515625" style="4" customWidth="1"/>
    <col min="279" max="279" width="16.5703125" style="4" customWidth="1"/>
    <col min="280" max="280" width="11.42578125" style="4" customWidth="1"/>
    <col min="281" max="281" width="18" style="4" customWidth="1"/>
    <col min="282" max="512" width="9.140625" style="4"/>
    <col min="513" max="513" width="15.28515625" style="4" customWidth="1"/>
    <col min="514" max="514" width="23.42578125" style="4" customWidth="1"/>
    <col min="515" max="515" width="8.28515625" style="4" customWidth="1"/>
    <col min="516" max="516" width="0.28515625" style="4" customWidth="1"/>
    <col min="517" max="517" width="7.5703125" style="4" customWidth="1"/>
    <col min="518" max="518" width="14.85546875" style="4" customWidth="1"/>
    <col min="519" max="519" width="1.5703125" style="4" customWidth="1"/>
    <col min="520" max="520" width="5.85546875" style="4" customWidth="1"/>
    <col min="521" max="521" width="9.42578125" style="4" customWidth="1"/>
    <col min="522" max="522" width="4.5703125" style="4" customWidth="1"/>
    <col min="523" max="523" width="15" style="4" customWidth="1"/>
    <col min="524" max="524" width="2.42578125" style="4" customWidth="1"/>
    <col min="525" max="525" width="13.5703125" style="4" customWidth="1"/>
    <col min="526" max="526" width="16.7109375" style="4" customWidth="1"/>
    <col min="527" max="527" width="11.28515625" style="4" customWidth="1"/>
    <col min="528" max="528" width="0" style="4" hidden="1" customWidth="1"/>
    <col min="529" max="529" width="15" style="4" customWidth="1"/>
    <col min="530" max="530" width="0.5703125" style="4" customWidth="1"/>
    <col min="531" max="531" width="2.5703125" style="4" customWidth="1"/>
    <col min="532" max="532" width="17.28515625" style="4" customWidth="1"/>
    <col min="533" max="533" width="15" style="4" bestFit="1" customWidth="1"/>
    <col min="534" max="534" width="17.28515625" style="4" customWidth="1"/>
    <col min="535" max="535" width="16.5703125" style="4" customWidth="1"/>
    <col min="536" max="536" width="11.42578125" style="4" customWidth="1"/>
    <col min="537" max="537" width="18" style="4" customWidth="1"/>
    <col min="538" max="768" width="9.140625" style="4"/>
    <col min="769" max="769" width="15.28515625" style="4" customWidth="1"/>
    <col min="770" max="770" width="23.42578125" style="4" customWidth="1"/>
    <col min="771" max="771" width="8.28515625" style="4" customWidth="1"/>
    <col min="772" max="772" width="0.28515625" style="4" customWidth="1"/>
    <col min="773" max="773" width="7.5703125" style="4" customWidth="1"/>
    <col min="774" max="774" width="14.85546875" style="4" customWidth="1"/>
    <col min="775" max="775" width="1.5703125" style="4" customWidth="1"/>
    <col min="776" max="776" width="5.85546875" style="4" customWidth="1"/>
    <col min="777" max="777" width="9.42578125" style="4" customWidth="1"/>
    <col min="778" max="778" width="4.5703125" style="4" customWidth="1"/>
    <col min="779" max="779" width="15" style="4" customWidth="1"/>
    <col min="780" max="780" width="2.42578125" style="4" customWidth="1"/>
    <col min="781" max="781" width="13.5703125" style="4" customWidth="1"/>
    <col min="782" max="782" width="16.7109375" style="4" customWidth="1"/>
    <col min="783" max="783" width="11.28515625" style="4" customWidth="1"/>
    <col min="784" max="784" width="0" style="4" hidden="1" customWidth="1"/>
    <col min="785" max="785" width="15" style="4" customWidth="1"/>
    <col min="786" max="786" width="0.5703125" style="4" customWidth="1"/>
    <col min="787" max="787" width="2.5703125" style="4" customWidth="1"/>
    <col min="788" max="788" width="17.28515625" style="4" customWidth="1"/>
    <col min="789" max="789" width="15" style="4" bestFit="1" customWidth="1"/>
    <col min="790" max="790" width="17.28515625" style="4" customWidth="1"/>
    <col min="791" max="791" width="16.5703125" style="4" customWidth="1"/>
    <col min="792" max="792" width="11.42578125" style="4" customWidth="1"/>
    <col min="793" max="793" width="18" style="4" customWidth="1"/>
    <col min="794" max="1024" width="9.140625" style="4"/>
    <col min="1025" max="1025" width="15.28515625" style="4" customWidth="1"/>
    <col min="1026" max="1026" width="23.42578125" style="4" customWidth="1"/>
    <col min="1027" max="1027" width="8.28515625" style="4" customWidth="1"/>
    <col min="1028" max="1028" width="0.28515625" style="4" customWidth="1"/>
    <col min="1029" max="1029" width="7.5703125" style="4" customWidth="1"/>
    <col min="1030" max="1030" width="14.85546875" style="4" customWidth="1"/>
    <col min="1031" max="1031" width="1.5703125" style="4" customWidth="1"/>
    <col min="1032" max="1032" width="5.85546875" style="4" customWidth="1"/>
    <col min="1033" max="1033" width="9.42578125" style="4" customWidth="1"/>
    <col min="1034" max="1034" width="4.5703125" style="4" customWidth="1"/>
    <col min="1035" max="1035" width="15" style="4" customWidth="1"/>
    <col min="1036" max="1036" width="2.42578125" style="4" customWidth="1"/>
    <col min="1037" max="1037" width="13.5703125" style="4" customWidth="1"/>
    <col min="1038" max="1038" width="16.7109375" style="4" customWidth="1"/>
    <col min="1039" max="1039" width="11.28515625" style="4" customWidth="1"/>
    <col min="1040" max="1040" width="0" style="4" hidden="1" customWidth="1"/>
    <col min="1041" max="1041" width="15" style="4" customWidth="1"/>
    <col min="1042" max="1042" width="0.5703125" style="4" customWidth="1"/>
    <col min="1043" max="1043" width="2.5703125" style="4" customWidth="1"/>
    <col min="1044" max="1044" width="17.28515625" style="4" customWidth="1"/>
    <col min="1045" max="1045" width="15" style="4" bestFit="1" customWidth="1"/>
    <col min="1046" max="1046" width="17.28515625" style="4" customWidth="1"/>
    <col min="1047" max="1047" width="16.5703125" style="4" customWidth="1"/>
    <col min="1048" max="1048" width="11.42578125" style="4" customWidth="1"/>
    <col min="1049" max="1049" width="18" style="4" customWidth="1"/>
    <col min="1050" max="1280" width="9.140625" style="4"/>
    <col min="1281" max="1281" width="15.28515625" style="4" customWidth="1"/>
    <col min="1282" max="1282" width="23.42578125" style="4" customWidth="1"/>
    <col min="1283" max="1283" width="8.28515625" style="4" customWidth="1"/>
    <col min="1284" max="1284" width="0.28515625" style="4" customWidth="1"/>
    <col min="1285" max="1285" width="7.5703125" style="4" customWidth="1"/>
    <col min="1286" max="1286" width="14.85546875" style="4" customWidth="1"/>
    <col min="1287" max="1287" width="1.5703125" style="4" customWidth="1"/>
    <col min="1288" max="1288" width="5.85546875" style="4" customWidth="1"/>
    <col min="1289" max="1289" width="9.42578125" style="4" customWidth="1"/>
    <col min="1290" max="1290" width="4.5703125" style="4" customWidth="1"/>
    <col min="1291" max="1291" width="15" style="4" customWidth="1"/>
    <col min="1292" max="1292" width="2.42578125" style="4" customWidth="1"/>
    <col min="1293" max="1293" width="13.5703125" style="4" customWidth="1"/>
    <col min="1294" max="1294" width="16.7109375" style="4" customWidth="1"/>
    <col min="1295" max="1295" width="11.28515625" style="4" customWidth="1"/>
    <col min="1296" max="1296" width="0" style="4" hidden="1" customWidth="1"/>
    <col min="1297" max="1297" width="15" style="4" customWidth="1"/>
    <col min="1298" max="1298" width="0.5703125" style="4" customWidth="1"/>
    <col min="1299" max="1299" width="2.5703125" style="4" customWidth="1"/>
    <col min="1300" max="1300" width="17.28515625" style="4" customWidth="1"/>
    <col min="1301" max="1301" width="15" style="4" bestFit="1" customWidth="1"/>
    <col min="1302" max="1302" width="17.28515625" style="4" customWidth="1"/>
    <col min="1303" max="1303" width="16.5703125" style="4" customWidth="1"/>
    <col min="1304" max="1304" width="11.42578125" style="4" customWidth="1"/>
    <col min="1305" max="1305" width="18" style="4" customWidth="1"/>
    <col min="1306" max="1536" width="9.140625" style="4"/>
    <col min="1537" max="1537" width="15.28515625" style="4" customWidth="1"/>
    <col min="1538" max="1538" width="23.42578125" style="4" customWidth="1"/>
    <col min="1539" max="1539" width="8.28515625" style="4" customWidth="1"/>
    <col min="1540" max="1540" width="0.28515625" style="4" customWidth="1"/>
    <col min="1541" max="1541" width="7.5703125" style="4" customWidth="1"/>
    <col min="1542" max="1542" width="14.85546875" style="4" customWidth="1"/>
    <col min="1543" max="1543" width="1.5703125" style="4" customWidth="1"/>
    <col min="1544" max="1544" width="5.85546875" style="4" customWidth="1"/>
    <col min="1545" max="1545" width="9.42578125" style="4" customWidth="1"/>
    <col min="1546" max="1546" width="4.5703125" style="4" customWidth="1"/>
    <col min="1547" max="1547" width="15" style="4" customWidth="1"/>
    <col min="1548" max="1548" width="2.42578125" style="4" customWidth="1"/>
    <col min="1549" max="1549" width="13.5703125" style="4" customWidth="1"/>
    <col min="1550" max="1550" width="16.7109375" style="4" customWidth="1"/>
    <col min="1551" max="1551" width="11.28515625" style="4" customWidth="1"/>
    <col min="1552" max="1552" width="0" style="4" hidden="1" customWidth="1"/>
    <col min="1553" max="1553" width="15" style="4" customWidth="1"/>
    <col min="1554" max="1554" width="0.5703125" style="4" customWidth="1"/>
    <col min="1555" max="1555" width="2.5703125" style="4" customWidth="1"/>
    <col min="1556" max="1556" width="17.28515625" style="4" customWidth="1"/>
    <col min="1557" max="1557" width="15" style="4" bestFit="1" customWidth="1"/>
    <col min="1558" max="1558" width="17.28515625" style="4" customWidth="1"/>
    <col min="1559" max="1559" width="16.5703125" style="4" customWidth="1"/>
    <col min="1560" max="1560" width="11.42578125" style="4" customWidth="1"/>
    <col min="1561" max="1561" width="18" style="4" customWidth="1"/>
    <col min="1562" max="1792" width="9.140625" style="4"/>
    <col min="1793" max="1793" width="15.28515625" style="4" customWidth="1"/>
    <col min="1794" max="1794" width="23.42578125" style="4" customWidth="1"/>
    <col min="1795" max="1795" width="8.28515625" style="4" customWidth="1"/>
    <col min="1796" max="1796" width="0.28515625" style="4" customWidth="1"/>
    <col min="1797" max="1797" width="7.5703125" style="4" customWidth="1"/>
    <col min="1798" max="1798" width="14.85546875" style="4" customWidth="1"/>
    <col min="1799" max="1799" width="1.5703125" style="4" customWidth="1"/>
    <col min="1800" max="1800" width="5.85546875" style="4" customWidth="1"/>
    <col min="1801" max="1801" width="9.42578125" style="4" customWidth="1"/>
    <col min="1802" max="1802" width="4.5703125" style="4" customWidth="1"/>
    <col min="1803" max="1803" width="15" style="4" customWidth="1"/>
    <col min="1804" max="1804" width="2.42578125" style="4" customWidth="1"/>
    <col min="1805" max="1805" width="13.5703125" style="4" customWidth="1"/>
    <col min="1806" max="1806" width="16.7109375" style="4" customWidth="1"/>
    <col min="1807" max="1807" width="11.28515625" style="4" customWidth="1"/>
    <col min="1808" max="1808" width="0" style="4" hidden="1" customWidth="1"/>
    <col min="1809" max="1809" width="15" style="4" customWidth="1"/>
    <col min="1810" max="1810" width="0.5703125" style="4" customWidth="1"/>
    <col min="1811" max="1811" width="2.5703125" style="4" customWidth="1"/>
    <col min="1812" max="1812" width="17.28515625" style="4" customWidth="1"/>
    <col min="1813" max="1813" width="15" style="4" bestFit="1" customWidth="1"/>
    <col min="1814" max="1814" width="17.28515625" style="4" customWidth="1"/>
    <col min="1815" max="1815" width="16.5703125" style="4" customWidth="1"/>
    <col min="1816" max="1816" width="11.42578125" style="4" customWidth="1"/>
    <col min="1817" max="1817" width="18" style="4" customWidth="1"/>
    <col min="1818" max="2048" width="9.140625" style="4"/>
    <col min="2049" max="2049" width="15.28515625" style="4" customWidth="1"/>
    <col min="2050" max="2050" width="23.42578125" style="4" customWidth="1"/>
    <col min="2051" max="2051" width="8.28515625" style="4" customWidth="1"/>
    <col min="2052" max="2052" width="0.28515625" style="4" customWidth="1"/>
    <col min="2053" max="2053" width="7.5703125" style="4" customWidth="1"/>
    <col min="2054" max="2054" width="14.85546875" style="4" customWidth="1"/>
    <col min="2055" max="2055" width="1.5703125" style="4" customWidth="1"/>
    <col min="2056" max="2056" width="5.85546875" style="4" customWidth="1"/>
    <col min="2057" max="2057" width="9.42578125" style="4" customWidth="1"/>
    <col min="2058" max="2058" width="4.5703125" style="4" customWidth="1"/>
    <col min="2059" max="2059" width="15" style="4" customWidth="1"/>
    <col min="2060" max="2060" width="2.42578125" style="4" customWidth="1"/>
    <col min="2061" max="2061" width="13.5703125" style="4" customWidth="1"/>
    <col min="2062" max="2062" width="16.7109375" style="4" customWidth="1"/>
    <col min="2063" max="2063" width="11.28515625" style="4" customWidth="1"/>
    <col min="2064" max="2064" width="0" style="4" hidden="1" customWidth="1"/>
    <col min="2065" max="2065" width="15" style="4" customWidth="1"/>
    <col min="2066" max="2066" width="0.5703125" style="4" customWidth="1"/>
    <col min="2067" max="2067" width="2.5703125" style="4" customWidth="1"/>
    <col min="2068" max="2068" width="17.28515625" style="4" customWidth="1"/>
    <col min="2069" max="2069" width="15" style="4" bestFit="1" customWidth="1"/>
    <col min="2070" max="2070" width="17.28515625" style="4" customWidth="1"/>
    <col min="2071" max="2071" width="16.5703125" style="4" customWidth="1"/>
    <col min="2072" max="2072" width="11.42578125" style="4" customWidth="1"/>
    <col min="2073" max="2073" width="18" style="4" customWidth="1"/>
    <col min="2074" max="2304" width="9.140625" style="4"/>
    <col min="2305" max="2305" width="15.28515625" style="4" customWidth="1"/>
    <col min="2306" max="2306" width="23.42578125" style="4" customWidth="1"/>
    <col min="2307" max="2307" width="8.28515625" style="4" customWidth="1"/>
    <col min="2308" max="2308" width="0.28515625" style="4" customWidth="1"/>
    <col min="2309" max="2309" width="7.5703125" style="4" customWidth="1"/>
    <col min="2310" max="2310" width="14.85546875" style="4" customWidth="1"/>
    <col min="2311" max="2311" width="1.5703125" style="4" customWidth="1"/>
    <col min="2312" max="2312" width="5.85546875" style="4" customWidth="1"/>
    <col min="2313" max="2313" width="9.42578125" style="4" customWidth="1"/>
    <col min="2314" max="2314" width="4.5703125" style="4" customWidth="1"/>
    <col min="2315" max="2315" width="15" style="4" customWidth="1"/>
    <col min="2316" max="2316" width="2.42578125" style="4" customWidth="1"/>
    <col min="2317" max="2317" width="13.5703125" style="4" customWidth="1"/>
    <col min="2318" max="2318" width="16.7109375" style="4" customWidth="1"/>
    <col min="2319" max="2319" width="11.28515625" style="4" customWidth="1"/>
    <col min="2320" max="2320" width="0" style="4" hidden="1" customWidth="1"/>
    <col min="2321" max="2321" width="15" style="4" customWidth="1"/>
    <col min="2322" max="2322" width="0.5703125" style="4" customWidth="1"/>
    <col min="2323" max="2323" width="2.5703125" style="4" customWidth="1"/>
    <col min="2324" max="2324" width="17.28515625" style="4" customWidth="1"/>
    <col min="2325" max="2325" width="15" style="4" bestFit="1" customWidth="1"/>
    <col min="2326" max="2326" width="17.28515625" style="4" customWidth="1"/>
    <col min="2327" max="2327" width="16.5703125" style="4" customWidth="1"/>
    <col min="2328" max="2328" width="11.42578125" style="4" customWidth="1"/>
    <col min="2329" max="2329" width="18" style="4" customWidth="1"/>
    <col min="2330" max="2560" width="9.140625" style="4"/>
    <col min="2561" max="2561" width="15.28515625" style="4" customWidth="1"/>
    <col min="2562" max="2562" width="23.42578125" style="4" customWidth="1"/>
    <col min="2563" max="2563" width="8.28515625" style="4" customWidth="1"/>
    <col min="2564" max="2564" width="0.28515625" style="4" customWidth="1"/>
    <col min="2565" max="2565" width="7.5703125" style="4" customWidth="1"/>
    <col min="2566" max="2566" width="14.85546875" style="4" customWidth="1"/>
    <col min="2567" max="2567" width="1.5703125" style="4" customWidth="1"/>
    <col min="2568" max="2568" width="5.85546875" style="4" customWidth="1"/>
    <col min="2569" max="2569" width="9.42578125" style="4" customWidth="1"/>
    <col min="2570" max="2570" width="4.5703125" style="4" customWidth="1"/>
    <col min="2571" max="2571" width="15" style="4" customWidth="1"/>
    <col min="2572" max="2572" width="2.42578125" style="4" customWidth="1"/>
    <col min="2573" max="2573" width="13.5703125" style="4" customWidth="1"/>
    <col min="2574" max="2574" width="16.7109375" style="4" customWidth="1"/>
    <col min="2575" max="2575" width="11.28515625" style="4" customWidth="1"/>
    <col min="2576" max="2576" width="0" style="4" hidden="1" customWidth="1"/>
    <col min="2577" max="2577" width="15" style="4" customWidth="1"/>
    <col min="2578" max="2578" width="0.5703125" style="4" customWidth="1"/>
    <col min="2579" max="2579" width="2.5703125" style="4" customWidth="1"/>
    <col min="2580" max="2580" width="17.28515625" style="4" customWidth="1"/>
    <col min="2581" max="2581" width="15" style="4" bestFit="1" customWidth="1"/>
    <col min="2582" max="2582" width="17.28515625" style="4" customWidth="1"/>
    <col min="2583" max="2583" width="16.5703125" style="4" customWidth="1"/>
    <col min="2584" max="2584" width="11.42578125" style="4" customWidth="1"/>
    <col min="2585" max="2585" width="18" style="4" customWidth="1"/>
    <col min="2586" max="2816" width="9.140625" style="4"/>
    <col min="2817" max="2817" width="15.28515625" style="4" customWidth="1"/>
    <col min="2818" max="2818" width="23.42578125" style="4" customWidth="1"/>
    <col min="2819" max="2819" width="8.28515625" style="4" customWidth="1"/>
    <col min="2820" max="2820" width="0.28515625" style="4" customWidth="1"/>
    <col min="2821" max="2821" width="7.5703125" style="4" customWidth="1"/>
    <col min="2822" max="2822" width="14.85546875" style="4" customWidth="1"/>
    <col min="2823" max="2823" width="1.5703125" style="4" customWidth="1"/>
    <col min="2824" max="2824" width="5.85546875" style="4" customWidth="1"/>
    <col min="2825" max="2825" width="9.42578125" style="4" customWidth="1"/>
    <col min="2826" max="2826" width="4.5703125" style="4" customWidth="1"/>
    <col min="2827" max="2827" width="15" style="4" customWidth="1"/>
    <col min="2828" max="2828" width="2.42578125" style="4" customWidth="1"/>
    <col min="2829" max="2829" width="13.5703125" style="4" customWidth="1"/>
    <col min="2830" max="2830" width="16.7109375" style="4" customWidth="1"/>
    <col min="2831" max="2831" width="11.28515625" style="4" customWidth="1"/>
    <col min="2832" max="2832" width="0" style="4" hidden="1" customWidth="1"/>
    <col min="2833" max="2833" width="15" style="4" customWidth="1"/>
    <col min="2834" max="2834" width="0.5703125" style="4" customWidth="1"/>
    <col min="2835" max="2835" width="2.5703125" style="4" customWidth="1"/>
    <col min="2836" max="2836" width="17.28515625" style="4" customWidth="1"/>
    <col min="2837" max="2837" width="15" style="4" bestFit="1" customWidth="1"/>
    <col min="2838" max="2838" width="17.28515625" style="4" customWidth="1"/>
    <col min="2839" max="2839" width="16.5703125" style="4" customWidth="1"/>
    <col min="2840" max="2840" width="11.42578125" style="4" customWidth="1"/>
    <col min="2841" max="2841" width="18" style="4" customWidth="1"/>
    <col min="2842" max="3072" width="9.140625" style="4"/>
    <col min="3073" max="3073" width="15.28515625" style="4" customWidth="1"/>
    <col min="3074" max="3074" width="23.42578125" style="4" customWidth="1"/>
    <col min="3075" max="3075" width="8.28515625" style="4" customWidth="1"/>
    <col min="3076" max="3076" width="0.28515625" style="4" customWidth="1"/>
    <col min="3077" max="3077" width="7.5703125" style="4" customWidth="1"/>
    <col min="3078" max="3078" width="14.85546875" style="4" customWidth="1"/>
    <col min="3079" max="3079" width="1.5703125" style="4" customWidth="1"/>
    <col min="3080" max="3080" width="5.85546875" style="4" customWidth="1"/>
    <col min="3081" max="3081" width="9.42578125" style="4" customWidth="1"/>
    <col min="3082" max="3082" width="4.5703125" style="4" customWidth="1"/>
    <col min="3083" max="3083" width="15" style="4" customWidth="1"/>
    <col min="3084" max="3084" width="2.42578125" style="4" customWidth="1"/>
    <col min="3085" max="3085" width="13.5703125" style="4" customWidth="1"/>
    <col min="3086" max="3086" width="16.7109375" style="4" customWidth="1"/>
    <col min="3087" max="3087" width="11.28515625" style="4" customWidth="1"/>
    <col min="3088" max="3088" width="0" style="4" hidden="1" customWidth="1"/>
    <col min="3089" max="3089" width="15" style="4" customWidth="1"/>
    <col min="3090" max="3090" width="0.5703125" style="4" customWidth="1"/>
    <col min="3091" max="3091" width="2.5703125" style="4" customWidth="1"/>
    <col min="3092" max="3092" width="17.28515625" style="4" customWidth="1"/>
    <col min="3093" max="3093" width="15" style="4" bestFit="1" customWidth="1"/>
    <col min="3094" max="3094" width="17.28515625" style="4" customWidth="1"/>
    <col min="3095" max="3095" width="16.5703125" style="4" customWidth="1"/>
    <col min="3096" max="3096" width="11.42578125" style="4" customWidth="1"/>
    <col min="3097" max="3097" width="18" style="4" customWidth="1"/>
    <col min="3098" max="3328" width="9.140625" style="4"/>
    <col min="3329" max="3329" width="15.28515625" style="4" customWidth="1"/>
    <col min="3330" max="3330" width="23.42578125" style="4" customWidth="1"/>
    <col min="3331" max="3331" width="8.28515625" style="4" customWidth="1"/>
    <col min="3332" max="3332" width="0.28515625" style="4" customWidth="1"/>
    <col min="3333" max="3333" width="7.5703125" style="4" customWidth="1"/>
    <col min="3334" max="3334" width="14.85546875" style="4" customWidth="1"/>
    <col min="3335" max="3335" width="1.5703125" style="4" customWidth="1"/>
    <col min="3336" max="3336" width="5.85546875" style="4" customWidth="1"/>
    <col min="3337" max="3337" width="9.42578125" style="4" customWidth="1"/>
    <col min="3338" max="3338" width="4.5703125" style="4" customWidth="1"/>
    <col min="3339" max="3339" width="15" style="4" customWidth="1"/>
    <col min="3340" max="3340" width="2.42578125" style="4" customWidth="1"/>
    <col min="3341" max="3341" width="13.5703125" style="4" customWidth="1"/>
    <col min="3342" max="3342" width="16.7109375" style="4" customWidth="1"/>
    <col min="3343" max="3343" width="11.28515625" style="4" customWidth="1"/>
    <col min="3344" max="3344" width="0" style="4" hidden="1" customWidth="1"/>
    <col min="3345" max="3345" width="15" style="4" customWidth="1"/>
    <col min="3346" max="3346" width="0.5703125" style="4" customWidth="1"/>
    <col min="3347" max="3347" width="2.5703125" style="4" customWidth="1"/>
    <col min="3348" max="3348" width="17.28515625" style="4" customWidth="1"/>
    <col min="3349" max="3349" width="15" style="4" bestFit="1" customWidth="1"/>
    <col min="3350" max="3350" width="17.28515625" style="4" customWidth="1"/>
    <col min="3351" max="3351" width="16.5703125" style="4" customWidth="1"/>
    <col min="3352" max="3352" width="11.42578125" style="4" customWidth="1"/>
    <col min="3353" max="3353" width="18" style="4" customWidth="1"/>
    <col min="3354" max="3584" width="9.140625" style="4"/>
    <col min="3585" max="3585" width="15.28515625" style="4" customWidth="1"/>
    <col min="3586" max="3586" width="23.42578125" style="4" customWidth="1"/>
    <col min="3587" max="3587" width="8.28515625" style="4" customWidth="1"/>
    <col min="3588" max="3588" width="0.28515625" style="4" customWidth="1"/>
    <col min="3589" max="3589" width="7.5703125" style="4" customWidth="1"/>
    <col min="3590" max="3590" width="14.85546875" style="4" customWidth="1"/>
    <col min="3591" max="3591" width="1.5703125" style="4" customWidth="1"/>
    <col min="3592" max="3592" width="5.85546875" style="4" customWidth="1"/>
    <col min="3593" max="3593" width="9.42578125" style="4" customWidth="1"/>
    <col min="3594" max="3594" width="4.5703125" style="4" customWidth="1"/>
    <col min="3595" max="3595" width="15" style="4" customWidth="1"/>
    <col min="3596" max="3596" width="2.42578125" style="4" customWidth="1"/>
    <col min="3597" max="3597" width="13.5703125" style="4" customWidth="1"/>
    <col min="3598" max="3598" width="16.7109375" style="4" customWidth="1"/>
    <col min="3599" max="3599" width="11.28515625" style="4" customWidth="1"/>
    <col min="3600" max="3600" width="0" style="4" hidden="1" customWidth="1"/>
    <col min="3601" max="3601" width="15" style="4" customWidth="1"/>
    <col min="3602" max="3602" width="0.5703125" style="4" customWidth="1"/>
    <col min="3603" max="3603" width="2.5703125" style="4" customWidth="1"/>
    <col min="3604" max="3604" width="17.28515625" style="4" customWidth="1"/>
    <col min="3605" max="3605" width="15" style="4" bestFit="1" customWidth="1"/>
    <col min="3606" max="3606" width="17.28515625" style="4" customWidth="1"/>
    <col min="3607" max="3607" width="16.5703125" style="4" customWidth="1"/>
    <col min="3608" max="3608" width="11.42578125" style="4" customWidth="1"/>
    <col min="3609" max="3609" width="18" style="4" customWidth="1"/>
    <col min="3610" max="3840" width="9.140625" style="4"/>
    <col min="3841" max="3841" width="15.28515625" style="4" customWidth="1"/>
    <col min="3842" max="3842" width="23.42578125" style="4" customWidth="1"/>
    <col min="3843" max="3843" width="8.28515625" style="4" customWidth="1"/>
    <col min="3844" max="3844" width="0.28515625" style="4" customWidth="1"/>
    <col min="3845" max="3845" width="7.5703125" style="4" customWidth="1"/>
    <col min="3846" max="3846" width="14.85546875" style="4" customWidth="1"/>
    <col min="3847" max="3847" width="1.5703125" style="4" customWidth="1"/>
    <col min="3848" max="3848" width="5.85546875" style="4" customWidth="1"/>
    <col min="3849" max="3849" width="9.42578125" style="4" customWidth="1"/>
    <col min="3850" max="3850" width="4.5703125" style="4" customWidth="1"/>
    <col min="3851" max="3851" width="15" style="4" customWidth="1"/>
    <col min="3852" max="3852" width="2.42578125" style="4" customWidth="1"/>
    <col min="3853" max="3853" width="13.5703125" style="4" customWidth="1"/>
    <col min="3854" max="3854" width="16.7109375" style="4" customWidth="1"/>
    <col min="3855" max="3855" width="11.28515625" style="4" customWidth="1"/>
    <col min="3856" max="3856" width="0" style="4" hidden="1" customWidth="1"/>
    <col min="3857" max="3857" width="15" style="4" customWidth="1"/>
    <col min="3858" max="3858" width="0.5703125" style="4" customWidth="1"/>
    <col min="3859" max="3859" width="2.5703125" style="4" customWidth="1"/>
    <col min="3860" max="3860" width="17.28515625" style="4" customWidth="1"/>
    <col min="3861" max="3861" width="15" style="4" bestFit="1" customWidth="1"/>
    <col min="3862" max="3862" width="17.28515625" style="4" customWidth="1"/>
    <col min="3863" max="3863" width="16.5703125" style="4" customWidth="1"/>
    <col min="3864" max="3864" width="11.42578125" style="4" customWidth="1"/>
    <col min="3865" max="3865" width="18" style="4" customWidth="1"/>
    <col min="3866" max="4096" width="9.140625" style="4"/>
    <col min="4097" max="4097" width="15.28515625" style="4" customWidth="1"/>
    <col min="4098" max="4098" width="23.42578125" style="4" customWidth="1"/>
    <col min="4099" max="4099" width="8.28515625" style="4" customWidth="1"/>
    <col min="4100" max="4100" width="0.28515625" style="4" customWidth="1"/>
    <col min="4101" max="4101" width="7.5703125" style="4" customWidth="1"/>
    <col min="4102" max="4102" width="14.85546875" style="4" customWidth="1"/>
    <col min="4103" max="4103" width="1.5703125" style="4" customWidth="1"/>
    <col min="4104" max="4104" width="5.85546875" style="4" customWidth="1"/>
    <col min="4105" max="4105" width="9.42578125" style="4" customWidth="1"/>
    <col min="4106" max="4106" width="4.5703125" style="4" customWidth="1"/>
    <col min="4107" max="4107" width="15" style="4" customWidth="1"/>
    <col min="4108" max="4108" width="2.42578125" style="4" customWidth="1"/>
    <col min="4109" max="4109" width="13.5703125" style="4" customWidth="1"/>
    <col min="4110" max="4110" width="16.7109375" style="4" customWidth="1"/>
    <col min="4111" max="4111" width="11.28515625" style="4" customWidth="1"/>
    <col min="4112" max="4112" width="0" style="4" hidden="1" customWidth="1"/>
    <col min="4113" max="4113" width="15" style="4" customWidth="1"/>
    <col min="4114" max="4114" width="0.5703125" style="4" customWidth="1"/>
    <col min="4115" max="4115" width="2.5703125" style="4" customWidth="1"/>
    <col min="4116" max="4116" width="17.28515625" style="4" customWidth="1"/>
    <col min="4117" max="4117" width="15" style="4" bestFit="1" customWidth="1"/>
    <col min="4118" max="4118" width="17.28515625" style="4" customWidth="1"/>
    <col min="4119" max="4119" width="16.5703125" style="4" customWidth="1"/>
    <col min="4120" max="4120" width="11.42578125" style="4" customWidth="1"/>
    <col min="4121" max="4121" width="18" style="4" customWidth="1"/>
    <col min="4122" max="4352" width="9.140625" style="4"/>
    <col min="4353" max="4353" width="15.28515625" style="4" customWidth="1"/>
    <col min="4354" max="4354" width="23.42578125" style="4" customWidth="1"/>
    <col min="4355" max="4355" width="8.28515625" style="4" customWidth="1"/>
    <col min="4356" max="4356" width="0.28515625" style="4" customWidth="1"/>
    <col min="4357" max="4357" width="7.5703125" style="4" customWidth="1"/>
    <col min="4358" max="4358" width="14.85546875" style="4" customWidth="1"/>
    <col min="4359" max="4359" width="1.5703125" style="4" customWidth="1"/>
    <col min="4360" max="4360" width="5.85546875" style="4" customWidth="1"/>
    <col min="4361" max="4361" width="9.42578125" style="4" customWidth="1"/>
    <col min="4362" max="4362" width="4.5703125" style="4" customWidth="1"/>
    <col min="4363" max="4363" width="15" style="4" customWidth="1"/>
    <col min="4364" max="4364" width="2.42578125" style="4" customWidth="1"/>
    <col min="4365" max="4365" width="13.5703125" style="4" customWidth="1"/>
    <col min="4366" max="4366" width="16.7109375" style="4" customWidth="1"/>
    <col min="4367" max="4367" width="11.28515625" style="4" customWidth="1"/>
    <col min="4368" max="4368" width="0" style="4" hidden="1" customWidth="1"/>
    <col min="4369" max="4369" width="15" style="4" customWidth="1"/>
    <col min="4370" max="4370" width="0.5703125" style="4" customWidth="1"/>
    <col min="4371" max="4371" width="2.5703125" style="4" customWidth="1"/>
    <col min="4372" max="4372" width="17.28515625" style="4" customWidth="1"/>
    <col min="4373" max="4373" width="15" style="4" bestFit="1" customWidth="1"/>
    <col min="4374" max="4374" width="17.28515625" style="4" customWidth="1"/>
    <col min="4375" max="4375" width="16.5703125" style="4" customWidth="1"/>
    <col min="4376" max="4376" width="11.42578125" style="4" customWidth="1"/>
    <col min="4377" max="4377" width="18" style="4" customWidth="1"/>
    <col min="4378" max="4608" width="9.140625" style="4"/>
    <col min="4609" max="4609" width="15.28515625" style="4" customWidth="1"/>
    <col min="4610" max="4610" width="23.42578125" style="4" customWidth="1"/>
    <col min="4611" max="4611" width="8.28515625" style="4" customWidth="1"/>
    <col min="4612" max="4612" width="0.28515625" style="4" customWidth="1"/>
    <col min="4613" max="4613" width="7.5703125" style="4" customWidth="1"/>
    <col min="4614" max="4614" width="14.85546875" style="4" customWidth="1"/>
    <col min="4615" max="4615" width="1.5703125" style="4" customWidth="1"/>
    <col min="4616" max="4616" width="5.85546875" style="4" customWidth="1"/>
    <col min="4617" max="4617" width="9.42578125" style="4" customWidth="1"/>
    <col min="4618" max="4618" width="4.5703125" style="4" customWidth="1"/>
    <col min="4619" max="4619" width="15" style="4" customWidth="1"/>
    <col min="4620" max="4620" width="2.42578125" style="4" customWidth="1"/>
    <col min="4621" max="4621" width="13.5703125" style="4" customWidth="1"/>
    <col min="4622" max="4622" width="16.7109375" style="4" customWidth="1"/>
    <col min="4623" max="4623" width="11.28515625" style="4" customWidth="1"/>
    <col min="4624" max="4624" width="0" style="4" hidden="1" customWidth="1"/>
    <col min="4625" max="4625" width="15" style="4" customWidth="1"/>
    <col min="4626" max="4626" width="0.5703125" style="4" customWidth="1"/>
    <col min="4627" max="4627" width="2.5703125" style="4" customWidth="1"/>
    <col min="4628" max="4628" width="17.28515625" style="4" customWidth="1"/>
    <col min="4629" max="4629" width="15" style="4" bestFit="1" customWidth="1"/>
    <col min="4630" max="4630" width="17.28515625" style="4" customWidth="1"/>
    <col min="4631" max="4631" width="16.5703125" style="4" customWidth="1"/>
    <col min="4632" max="4632" width="11.42578125" style="4" customWidth="1"/>
    <col min="4633" max="4633" width="18" style="4" customWidth="1"/>
    <col min="4634" max="4864" width="9.140625" style="4"/>
    <col min="4865" max="4865" width="15.28515625" style="4" customWidth="1"/>
    <col min="4866" max="4866" width="23.42578125" style="4" customWidth="1"/>
    <col min="4867" max="4867" width="8.28515625" style="4" customWidth="1"/>
    <col min="4868" max="4868" width="0.28515625" style="4" customWidth="1"/>
    <col min="4869" max="4869" width="7.5703125" style="4" customWidth="1"/>
    <col min="4870" max="4870" width="14.85546875" style="4" customWidth="1"/>
    <col min="4871" max="4871" width="1.5703125" style="4" customWidth="1"/>
    <col min="4872" max="4872" width="5.85546875" style="4" customWidth="1"/>
    <col min="4873" max="4873" width="9.42578125" style="4" customWidth="1"/>
    <col min="4874" max="4874" width="4.5703125" style="4" customWidth="1"/>
    <col min="4875" max="4875" width="15" style="4" customWidth="1"/>
    <col min="4876" max="4876" width="2.42578125" style="4" customWidth="1"/>
    <col min="4877" max="4877" width="13.5703125" style="4" customWidth="1"/>
    <col min="4878" max="4878" width="16.7109375" style="4" customWidth="1"/>
    <col min="4879" max="4879" width="11.28515625" style="4" customWidth="1"/>
    <col min="4880" max="4880" width="0" style="4" hidden="1" customWidth="1"/>
    <col min="4881" max="4881" width="15" style="4" customWidth="1"/>
    <col min="4882" max="4882" width="0.5703125" style="4" customWidth="1"/>
    <col min="4883" max="4883" width="2.5703125" style="4" customWidth="1"/>
    <col min="4884" max="4884" width="17.28515625" style="4" customWidth="1"/>
    <col min="4885" max="4885" width="15" style="4" bestFit="1" customWidth="1"/>
    <col min="4886" max="4886" width="17.28515625" style="4" customWidth="1"/>
    <col min="4887" max="4887" width="16.5703125" style="4" customWidth="1"/>
    <col min="4888" max="4888" width="11.42578125" style="4" customWidth="1"/>
    <col min="4889" max="4889" width="18" style="4" customWidth="1"/>
    <col min="4890" max="5120" width="9.140625" style="4"/>
    <col min="5121" max="5121" width="15.28515625" style="4" customWidth="1"/>
    <col min="5122" max="5122" width="23.42578125" style="4" customWidth="1"/>
    <col min="5123" max="5123" width="8.28515625" style="4" customWidth="1"/>
    <col min="5124" max="5124" width="0.28515625" style="4" customWidth="1"/>
    <col min="5125" max="5125" width="7.5703125" style="4" customWidth="1"/>
    <col min="5126" max="5126" width="14.85546875" style="4" customWidth="1"/>
    <col min="5127" max="5127" width="1.5703125" style="4" customWidth="1"/>
    <col min="5128" max="5128" width="5.85546875" style="4" customWidth="1"/>
    <col min="5129" max="5129" width="9.42578125" style="4" customWidth="1"/>
    <col min="5130" max="5130" width="4.5703125" style="4" customWidth="1"/>
    <col min="5131" max="5131" width="15" style="4" customWidth="1"/>
    <col min="5132" max="5132" width="2.42578125" style="4" customWidth="1"/>
    <col min="5133" max="5133" width="13.5703125" style="4" customWidth="1"/>
    <col min="5134" max="5134" width="16.7109375" style="4" customWidth="1"/>
    <col min="5135" max="5135" width="11.28515625" style="4" customWidth="1"/>
    <col min="5136" max="5136" width="0" style="4" hidden="1" customWidth="1"/>
    <col min="5137" max="5137" width="15" style="4" customWidth="1"/>
    <col min="5138" max="5138" width="0.5703125" style="4" customWidth="1"/>
    <col min="5139" max="5139" width="2.5703125" style="4" customWidth="1"/>
    <col min="5140" max="5140" width="17.28515625" style="4" customWidth="1"/>
    <col min="5141" max="5141" width="15" style="4" bestFit="1" customWidth="1"/>
    <col min="5142" max="5142" width="17.28515625" style="4" customWidth="1"/>
    <col min="5143" max="5143" width="16.5703125" style="4" customWidth="1"/>
    <col min="5144" max="5144" width="11.42578125" style="4" customWidth="1"/>
    <col min="5145" max="5145" width="18" style="4" customWidth="1"/>
    <col min="5146" max="5376" width="9.140625" style="4"/>
    <col min="5377" max="5377" width="15.28515625" style="4" customWidth="1"/>
    <col min="5378" max="5378" width="23.42578125" style="4" customWidth="1"/>
    <col min="5379" max="5379" width="8.28515625" style="4" customWidth="1"/>
    <col min="5380" max="5380" width="0.28515625" style="4" customWidth="1"/>
    <col min="5381" max="5381" width="7.5703125" style="4" customWidth="1"/>
    <col min="5382" max="5382" width="14.85546875" style="4" customWidth="1"/>
    <col min="5383" max="5383" width="1.5703125" style="4" customWidth="1"/>
    <col min="5384" max="5384" width="5.85546875" style="4" customWidth="1"/>
    <col min="5385" max="5385" width="9.42578125" style="4" customWidth="1"/>
    <col min="5386" max="5386" width="4.5703125" style="4" customWidth="1"/>
    <col min="5387" max="5387" width="15" style="4" customWidth="1"/>
    <col min="5388" max="5388" width="2.42578125" style="4" customWidth="1"/>
    <col min="5389" max="5389" width="13.5703125" style="4" customWidth="1"/>
    <col min="5390" max="5390" width="16.7109375" style="4" customWidth="1"/>
    <col min="5391" max="5391" width="11.28515625" style="4" customWidth="1"/>
    <col min="5392" max="5392" width="0" style="4" hidden="1" customWidth="1"/>
    <col min="5393" max="5393" width="15" style="4" customWidth="1"/>
    <col min="5394" max="5394" width="0.5703125" style="4" customWidth="1"/>
    <col min="5395" max="5395" width="2.5703125" style="4" customWidth="1"/>
    <col min="5396" max="5396" width="17.28515625" style="4" customWidth="1"/>
    <col min="5397" max="5397" width="15" style="4" bestFit="1" customWidth="1"/>
    <col min="5398" max="5398" width="17.28515625" style="4" customWidth="1"/>
    <col min="5399" max="5399" width="16.5703125" style="4" customWidth="1"/>
    <col min="5400" max="5400" width="11.42578125" style="4" customWidth="1"/>
    <col min="5401" max="5401" width="18" style="4" customWidth="1"/>
    <col min="5402" max="5632" width="9.140625" style="4"/>
    <col min="5633" max="5633" width="15.28515625" style="4" customWidth="1"/>
    <col min="5634" max="5634" width="23.42578125" style="4" customWidth="1"/>
    <col min="5635" max="5635" width="8.28515625" style="4" customWidth="1"/>
    <col min="5636" max="5636" width="0.28515625" style="4" customWidth="1"/>
    <col min="5637" max="5637" width="7.5703125" style="4" customWidth="1"/>
    <col min="5638" max="5638" width="14.85546875" style="4" customWidth="1"/>
    <col min="5639" max="5639" width="1.5703125" style="4" customWidth="1"/>
    <col min="5640" max="5640" width="5.85546875" style="4" customWidth="1"/>
    <col min="5641" max="5641" width="9.42578125" style="4" customWidth="1"/>
    <col min="5642" max="5642" width="4.5703125" style="4" customWidth="1"/>
    <col min="5643" max="5643" width="15" style="4" customWidth="1"/>
    <col min="5644" max="5644" width="2.42578125" style="4" customWidth="1"/>
    <col min="5645" max="5645" width="13.5703125" style="4" customWidth="1"/>
    <col min="5646" max="5646" width="16.7109375" style="4" customWidth="1"/>
    <col min="5647" max="5647" width="11.28515625" style="4" customWidth="1"/>
    <col min="5648" max="5648" width="0" style="4" hidden="1" customWidth="1"/>
    <col min="5649" max="5649" width="15" style="4" customWidth="1"/>
    <col min="5650" max="5650" width="0.5703125" style="4" customWidth="1"/>
    <col min="5651" max="5651" width="2.5703125" style="4" customWidth="1"/>
    <col min="5652" max="5652" width="17.28515625" style="4" customWidth="1"/>
    <col min="5653" max="5653" width="15" style="4" bestFit="1" customWidth="1"/>
    <col min="5654" max="5654" width="17.28515625" style="4" customWidth="1"/>
    <col min="5655" max="5655" width="16.5703125" style="4" customWidth="1"/>
    <col min="5656" max="5656" width="11.42578125" style="4" customWidth="1"/>
    <col min="5657" max="5657" width="18" style="4" customWidth="1"/>
    <col min="5658" max="5888" width="9.140625" style="4"/>
    <col min="5889" max="5889" width="15.28515625" style="4" customWidth="1"/>
    <col min="5890" max="5890" width="23.42578125" style="4" customWidth="1"/>
    <col min="5891" max="5891" width="8.28515625" style="4" customWidth="1"/>
    <col min="5892" max="5892" width="0.28515625" style="4" customWidth="1"/>
    <col min="5893" max="5893" width="7.5703125" style="4" customWidth="1"/>
    <col min="5894" max="5894" width="14.85546875" style="4" customWidth="1"/>
    <col min="5895" max="5895" width="1.5703125" style="4" customWidth="1"/>
    <col min="5896" max="5896" width="5.85546875" style="4" customWidth="1"/>
    <col min="5897" max="5897" width="9.42578125" style="4" customWidth="1"/>
    <col min="5898" max="5898" width="4.5703125" style="4" customWidth="1"/>
    <col min="5899" max="5899" width="15" style="4" customWidth="1"/>
    <col min="5900" max="5900" width="2.42578125" style="4" customWidth="1"/>
    <col min="5901" max="5901" width="13.5703125" style="4" customWidth="1"/>
    <col min="5902" max="5902" width="16.7109375" style="4" customWidth="1"/>
    <col min="5903" max="5903" width="11.28515625" style="4" customWidth="1"/>
    <col min="5904" max="5904" width="0" style="4" hidden="1" customWidth="1"/>
    <col min="5905" max="5905" width="15" style="4" customWidth="1"/>
    <col min="5906" max="5906" width="0.5703125" style="4" customWidth="1"/>
    <col min="5907" max="5907" width="2.5703125" style="4" customWidth="1"/>
    <col min="5908" max="5908" width="17.28515625" style="4" customWidth="1"/>
    <col min="5909" max="5909" width="15" style="4" bestFit="1" customWidth="1"/>
    <col min="5910" max="5910" width="17.28515625" style="4" customWidth="1"/>
    <col min="5911" max="5911" width="16.5703125" style="4" customWidth="1"/>
    <col min="5912" max="5912" width="11.42578125" style="4" customWidth="1"/>
    <col min="5913" max="5913" width="18" style="4" customWidth="1"/>
    <col min="5914" max="6144" width="9.140625" style="4"/>
    <col min="6145" max="6145" width="15.28515625" style="4" customWidth="1"/>
    <col min="6146" max="6146" width="23.42578125" style="4" customWidth="1"/>
    <col min="6147" max="6147" width="8.28515625" style="4" customWidth="1"/>
    <col min="6148" max="6148" width="0.28515625" style="4" customWidth="1"/>
    <col min="6149" max="6149" width="7.5703125" style="4" customWidth="1"/>
    <col min="6150" max="6150" width="14.85546875" style="4" customWidth="1"/>
    <col min="6151" max="6151" width="1.5703125" style="4" customWidth="1"/>
    <col min="6152" max="6152" width="5.85546875" style="4" customWidth="1"/>
    <col min="6153" max="6153" width="9.42578125" style="4" customWidth="1"/>
    <col min="6154" max="6154" width="4.5703125" style="4" customWidth="1"/>
    <col min="6155" max="6155" width="15" style="4" customWidth="1"/>
    <col min="6156" max="6156" width="2.42578125" style="4" customWidth="1"/>
    <col min="6157" max="6157" width="13.5703125" style="4" customWidth="1"/>
    <col min="6158" max="6158" width="16.7109375" style="4" customWidth="1"/>
    <col min="6159" max="6159" width="11.28515625" style="4" customWidth="1"/>
    <col min="6160" max="6160" width="0" style="4" hidden="1" customWidth="1"/>
    <col min="6161" max="6161" width="15" style="4" customWidth="1"/>
    <col min="6162" max="6162" width="0.5703125" style="4" customWidth="1"/>
    <col min="6163" max="6163" width="2.5703125" style="4" customWidth="1"/>
    <col min="6164" max="6164" width="17.28515625" style="4" customWidth="1"/>
    <col min="6165" max="6165" width="15" style="4" bestFit="1" customWidth="1"/>
    <col min="6166" max="6166" width="17.28515625" style="4" customWidth="1"/>
    <col min="6167" max="6167" width="16.5703125" style="4" customWidth="1"/>
    <col min="6168" max="6168" width="11.42578125" style="4" customWidth="1"/>
    <col min="6169" max="6169" width="18" style="4" customWidth="1"/>
    <col min="6170" max="6400" width="9.140625" style="4"/>
    <col min="6401" max="6401" width="15.28515625" style="4" customWidth="1"/>
    <col min="6402" max="6402" width="23.42578125" style="4" customWidth="1"/>
    <col min="6403" max="6403" width="8.28515625" style="4" customWidth="1"/>
    <col min="6404" max="6404" width="0.28515625" style="4" customWidth="1"/>
    <col min="6405" max="6405" width="7.5703125" style="4" customWidth="1"/>
    <col min="6406" max="6406" width="14.85546875" style="4" customWidth="1"/>
    <col min="6407" max="6407" width="1.5703125" style="4" customWidth="1"/>
    <col min="6408" max="6408" width="5.85546875" style="4" customWidth="1"/>
    <col min="6409" max="6409" width="9.42578125" style="4" customWidth="1"/>
    <col min="6410" max="6410" width="4.5703125" style="4" customWidth="1"/>
    <col min="6411" max="6411" width="15" style="4" customWidth="1"/>
    <col min="6412" max="6412" width="2.42578125" style="4" customWidth="1"/>
    <col min="6413" max="6413" width="13.5703125" style="4" customWidth="1"/>
    <col min="6414" max="6414" width="16.7109375" style="4" customWidth="1"/>
    <col min="6415" max="6415" width="11.28515625" style="4" customWidth="1"/>
    <col min="6416" max="6416" width="0" style="4" hidden="1" customWidth="1"/>
    <col min="6417" max="6417" width="15" style="4" customWidth="1"/>
    <col min="6418" max="6418" width="0.5703125" style="4" customWidth="1"/>
    <col min="6419" max="6419" width="2.5703125" style="4" customWidth="1"/>
    <col min="6420" max="6420" width="17.28515625" style="4" customWidth="1"/>
    <col min="6421" max="6421" width="15" style="4" bestFit="1" customWidth="1"/>
    <col min="6422" max="6422" width="17.28515625" style="4" customWidth="1"/>
    <col min="6423" max="6423" width="16.5703125" style="4" customWidth="1"/>
    <col min="6424" max="6424" width="11.42578125" style="4" customWidth="1"/>
    <col min="6425" max="6425" width="18" style="4" customWidth="1"/>
    <col min="6426" max="6656" width="9.140625" style="4"/>
    <col min="6657" max="6657" width="15.28515625" style="4" customWidth="1"/>
    <col min="6658" max="6658" width="23.42578125" style="4" customWidth="1"/>
    <col min="6659" max="6659" width="8.28515625" style="4" customWidth="1"/>
    <col min="6660" max="6660" width="0.28515625" style="4" customWidth="1"/>
    <col min="6661" max="6661" width="7.5703125" style="4" customWidth="1"/>
    <col min="6662" max="6662" width="14.85546875" style="4" customWidth="1"/>
    <col min="6663" max="6663" width="1.5703125" style="4" customWidth="1"/>
    <col min="6664" max="6664" width="5.85546875" style="4" customWidth="1"/>
    <col min="6665" max="6665" width="9.42578125" style="4" customWidth="1"/>
    <col min="6666" max="6666" width="4.5703125" style="4" customWidth="1"/>
    <col min="6667" max="6667" width="15" style="4" customWidth="1"/>
    <col min="6668" max="6668" width="2.42578125" style="4" customWidth="1"/>
    <col min="6669" max="6669" width="13.5703125" style="4" customWidth="1"/>
    <col min="6670" max="6670" width="16.7109375" style="4" customWidth="1"/>
    <col min="6671" max="6671" width="11.28515625" style="4" customWidth="1"/>
    <col min="6672" max="6672" width="0" style="4" hidden="1" customWidth="1"/>
    <col min="6673" max="6673" width="15" style="4" customWidth="1"/>
    <col min="6674" max="6674" width="0.5703125" style="4" customWidth="1"/>
    <col min="6675" max="6675" width="2.5703125" style="4" customWidth="1"/>
    <col min="6676" max="6676" width="17.28515625" style="4" customWidth="1"/>
    <col min="6677" max="6677" width="15" style="4" bestFit="1" customWidth="1"/>
    <col min="6678" max="6678" width="17.28515625" style="4" customWidth="1"/>
    <col min="6679" max="6679" width="16.5703125" style="4" customWidth="1"/>
    <col min="6680" max="6680" width="11.42578125" style="4" customWidth="1"/>
    <col min="6681" max="6681" width="18" style="4" customWidth="1"/>
    <col min="6682" max="6912" width="9.140625" style="4"/>
    <col min="6913" max="6913" width="15.28515625" style="4" customWidth="1"/>
    <col min="6914" max="6914" width="23.42578125" style="4" customWidth="1"/>
    <col min="6915" max="6915" width="8.28515625" style="4" customWidth="1"/>
    <col min="6916" max="6916" width="0.28515625" style="4" customWidth="1"/>
    <col min="6917" max="6917" width="7.5703125" style="4" customWidth="1"/>
    <col min="6918" max="6918" width="14.85546875" style="4" customWidth="1"/>
    <col min="6919" max="6919" width="1.5703125" style="4" customWidth="1"/>
    <col min="6920" max="6920" width="5.85546875" style="4" customWidth="1"/>
    <col min="6921" max="6921" width="9.42578125" style="4" customWidth="1"/>
    <col min="6922" max="6922" width="4.5703125" style="4" customWidth="1"/>
    <col min="6923" max="6923" width="15" style="4" customWidth="1"/>
    <col min="6924" max="6924" width="2.42578125" style="4" customWidth="1"/>
    <col min="6925" max="6925" width="13.5703125" style="4" customWidth="1"/>
    <col min="6926" max="6926" width="16.7109375" style="4" customWidth="1"/>
    <col min="6927" max="6927" width="11.28515625" style="4" customWidth="1"/>
    <col min="6928" max="6928" width="0" style="4" hidden="1" customWidth="1"/>
    <col min="6929" max="6929" width="15" style="4" customWidth="1"/>
    <col min="6930" max="6930" width="0.5703125" style="4" customWidth="1"/>
    <col min="6931" max="6931" width="2.5703125" style="4" customWidth="1"/>
    <col min="6932" max="6932" width="17.28515625" style="4" customWidth="1"/>
    <col min="6933" max="6933" width="15" style="4" bestFit="1" customWidth="1"/>
    <col min="6934" max="6934" width="17.28515625" style="4" customWidth="1"/>
    <col min="6935" max="6935" width="16.5703125" style="4" customWidth="1"/>
    <col min="6936" max="6936" width="11.42578125" style="4" customWidth="1"/>
    <col min="6937" max="6937" width="18" style="4" customWidth="1"/>
    <col min="6938" max="7168" width="9.140625" style="4"/>
    <col min="7169" max="7169" width="15.28515625" style="4" customWidth="1"/>
    <col min="7170" max="7170" width="23.42578125" style="4" customWidth="1"/>
    <col min="7171" max="7171" width="8.28515625" style="4" customWidth="1"/>
    <col min="7172" max="7172" width="0.28515625" style="4" customWidth="1"/>
    <col min="7173" max="7173" width="7.5703125" style="4" customWidth="1"/>
    <col min="7174" max="7174" width="14.85546875" style="4" customWidth="1"/>
    <col min="7175" max="7175" width="1.5703125" style="4" customWidth="1"/>
    <col min="7176" max="7176" width="5.85546875" style="4" customWidth="1"/>
    <col min="7177" max="7177" width="9.42578125" style="4" customWidth="1"/>
    <col min="7178" max="7178" width="4.5703125" style="4" customWidth="1"/>
    <col min="7179" max="7179" width="15" style="4" customWidth="1"/>
    <col min="7180" max="7180" width="2.42578125" style="4" customWidth="1"/>
    <col min="7181" max="7181" width="13.5703125" style="4" customWidth="1"/>
    <col min="7182" max="7182" width="16.7109375" style="4" customWidth="1"/>
    <col min="7183" max="7183" width="11.28515625" style="4" customWidth="1"/>
    <col min="7184" max="7184" width="0" style="4" hidden="1" customWidth="1"/>
    <col min="7185" max="7185" width="15" style="4" customWidth="1"/>
    <col min="7186" max="7186" width="0.5703125" style="4" customWidth="1"/>
    <col min="7187" max="7187" width="2.5703125" style="4" customWidth="1"/>
    <col min="7188" max="7188" width="17.28515625" style="4" customWidth="1"/>
    <col min="7189" max="7189" width="15" style="4" bestFit="1" customWidth="1"/>
    <col min="7190" max="7190" width="17.28515625" style="4" customWidth="1"/>
    <col min="7191" max="7191" width="16.5703125" style="4" customWidth="1"/>
    <col min="7192" max="7192" width="11.42578125" style="4" customWidth="1"/>
    <col min="7193" max="7193" width="18" style="4" customWidth="1"/>
    <col min="7194" max="7424" width="9.140625" style="4"/>
    <col min="7425" max="7425" width="15.28515625" style="4" customWidth="1"/>
    <col min="7426" max="7426" width="23.42578125" style="4" customWidth="1"/>
    <col min="7427" max="7427" width="8.28515625" style="4" customWidth="1"/>
    <col min="7428" max="7428" width="0.28515625" style="4" customWidth="1"/>
    <col min="7429" max="7429" width="7.5703125" style="4" customWidth="1"/>
    <col min="7430" max="7430" width="14.85546875" style="4" customWidth="1"/>
    <col min="7431" max="7431" width="1.5703125" style="4" customWidth="1"/>
    <col min="7432" max="7432" width="5.85546875" style="4" customWidth="1"/>
    <col min="7433" max="7433" width="9.42578125" style="4" customWidth="1"/>
    <col min="7434" max="7434" width="4.5703125" style="4" customWidth="1"/>
    <col min="7435" max="7435" width="15" style="4" customWidth="1"/>
    <col min="7436" max="7436" width="2.42578125" style="4" customWidth="1"/>
    <col min="7437" max="7437" width="13.5703125" style="4" customWidth="1"/>
    <col min="7438" max="7438" width="16.7109375" style="4" customWidth="1"/>
    <col min="7439" max="7439" width="11.28515625" style="4" customWidth="1"/>
    <col min="7440" max="7440" width="0" style="4" hidden="1" customWidth="1"/>
    <col min="7441" max="7441" width="15" style="4" customWidth="1"/>
    <col min="7442" max="7442" width="0.5703125" style="4" customWidth="1"/>
    <col min="7443" max="7443" width="2.5703125" style="4" customWidth="1"/>
    <col min="7444" max="7444" width="17.28515625" style="4" customWidth="1"/>
    <col min="7445" max="7445" width="15" style="4" bestFit="1" customWidth="1"/>
    <col min="7446" max="7446" width="17.28515625" style="4" customWidth="1"/>
    <col min="7447" max="7447" width="16.5703125" style="4" customWidth="1"/>
    <col min="7448" max="7448" width="11.42578125" style="4" customWidth="1"/>
    <col min="7449" max="7449" width="18" style="4" customWidth="1"/>
    <col min="7450" max="7680" width="9.140625" style="4"/>
    <col min="7681" max="7681" width="15.28515625" style="4" customWidth="1"/>
    <col min="7682" max="7682" width="23.42578125" style="4" customWidth="1"/>
    <col min="7683" max="7683" width="8.28515625" style="4" customWidth="1"/>
    <col min="7684" max="7684" width="0.28515625" style="4" customWidth="1"/>
    <col min="7685" max="7685" width="7.5703125" style="4" customWidth="1"/>
    <col min="7686" max="7686" width="14.85546875" style="4" customWidth="1"/>
    <col min="7687" max="7687" width="1.5703125" style="4" customWidth="1"/>
    <col min="7688" max="7688" width="5.85546875" style="4" customWidth="1"/>
    <col min="7689" max="7689" width="9.42578125" style="4" customWidth="1"/>
    <col min="7690" max="7690" width="4.5703125" style="4" customWidth="1"/>
    <col min="7691" max="7691" width="15" style="4" customWidth="1"/>
    <col min="7692" max="7692" width="2.42578125" style="4" customWidth="1"/>
    <col min="7693" max="7693" width="13.5703125" style="4" customWidth="1"/>
    <col min="7694" max="7694" width="16.7109375" style="4" customWidth="1"/>
    <col min="7695" max="7695" width="11.28515625" style="4" customWidth="1"/>
    <col min="7696" max="7696" width="0" style="4" hidden="1" customWidth="1"/>
    <col min="7697" max="7697" width="15" style="4" customWidth="1"/>
    <col min="7698" max="7698" width="0.5703125" style="4" customWidth="1"/>
    <col min="7699" max="7699" width="2.5703125" style="4" customWidth="1"/>
    <col min="7700" max="7700" width="17.28515625" style="4" customWidth="1"/>
    <col min="7701" max="7701" width="15" style="4" bestFit="1" customWidth="1"/>
    <col min="7702" max="7702" width="17.28515625" style="4" customWidth="1"/>
    <col min="7703" max="7703" width="16.5703125" style="4" customWidth="1"/>
    <col min="7704" max="7704" width="11.42578125" style="4" customWidth="1"/>
    <col min="7705" max="7705" width="18" style="4" customWidth="1"/>
    <col min="7706" max="7936" width="9.140625" style="4"/>
    <col min="7937" max="7937" width="15.28515625" style="4" customWidth="1"/>
    <col min="7938" max="7938" width="23.42578125" style="4" customWidth="1"/>
    <col min="7939" max="7939" width="8.28515625" style="4" customWidth="1"/>
    <col min="7940" max="7940" width="0.28515625" style="4" customWidth="1"/>
    <col min="7941" max="7941" width="7.5703125" style="4" customWidth="1"/>
    <col min="7942" max="7942" width="14.85546875" style="4" customWidth="1"/>
    <col min="7943" max="7943" width="1.5703125" style="4" customWidth="1"/>
    <col min="7944" max="7944" width="5.85546875" style="4" customWidth="1"/>
    <col min="7945" max="7945" width="9.42578125" style="4" customWidth="1"/>
    <col min="7946" max="7946" width="4.5703125" style="4" customWidth="1"/>
    <col min="7947" max="7947" width="15" style="4" customWidth="1"/>
    <col min="7948" max="7948" width="2.42578125" style="4" customWidth="1"/>
    <col min="7949" max="7949" width="13.5703125" style="4" customWidth="1"/>
    <col min="7950" max="7950" width="16.7109375" style="4" customWidth="1"/>
    <col min="7951" max="7951" width="11.28515625" style="4" customWidth="1"/>
    <col min="7952" max="7952" width="0" style="4" hidden="1" customWidth="1"/>
    <col min="7953" max="7953" width="15" style="4" customWidth="1"/>
    <col min="7954" max="7954" width="0.5703125" style="4" customWidth="1"/>
    <col min="7955" max="7955" width="2.5703125" style="4" customWidth="1"/>
    <col min="7956" max="7956" width="17.28515625" style="4" customWidth="1"/>
    <col min="7957" max="7957" width="15" style="4" bestFit="1" customWidth="1"/>
    <col min="7958" max="7958" width="17.28515625" style="4" customWidth="1"/>
    <col min="7959" max="7959" width="16.5703125" style="4" customWidth="1"/>
    <col min="7960" max="7960" width="11.42578125" style="4" customWidth="1"/>
    <col min="7961" max="7961" width="18" style="4" customWidth="1"/>
    <col min="7962" max="8192" width="9.140625" style="4"/>
    <col min="8193" max="8193" width="15.28515625" style="4" customWidth="1"/>
    <col min="8194" max="8194" width="23.42578125" style="4" customWidth="1"/>
    <col min="8195" max="8195" width="8.28515625" style="4" customWidth="1"/>
    <col min="8196" max="8196" width="0.28515625" style="4" customWidth="1"/>
    <col min="8197" max="8197" width="7.5703125" style="4" customWidth="1"/>
    <col min="8198" max="8198" width="14.85546875" style="4" customWidth="1"/>
    <col min="8199" max="8199" width="1.5703125" style="4" customWidth="1"/>
    <col min="8200" max="8200" width="5.85546875" style="4" customWidth="1"/>
    <col min="8201" max="8201" width="9.42578125" style="4" customWidth="1"/>
    <col min="8202" max="8202" width="4.5703125" style="4" customWidth="1"/>
    <col min="8203" max="8203" width="15" style="4" customWidth="1"/>
    <col min="8204" max="8204" width="2.42578125" style="4" customWidth="1"/>
    <col min="8205" max="8205" width="13.5703125" style="4" customWidth="1"/>
    <col min="8206" max="8206" width="16.7109375" style="4" customWidth="1"/>
    <col min="8207" max="8207" width="11.28515625" style="4" customWidth="1"/>
    <col min="8208" max="8208" width="0" style="4" hidden="1" customWidth="1"/>
    <col min="8209" max="8209" width="15" style="4" customWidth="1"/>
    <col min="8210" max="8210" width="0.5703125" style="4" customWidth="1"/>
    <col min="8211" max="8211" width="2.5703125" style="4" customWidth="1"/>
    <col min="8212" max="8212" width="17.28515625" style="4" customWidth="1"/>
    <col min="8213" max="8213" width="15" style="4" bestFit="1" customWidth="1"/>
    <col min="8214" max="8214" width="17.28515625" style="4" customWidth="1"/>
    <col min="8215" max="8215" width="16.5703125" style="4" customWidth="1"/>
    <col min="8216" max="8216" width="11.42578125" style="4" customWidth="1"/>
    <col min="8217" max="8217" width="18" style="4" customWidth="1"/>
    <col min="8218" max="8448" width="9.140625" style="4"/>
    <col min="8449" max="8449" width="15.28515625" style="4" customWidth="1"/>
    <col min="8450" max="8450" width="23.42578125" style="4" customWidth="1"/>
    <col min="8451" max="8451" width="8.28515625" style="4" customWidth="1"/>
    <col min="8452" max="8452" width="0.28515625" style="4" customWidth="1"/>
    <col min="8453" max="8453" width="7.5703125" style="4" customWidth="1"/>
    <col min="8454" max="8454" width="14.85546875" style="4" customWidth="1"/>
    <col min="8455" max="8455" width="1.5703125" style="4" customWidth="1"/>
    <col min="8456" max="8456" width="5.85546875" style="4" customWidth="1"/>
    <col min="8457" max="8457" width="9.42578125" style="4" customWidth="1"/>
    <col min="8458" max="8458" width="4.5703125" style="4" customWidth="1"/>
    <col min="8459" max="8459" width="15" style="4" customWidth="1"/>
    <col min="8460" max="8460" width="2.42578125" style="4" customWidth="1"/>
    <col min="8461" max="8461" width="13.5703125" style="4" customWidth="1"/>
    <col min="8462" max="8462" width="16.7109375" style="4" customWidth="1"/>
    <col min="8463" max="8463" width="11.28515625" style="4" customWidth="1"/>
    <col min="8464" max="8464" width="0" style="4" hidden="1" customWidth="1"/>
    <col min="8465" max="8465" width="15" style="4" customWidth="1"/>
    <col min="8466" max="8466" width="0.5703125" style="4" customWidth="1"/>
    <col min="8467" max="8467" width="2.5703125" style="4" customWidth="1"/>
    <col min="8468" max="8468" width="17.28515625" style="4" customWidth="1"/>
    <col min="8469" max="8469" width="15" style="4" bestFit="1" customWidth="1"/>
    <col min="8470" max="8470" width="17.28515625" style="4" customWidth="1"/>
    <col min="8471" max="8471" width="16.5703125" style="4" customWidth="1"/>
    <col min="8472" max="8472" width="11.42578125" style="4" customWidth="1"/>
    <col min="8473" max="8473" width="18" style="4" customWidth="1"/>
    <col min="8474" max="8704" width="9.140625" style="4"/>
    <col min="8705" max="8705" width="15.28515625" style="4" customWidth="1"/>
    <col min="8706" max="8706" width="23.42578125" style="4" customWidth="1"/>
    <col min="8707" max="8707" width="8.28515625" style="4" customWidth="1"/>
    <col min="8708" max="8708" width="0.28515625" style="4" customWidth="1"/>
    <col min="8709" max="8709" width="7.5703125" style="4" customWidth="1"/>
    <col min="8710" max="8710" width="14.85546875" style="4" customWidth="1"/>
    <col min="8711" max="8711" width="1.5703125" style="4" customWidth="1"/>
    <col min="8712" max="8712" width="5.85546875" style="4" customWidth="1"/>
    <col min="8713" max="8713" width="9.42578125" style="4" customWidth="1"/>
    <col min="8714" max="8714" width="4.5703125" style="4" customWidth="1"/>
    <col min="8715" max="8715" width="15" style="4" customWidth="1"/>
    <col min="8716" max="8716" width="2.42578125" style="4" customWidth="1"/>
    <col min="8717" max="8717" width="13.5703125" style="4" customWidth="1"/>
    <col min="8718" max="8718" width="16.7109375" style="4" customWidth="1"/>
    <col min="8719" max="8719" width="11.28515625" style="4" customWidth="1"/>
    <col min="8720" max="8720" width="0" style="4" hidden="1" customWidth="1"/>
    <col min="8721" max="8721" width="15" style="4" customWidth="1"/>
    <col min="8722" max="8722" width="0.5703125" style="4" customWidth="1"/>
    <col min="8723" max="8723" width="2.5703125" style="4" customWidth="1"/>
    <col min="8724" max="8724" width="17.28515625" style="4" customWidth="1"/>
    <col min="8725" max="8725" width="15" style="4" bestFit="1" customWidth="1"/>
    <col min="8726" max="8726" width="17.28515625" style="4" customWidth="1"/>
    <col min="8727" max="8727" width="16.5703125" style="4" customWidth="1"/>
    <col min="8728" max="8728" width="11.42578125" style="4" customWidth="1"/>
    <col min="8729" max="8729" width="18" style="4" customWidth="1"/>
    <col min="8730" max="8960" width="9.140625" style="4"/>
    <col min="8961" max="8961" width="15.28515625" style="4" customWidth="1"/>
    <col min="8962" max="8962" width="23.42578125" style="4" customWidth="1"/>
    <col min="8963" max="8963" width="8.28515625" style="4" customWidth="1"/>
    <col min="8964" max="8964" width="0.28515625" style="4" customWidth="1"/>
    <col min="8965" max="8965" width="7.5703125" style="4" customWidth="1"/>
    <col min="8966" max="8966" width="14.85546875" style="4" customWidth="1"/>
    <col min="8967" max="8967" width="1.5703125" style="4" customWidth="1"/>
    <col min="8968" max="8968" width="5.85546875" style="4" customWidth="1"/>
    <col min="8969" max="8969" width="9.42578125" style="4" customWidth="1"/>
    <col min="8970" max="8970" width="4.5703125" style="4" customWidth="1"/>
    <col min="8971" max="8971" width="15" style="4" customWidth="1"/>
    <col min="8972" max="8972" width="2.42578125" style="4" customWidth="1"/>
    <col min="8973" max="8973" width="13.5703125" style="4" customWidth="1"/>
    <col min="8974" max="8974" width="16.7109375" style="4" customWidth="1"/>
    <col min="8975" max="8975" width="11.28515625" style="4" customWidth="1"/>
    <col min="8976" max="8976" width="0" style="4" hidden="1" customWidth="1"/>
    <col min="8977" max="8977" width="15" style="4" customWidth="1"/>
    <col min="8978" max="8978" width="0.5703125" style="4" customWidth="1"/>
    <col min="8979" max="8979" width="2.5703125" style="4" customWidth="1"/>
    <col min="8980" max="8980" width="17.28515625" style="4" customWidth="1"/>
    <col min="8981" max="8981" width="15" style="4" bestFit="1" customWidth="1"/>
    <col min="8982" max="8982" width="17.28515625" style="4" customWidth="1"/>
    <col min="8983" max="8983" width="16.5703125" style="4" customWidth="1"/>
    <col min="8984" max="8984" width="11.42578125" style="4" customWidth="1"/>
    <col min="8985" max="8985" width="18" style="4" customWidth="1"/>
    <col min="8986" max="9216" width="9.140625" style="4"/>
    <col min="9217" max="9217" width="15.28515625" style="4" customWidth="1"/>
    <col min="9218" max="9218" width="23.42578125" style="4" customWidth="1"/>
    <col min="9219" max="9219" width="8.28515625" style="4" customWidth="1"/>
    <col min="9220" max="9220" width="0.28515625" style="4" customWidth="1"/>
    <col min="9221" max="9221" width="7.5703125" style="4" customWidth="1"/>
    <col min="9222" max="9222" width="14.85546875" style="4" customWidth="1"/>
    <col min="9223" max="9223" width="1.5703125" style="4" customWidth="1"/>
    <col min="9224" max="9224" width="5.85546875" style="4" customWidth="1"/>
    <col min="9225" max="9225" width="9.42578125" style="4" customWidth="1"/>
    <col min="9226" max="9226" width="4.5703125" style="4" customWidth="1"/>
    <col min="9227" max="9227" width="15" style="4" customWidth="1"/>
    <col min="9228" max="9228" width="2.42578125" style="4" customWidth="1"/>
    <col min="9229" max="9229" width="13.5703125" style="4" customWidth="1"/>
    <col min="9230" max="9230" width="16.7109375" style="4" customWidth="1"/>
    <col min="9231" max="9231" width="11.28515625" style="4" customWidth="1"/>
    <col min="9232" max="9232" width="0" style="4" hidden="1" customWidth="1"/>
    <col min="9233" max="9233" width="15" style="4" customWidth="1"/>
    <col min="9234" max="9234" width="0.5703125" style="4" customWidth="1"/>
    <col min="9235" max="9235" width="2.5703125" style="4" customWidth="1"/>
    <col min="9236" max="9236" width="17.28515625" style="4" customWidth="1"/>
    <col min="9237" max="9237" width="15" style="4" bestFit="1" customWidth="1"/>
    <col min="9238" max="9238" width="17.28515625" style="4" customWidth="1"/>
    <col min="9239" max="9239" width="16.5703125" style="4" customWidth="1"/>
    <col min="9240" max="9240" width="11.42578125" style="4" customWidth="1"/>
    <col min="9241" max="9241" width="18" style="4" customWidth="1"/>
    <col min="9242" max="9472" width="9.140625" style="4"/>
    <col min="9473" max="9473" width="15.28515625" style="4" customWidth="1"/>
    <col min="9474" max="9474" width="23.42578125" style="4" customWidth="1"/>
    <col min="9475" max="9475" width="8.28515625" style="4" customWidth="1"/>
    <col min="9476" max="9476" width="0.28515625" style="4" customWidth="1"/>
    <col min="9477" max="9477" width="7.5703125" style="4" customWidth="1"/>
    <col min="9478" max="9478" width="14.85546875" style="4" customWidth="1"/>
    <col min="9479" max="9479" width="1.5703125" style="4" customWidth="1"/>
    <col min="9480" max="9480" width="5.85546875" style="4" customWidth="1"/>
    <col min="9481" max="9481" width="9.42578125" style="4" customWidth="1"/>
    <col min="9482" max="9482" width="4.5703125" style="4" customWidth="1"/>
    <col min="9483" max="9483" width="15" style="4" customWidth="1"/>
    <col min="9484" max="9484" width="2.42578125" style="4" customWidth="1"/>
    <col min="9485" max="9485" width="13.5703125" style="4" customWidth="1"/>
    <col min="9486" max="9486" width="16.7109375" style="4" customWidth="1"/>
    <col min="9487" max="9487" width="11.28515625" style="4" customWidth="1"/>
    <col min="9488" max="9488" width="0" style="4" hidden="1" customWidth="1"/>
    <col min="9489" max="9489" width="15" style="4" customWidth="1"/>
    <col min="9490" max="9490" width="0.5703125" style="4" customWidth="1"/>
    <col min="9491" max="9491" width="2.5703125" style="4" customWidth="1"/>
    <col min="9492" max="9492" width="17.28515625" style="4" customWidth="1"/>
    <col min="9493" max="9493" width="15" style="4" bestFit="1" customWidth="1"/>
    <col min="9494" max="9494" width="17.28515625" style="4" customWidth="1"/>
    <col min="9495" max="9495" width="16.5703125" style="4" customWidth="1"/>
    <col min="9496" max="9496" width="11.42578125" style="4" customWidth="1"/>
    <col min="9497" max="9497" width="18" style="4" customWidth="1"/>
    <col min="9498" max="9728" width="9.140625" style="4"/>
    <col min="9729" max="9729" width="15.28515625" style="4" customWidth="1"/>
    <col min="9730" max="9730" width="23.42578125" style="4" customWidth="1"/>
    <col min="9731" max="9731" width="8.28515625" style="4" customWidth="1"/>
    <col min="9732" max="9732" width="0.28515625" style="4" customWidth="1"/>
    <col min="9733" max="9733" width="7.5703125" style="4" customWidth="1"/>
    <col min="9734" max="9734" width="14.85546875" style="4" customWidth="1"/>
    <col min="9735" max="9735" width="1.5703125" style="4" customWidth="1"/>
    <col min="9736" max="9736" width="5.85546875" style="4" customWidth="1"/>
    <col min="9737" max="9737" width="9.42578125" style="4" customWidth="1"/>
    <col min="9738" max="9738" width="4.5703125" style="4" customWidth="1"/>
    <col min="9739" max="9739" width="15" style="4" customWidth="1"/>
    <col min="9740" max="9740" width="2.42578125" style="4" customWidth="1"/>
    <col min="9741" max="9741" width="13.5703125" style="4" customWidth="1"/>
    <col min="9742" max="9742" width="16.7109375" style="4" customWidth="1"/>
    <col min="9743" max="9743" width="11.28515625" style="4" customWidth="1"/>
    <col min="9744" max="9744" width="0" style="4" hidden="1" customWidth="1"/>
    <col min="9745" max="9745" width="15" style="4" customWidth="1"/>
    <col min="9746" max="9746" width="0.5703125" style="4" customWidth="1"/>
    <col min="9747" max="9747" width="2.5703125" style="4" customWidth="1"/>
    <col min="9748" max="9748" width="17.28515625" style="4" customWidth="1"/>
    <col min="9749" max="9749" width="15" style="4" bestFit="1" customWidth="1"/>
    <col min="9750" max="9750" width="17.28515625" style="4" customWidth="1"/>
    <col min="9751" max="9751" width="16.5703125" style="4" customWidth="1"/>
    <col min="9752" max="9752" width="11.42578125" style="4" customWidth="1"/>
    <col min="9753" max="9753" width="18" style="4" customWidth="1"/>
    <col min="9754" max="9984" width="9.140625" style="4"/>
    <col min="9985" max="9985" width="15.28515625" style="4" customWidth="1"/>
    <col min="9986" max="9986" width="23.42578125" style="4" customWidth="1"/>
    <col min="9987" max="9987" width="8.28515625" style="4" customWidth="1"/>
    <col min="9988" max="9988" width="0.28515625" style="4" customWidth="1"/>
    <col min="9989" max="9989" width="7.5703125" style="4" customWidth="1"/>
    <col min="9990" max="9990" width="14.85546875" style="4" customWidth="1"/>
    <col min="9991" max="9991" width="1.5703125" style="4" customWidth="1"/>
    <col min="9992" max="9992" width="5.85546875" style="4" customWidth="1"/>
    <col min="9993" max="9993" width="9.42578125" style="4" customWidth="1"/>
    <col min="9994" max="9994" width="4.5703125" style="4" customWidth="1"/>
    <col min="9995" max="9995" width="15" style="4" customWidth="1"/>
    <col min="9996" max="9996" width="2.42578125" style="4" customWidth="1"/>
    <col min="9997" max="9997" width="13.5703125" style="4" customWidth="1"/>
    <col min="9998" max="9998" width="16.7109375" style="4" customWidth="1"/>
    <col min="9999" max="9999" width="11.28515625" style="4" customWidth="1"/>
    <col min="10000" max="10000" width="0" style="4" hidden="1" customWidth="1"/>
    <col min="10001" max="10001" width="15" style="4" customWidth="1"/>
    <col min="10002" max="10002" width="0.5703125" style="4" customWidth="1"/>
    <col min="10003" max="10003" width="2.5703125" style="4" customWidth="1"/>
    <col min="10004" max="10004" width="17.28515625" style="4" customWidth="1"/>
    <col min="10005" max="10005" width="15" style="4" bestFit="1" customWidth="1"/>
    <col min="10006" max="10006" width="17.28515625" style="4" customWidth="1"/>
    <col min="10007" max="10007" width="16.5703125" style="4" customWidth="1"/>
    <col min="10008" max="10008" width="11.42578125" style="4" customWidth="1"/>
    <col min="10009" max="10009" width="18" style="4" customWidth="1"/>
    <col min="10010" max="10240" width="9.140625" style="4"/>
    <col min="10241" max="10241" width="15.28515625" style="4" customWidth="1"/>
    <col min="10242" max="10242" width="23.42578125" style="4" customWidth="1"/>
    <col min="10243" max="10243" width="8.28515625" style="4" customWidth="1"/>
    <col min="10244" max="10244" width="0.28515625" style="4" customWidth="1"/>
    <col min="10245" max="10245" width="7.5703125" style="4" customWidth="1"/>
    <col min="10246" max="10246" width="14.85546875" style="4" customWidth="1"/>
    <col min="10247" max="10247" width="1.5703125" style="4" customWidth="1"/>
    <col min="10248" max="10248" width="5.85546875" style="4" customWidth="1"/>
    <col min="10249" max="10249" width="9.42578125" style="4" customWidth="1"/>
    <col min="10250" max="10250" width="4.5703125" style="4" customWidth="1"/>
    <col min="10251" max="10251" width="15" style="4" customWidth="1"/>
    <col min="10252" max="10252" width="2.42578125" style="4" customWidth="1"/>
    <col min="10253" max="10253" width="13.5703125" style="4" customWidth="1"/>
    <col min="10254" max="10254" width="16.7109375" style="4" customWidth="1"/>
    <col min="10255" max="10255" width="11.28515625" style="4" customWidth="1"/>
    <col min="10256" max="10256" width="0" style="4" hidden="1" customWidth="1"/>
    <col min="10257" max="10257" width="15" style="4" customWidth="1"/>
    <col min="10258" max="10258" width="0.5703125" style="4" customWidth="1"/>
    <col min="10259" max="10259" width="2.5703125" style="4" customWidth="1"/>
    <col min="10260" max="10260" width="17.28515625" style="4" customWidth="1"/>
    <col min="10261" max="10261" width="15" style="4" bestFit="1" customWidth="1"/>
    <col min="10262" max="10262" width="17.28515625" style="4" customWidth="1"/>
    <col min="10263" max="10263" width="16.5703125" style="4" customWidth="1"/>
    <col min="10264" max="10264" width="11.42578125" style="4" customWidth="1"/>
    <col min="10265" max="10265" width="18" style="4" customWidth="1"/>
    <col min="10266" max="10496" width="9.140625" style="4"/>
    <col min="10497" max="10497" width="15.28515625" style="4" customWidth="1"/>
    <col min="10498" max="10498" width="23.42578125" style="4" customWidth="1"/>
    <col min="10499" max="10499" width="8.28515625" style="4" customWidth="1"/>
    <col min="10500" max="10500" width="0.28515625" style="4" customWidth="1"/>
    <col min="10501" max="10501" width="7.5703125" style="4" customWidth="1"/>
    <col min="10502" max="10502" width="14.85546875" style="4" customWidth="1"/>
    <col min="10503" max="10503" width="1.5703125" style="4" customWidth="1"/>
    <col min="10504" max="10504" width="5.85546875" style="4" customWidth="1"/>
    <col min="10505" max="10505" width="9.42578125" style="4" customWidth="1"/>
    <col min="10506" max="10506" width="4.5703125" style="4" customWidth="1"/>
    <col min="10507" max="10507" width="15" style="4" customWidth="1"/>
    <col min="10508" max="10508" width="2.42578125" style="4" customWidth="1"/>
    <col min="10509" max="10509" width="13.5703125" style="4" customWidth="1"/>
    <col min="10510" max="10510" width="16.7109375" style="4" customWidth="1"/>
    <col min="10511" max="10511" width="11.28515625" style="4" customWidth="1"/>
    <col min="10512" max="10512" width="0" style="4" hidden="1" customWidth="1"/>
    <col min="10513" max="10513" width="15" style="4" customWidth="1"/>
    <col min="10514" max="10514" width="0.5703125" style="4" customWidth="1"/>
    <col min="10515" max="10515" width="2.5703125" style="4" customWidth="1"/>
    <col min="10516" max="10516" width="17.28515625" style="4" customWidth="1"/>
    <col min="10517" max="10517" width="15" style="4" bestFit="1" customWidth="1"/>
    <col min="10518" max="10518" width="17.28515625" style="4" customWidth="1"/>
    <col min="10519" max="10519" width="16.5703125" style="4" customWidth="1"/>
    <col min="10520" max="10520" width="11.42578125" style="4" customWidth="1"/>
    <col min="10521" max="10521" width="18" style="4" customWidth="1"/>
    <col min="10522" max="10752" width="9.140625" style="4"/>
    <col min="10753" max="10753" width="15.28515625" style="4" customWidth="1"/>
    <col min="10754" max="10754" width="23.42578125" style="4" customWidth="1"/>
    <col min="10755" max="10755" width="8.28515625" style="4" customWidth="1"/>
    <col min="10756" max="10756" width="0.28515625" style="4" customWidth="1"/>
    <col min="10757" max="10757" width="7.5703125" style="4" customWidth="1"/>
    <col min="10758" max="10758" width="14.85546875" style="4" customWidth="1"/>
    <col min="10759" max="10759" width="1.5703125" style="4" customWidth="1"/>
    <col min="10760" max="10760" width="5.85546875" style="4" customWidth="1"/>
    <col min="10761" max="10761" width="9.42578125" style="4" customWidth="1"/>
    <col min="10762" max="10762" width="4.5703125" style="4" customWidth="1"/>
    <col min="10763" max="10763" width="15" style="4" customWidth="1"/>
    <col min="10764" max="10764" width="2.42578125" style="4" customWidth="1"/>
    <col min="10765" max="10765" width="13.5703125" style="4" customWidth="1"/>
    <col min="10766" max="10766" width="16.7109375" style="4" customWidth="1"/>
    <col min="10767" max="10767" width="11.28515625" style="4" customWidth="1"/>
    <col min="10768" max="10768" width="0" style="4" hidden="1" customWidth="1"/>
    <col min="10769" max="10769" width="15" style="4" customWidth="1"/>
    <col min="10770" max="10770" width="0.5703125" style="4" customWidth="1"/>
    <col min="10771" max="10771" width="2.5703125" style="4" customWidth="1"/>
    <col min="10772" max="10772" width="17.28515625" style="4" customWidth="1"/>
    <col min="10773" max="10773" width="15" style="4" bestFit="1" customWidth="1"/>
    <col min="10774" max="10774" width="17.28515625" style="4" customWidth="1"/>
    <col min="10775" max="10775" width="16.5703125" style="4" customWidth="1"/>
    <col min="10776" max="10776" width="11.42578125" style="4" customWidth="1"/>
    <col min="10777" max="10777" width="18" style="4" customWidth="1"/>
    <col min="10778" max="11008" width="9.140625" style="4"/>
    <col min="11009" max="11009" width="15.28515625" style="4" customWidth="1"/>
    <col min="11010" max="11010" width="23.42578125" style="4" customWidth="1"/>
    <col min="11011" max="11011" width="8.28515625" style="4" customWidth="1"/>
    <col min="11012" max="11012" width="0.28515625" style="4" customWidth="1"/>
    <col min="11013" max="11013" width="7.5703125" style="4" customWidth="1"/>
    <col min="11014" max="11014" width="14.85546875" style="4" customWidth="1"/>
    <col min="11015" max="11015" width="1.5703125" style="4" customWidth="1"/>
    <col min="11016" max="11016" width="5.85546875" style="4" customWidth="1"/>
    <col min="11017" max="11017" width="9.42578125" style="4" customWidth="1"/>
    <col min="11018" max="11018" width="4.5703125" style="4" customWidth="1"/>
    <col min="11019" max="11019" width="15" style="4" customWidth="1"/>
    <col min="11020" max="11020" width="2.42578125" style="4" customWidth="1"/>
    <col min="11021" max="11021" width="13.5703125" style="4" customWidth="1"/>
    <col min="11022" max="11022" width="16.7109375" style="4" customWidth="1"/>
    <col min="11023" max="11023" width="11.28515625" style="4" customWidth="1"/>
    <col min="11024" max="11024" width="0" style="4" hidden="1" customWidth="1"/>
    <col min="11025" max="11025" width="15" style="4" customWidth="1"/>
    <col min="11026" max="11026" width="0.5703125" style="4" customWidth="1"/>
    <col min="11027" max="11027" width="2.5703125" style="4" customWidth="1"/>
    <col min="11028" max="11028" width="17.28515625" style="4" customWidth="1"/>
    <col min="11029" max="11029" width="15" style="4" bestFit="1" customWidth="1"/>
    <col min="11030" max="11030" width="17.28515625" style="4" customWidth="1"/>
    <col min="11031" max="11031" width="16.5703125" style="4" customWidth="1"/>
    <col min="11032" max="11032" width="11.42578125" style="4" customWidth="1"/>
    <col min="11033" max="11033" width="18" style="4" customWidth="1"/>
    <col min="11034" max="11264" width="9.140625" style="4"/>
    <col min="11265" max="11265" width="15.28515625" style="4" customWidth="1"/>
    <col min="11266" max="11266" width="23.42578125" style="4" customWidth="1"/>
    <col min="11267" max="11267" width="8.28515625" style="4" customWidth="1"/>
    <col min="11268" max="11268" width="0.28515625" style="4" customWidth="1"/>
    <col min="11269" max="11269" width="7.5703125" style="4" customWidth="1"/>
    <col min="11270" max="11270" width="14.85546875" style="4" customWidth="1"/>
    <col min="11271" max="11271" width="1.5703125" style="4" customWidth="1"/>
    <col min="11272" max="11272" width="5.85546875" style="4" customWidth="1"/>
    <col min="11273" max="11273" width="9.42578125" style="4" customWidth="1"/>
    <col min="11274" max="11274" width="4.5703125" style="4" customWidth="1"/>
    <col min="11275" max="11275" width="15" style="4" customWidth="1"/>
    <col min="11276" max="11276" width="2.42578125" style="4" customWidth="1"/>
    <col min="11277" max="11277" width="13.5703125" style="4" customWidth="1"/>
    <col min="11278" max="11278" width="16.7109375" style="4" customWidth="1"/>
    <col min="11279" max="11279" width="11.28515625" style="4" customWidth="1"/>
    <col min="11280" max="11280" width="0" style="4" hidden="1" customWidth="1"/>
    <col min="11281" max="11281" width="15" style="4" customWidth="1"/>
    <col min="11282" max="11282" width="0.5703125" style="4" customWidth="1"/>
    <col min="11283" max="11283" width="2.5703125" style="4" customWidth="1"/>
    <col min="11284" max="11284" width="17.28515625" style="4" customWidth="1"/>
    <col min="11285" max="11285" width="15" style="4" bestFit="1" customWidth="1"/>
    <col min="11286" max="11286" width="17.28515625" style="4" customWidth="1"/>
    <col min="11287" max="11287" width="16.5703125" style="4" customWidth="1"/>
    <col min="11288" max="11288" width="11.42578125" style="4" customWidth="1"/>
    <col min="11289" max="11289" width="18" style="4" customWidth="1"/>
    <col min="11290" max="11520" width="9.140625" style="4"/>
    <col min="11521" max="11521" width="15.28515625" style="4" customWidth="1"/>
    <col min="11522" max="11522" width="23.42578125" style="4" customWidth="1"/>
    <col min="11523" max="11523" width="8.28515625" style="4" customWidth="1"/>
    <col min="11524" max="11524" width="0.28515625" style="4" customWidth="1"/>
    <col min="11525" max="11525" width="7.5703125" style="4" customWidth="1"/>
    <col min="11526" max="11526" width="14.85546875" style="4" customWidth="1"/>
    <col min="11527" max="11527" width="1.5703125" style="4" customWidth="1"/>
    <col min="11528" max="11528" width="5.85546875" style="4" customWidth="1"/>
    <col min="11529" max="11529" width="9.42578125" style="4" customWidth="1"/>
    <col min="11530" max="11530" width="4.5703125" style="4" customWidth="1"/>
    <col min="11531" max="11531" width="15" style="4" customWidth="1"/>
    <col min="11532" max="11532" width="2.42578125" style="4" customWidth="1"/>
    <col min="11533" max="11533" width="13.5703125" style="4" customWidth="1"/>
    <col min="11534" max="11534" width="16.7109375" style="4" customWidth="1"/>
    <col min="11535" max="11535" width="11.28515625" style="4" customWidth="1"/>
    <col min="11536" max="11536" width="0" style="4" hidden="1" customWidth="1"/>
    <col min="11537" max="11537" width="15" style="4" customWidth="1"/>
    <col min="11538" max="11538" width="0.5703125" style="4" customWidth="1"/>
    <col min="11539" max="11539" width="2.5703125" style="4" customWidth="1"/>
    <col min="11540" max="11540" width="17.28515625" style="4" customWidth="1"/>
    <col min="11541" max="11541" width="15" style="4" bestFit="1" customWidth="1"/>
    <col min="11542" max="11542" width="17.28515625" style="4" customWidth="1"/>
    <col min="11543" max="11543" width="16.5703125" style="4" customWidth="1"/>
    <col min="11544" max="11544" width="11.42578125" style="4" customWidth="1"/>
    <col min="11545" max="11545" width="18" style="4" customWidth="1"/>
    <col min="11546" max="11776" width="9.140625" style="4"/>
    <col min="11777" max="11777" width="15.28515625" style="4" customWidth="1"/>
    <col min="11778" max="11778" width="23.42578125" style="4" customWidth="1"/>
    <col min="11779" max="11779" width="8.28515625" style="4" customWidth="1"/>
    <col min="11780" max="11780" width="0.28515625" style="4" customWidth="1"/>
    <col min="11781" max="11781" width="7.5703125" style="4" customWidth="1"/>
    <col min="11782" max="11782" width="14.85546875" style="4" customWidth="1"/>
    <col min="11783" max="11783" width="1.5703125" style="4" customWidth="1"/>
    <col min="11784" max="11784" width="5.85546875" style="4" customWidth="1"/>
    <col min="11785" max="11785" width="9.42578125" style="4" customWidth="1"/>
    <col min="11786" max="11786" width="4.5703125" style="4" customWidth="1"/>
    <col min="11787" max="11787" width="15" style="4" customWidth="1"/>
    <col min="11788" max="11788" width="2.42578125" style="4" customWidth="1"/>
    <col min="11789" max="11789" width="13.5703125" style="4" customWidth="1"/>
    <col min="11790" max="11790" width="16.7109375" style="4" customWidth="1"/>
    <col min="11791" max="11791" width="11.28515625" style="4" customWidth="1"/>
    <col min="11792" max="11792" width="0" style="4" hidden="1" customWidth="1"/>
    <col min="11793" max="11793" width="15" style="4" customWidth="1"/>
    <col min="11794" max="11794" width="0.5703125" style="4" customWidth="1"/>
    <col min="11795" max="11795" width="2.5703125" style="4" customWidth="1"/>
    <col min="11796" max="11796" width="17.28515625" style="4" customWidth="1"/>
    <col min="11797" max="11797" width="15" style="4" bestFit="1" customWidth="1"/>
    <col min="11798" max="11798" width="17.28515625" style="4" customWidth="1"/>
    <col min="11799" max="11799" width="16.5703125" style="4" customWidth="1"/>
    <col min="11800" max="11800" width="11.42578125" style="4" customWidth="1"/>
    <col min="11801" max="11801" width="18" style="4" customWidth="1"/>
    <col min="11802" max="12032" width="9.140625" style="4"/>
    <col min="12033" max="12033" width="15.28515625" style="4" customWidth="1"/>
    <col min="12034" max="12034" width="23.42578125" style="4" customWidth="1"/>
    <col min="12035" max="12035" width="8.28515625" style="4" customWidth="1"/>
    <col min="12036" max="12036" width="0.28515625" style="4" customWidth="1"/>
    <col min="12037" max="12037" width="7.5703125" style="4" customWidth="1"/>
    <col min="12038" max="12038" width="14.85546875" style="4" customWidth="1"/>
    <col min="12039" max="12039" width="1.5703125" style="4" customWidth="1"/>
    <col min="12040" max="12040" width="5.85546875" style="4" customWidth="1"/>
    <col min="12041" max="12041" width="9.42578125" style="4" customWidth="1"/>
    <col min="12042" max="12042" width="4.5703125" style="4" customWidth="1"/>
    <col min="12043" max="12043" width="15" style="4" customWidth="1"/>
    <col min="12044" max="12044" width="2.42578125" style="4" customWidth="1"/>
    <col min="12045" max="12045" width="13.5703125" style="4" customWidth="1"/>
    <col min="12046" max="12046" width="16.7109375" style="4" customWidth="1"/>
    <col min="12047" max="12047" width="11.28515625" style="4" customWidth="1"/>
    <col min="12048" max="12048" width="0" style="4" hidden="1" customWidth="1"/>
    <col min="12049" max="12049" width="15" style="4" customWidth="1"/>
    <col min="12050" max="12050" width="0.5703125" style="4" customWidth="1"/>
    <col min="12051" max="12051" width="2.5703125" style="4" customWidth="1"/>
    <col min="12052" max="12052" width="17.28515625" style="4" customWidth="1"/>
    <col min="12053" max="12053" width="15" style="4" bestFit="1" customWidth="1"/>
    <col min="12054" max="12054" width="17.28515625" style="4" customWidth="1"/>
    <col min="12055" max="12055" width="16.5703125" style="4" customWidth="1"/>
    <col min="12056" max="12056" width="11.42578125" style="4" customWidth="1"/>
    <col min="12057" max="12057" width="18" style="4" customWidth="1"/>
    <col min="12058" max="12288" width="9.140625" style="4"/>
    <col min="12289" max="12289" width="15.28515625" style="4" customWidth="1"/>
    <col min="12290" max="12290" width="23.42578125" style="4" customWidth="1"/>
    <col min="12291" max="12291" width="8.28515625" style="4" customWidth="1"/>
    <col min="12292" max="12292" width="0.28515625" style="4" customWidth="1"/>
    <col min="12293" max="12293" width="7.5703125" style="4" customWidth="1"/>
    <col min="12294" max="12294" width="14.85546875" style="4" customWidth="1"/>
    <col min="12295" max="12295" width="1.5703125" style="4" customWidth="1"/>
    <col min="12296" max="12296" width="5.85546875" style="4" customWidth="1"/>
    <col min="12297" max="12297" width="9.42578125" style="4" customWidth="1"/>
    <col min="12298" max="12298" width="4.5703125" style="4" customWidth="1"/>
    <col min="12299" max="12299" width="15" style="4" customWidth="1"/>
    <col min="12300" max="12300" width="2.42578125" style="4" customWidth="1"/>
    <col min="12301" max="12301" width="13.5703125" style="4" customWidth="1"/>
    <col min="12302" max="12302" width="16.7109375" style="4" customWidth="1"/>
    <col min="12303" max="12303" width="11.28515625" style="4" customWidth="1"/>
    <col min="12304" max="12304" width="0" style="4" hidden="1" customWidth="1"/>
    <col min="12305" max="12305" width="15" style="4" customWidth="1"/>
    <col min="12306" max="12306" width="0.5703125" style="4" customWidth="1"/>
    <col min="12307" max="12307" width="2.5703125" style="4" customWidth="1"/>
    <col min="12308" max="12308" width="17.28515625" style="4" customWidth="1"/>
    <col min="12309" max="12309" width="15" style="4" bestFit="1" customWidth="1"/>
    <col min="12310" max="12310" width="17.28515625" style="4" customWidth="1"/>
    <col min="12311" max="12311" width="16.5703125" style="4" customWidth="1"/>
    <col min="12312" max="12312" width="11.42578125" style="4" customWidth="1"/>
    <col min="12313" max="12313" width="18" style="4" customWidth="1"/>
    <col min="12314" max="12544" width="9.140625" style="4"/>
    <col min="12545" max="12545" width="15.28515625" style="4" customWidth="1"/>
    <col min="12546" max="12546" width="23.42578125" style="4" customWidth="1"/>
    <col min="12547" max="12547" width="8.28515625" style="4" customWidth="1"/>
    <col min="12548" max="12548" width="0.28515625" style="4" customWidth="1"/>
    <col min="12549" max="12549" width="7.5703125" style="4" customWidth="1"/>
    <col min="12550" max="12550" width="14.85546875" style="4" customWidth="1"/>
    <col min="12551" max="12551" width="1.5703125" style="4" customWidth="1"/>
    <col min="12552" max="12552" width="5.85546875" style="4" customWidth="1"/>
    <col min="12553" max="12553" width="9.42578125" style="4" customWidth="1"/>
    <col min="12554" max="12554" width="4.5703125" style="4" customWidth="1"/>
    <col min="12555" max="12555" width="15" style="4" customWidth="1"/>
    <col min="12556" max="12556" width="2.42578125" style="4" customWidth="1"/>
    <col min="12557" max="12557" width="13.5703125" style="4" customWidth="1"/>
    <col min="12558" max="12558" width="16.7109375" style="4" customWidth="1"/>
    <col min="12559" max="12559" width="11.28515625" style="4" customWidth="1"/>
    <col min="12560" max="12560" width="0" style="4" hidden="1" customWidth="1"/>
    <col min="12561" max="12561" width="15" style="4" customWidth="1"/>
    <col min="12562" max="12562" width="0.5703125" style="4" customWidth="1"/>
    <col min="12563" max="12563" width="2.5703125" style="4" customWidth="1"/>
    <col min="12564" max="12564" width="17.28515625" style="4" customWidth="1"/>
    <col min="12565" max="12565" width="15" style="4" bestFit="1" customWidth="1"/>
    <col min="12566" max="12566" width="17.28515625" style="4" customWidth="1"/>
    <col min="12567" max="12567" width="16.5703125" style="4" customWidth="1"/>
    <col min="12568" max="12568" width="11.42578125" style="4" customWidth="1"/>
    <col min="12569" max="12569" width="18" style="4" customWidth="1"/>
    <col min="12570" max="12800" width="9.140625" style="4"/>
    <col min="12801" max="12801" width="15.28515625" style="4" customWidth="1"/>
    <col min="12802" max="12802" width="23.42578125" style="4" customWidth="1"/>
    <col min="12803" max="12803" width="8.28515625" style="4" customWidth="1"/>
    <col min="12804" max="12804" width="0.28515625" style="4" customWidth="1"/>
    <col min="12805" max="12805" width="7.5703125" style="4" customWidth="1"/>
    <col min="12806" max="12806" width="14.85546875" style="4" customWidth="1"/>
    <col min="12807" max="12807" width="1.5703125" style="4" customWidth="1"/>
    <col min="12808" max="12808" width="5.85546875" style="4" customWidth="1"/>
    <col min="12809" max="12809" width="9.42578125" style="4" customWidth="1"/>
    <col min="12810" max="12810" width="4.5703125" style="4" customWidth="1"/>
    <col min="12811" max="12811" width="15" style="4" customWidth="1"/>
    <col min="12812" max="12812" width="2.42578125" style="4" customWidth="1"/>
    <col min="12813" max="12813" width="13.5703125" style="4" customWidth="1"/>
    <col min="12814" max="12814" width="16.7109375" style="4" customWidth="1"/>
    <col min="12815" max="12815" width="11.28515625" style="4" customWidth="1"/>
    <col min="12816" max="12816" width="0" style="4" hidden="1" customWidth="1"/>
    <col min="12817" max="12817" width="15" style="4" customWidth="1"/>
    <col min="12818" max="12818" width="0.5703125" style="4" customWidth="1"/>
    <col min="12819" max="12819" width="2.5703125" style="4" customWidth="1"/>
    <col min="12820" max="12820" width="17.28515625" style="4" customWidth="1"/>
    <col min="12821" max="12821" width="15" style="4" bestFit="1" customWidth="1"/>
    <col min="12822" max="12822" width="17.28515625" style="4" customWidth="1"/>
    <col min="12823" max="12823" width="16.5703125" style="4" customWidth="1"/>
    <col min="12824" max="12824" width="11.42578125" style="4" customWidth="1"/>
    <col min="12825" max="12825" width="18" style="4" customWidth="1"/>
    <col min="12826" max="13056" width="9.140625" style="4"/>
    <col min="13057" max="13057" width="15.28515625" style="4" customWidth="1"/>
    <col min="13058" max="13058" width="23.42578125" style="4" customWidth="1"/>
    <col min="13059" max="13059" width="8.28515625" style="4" customWidth="1"/>
    <col min="13060" max="13060" width="0.28515625" style="4" customWidth="1"/>
    <col min="13061" max="13061" width="7.5703125" style="4" customWidth="1"/>
    <col min="13062" max="13062" width="14.85546875" style="4" customWidth="1"/>
    <col min="13063" max="13063" width="1.5703125" style="4" customWidth="1"/>
    <col min="13064" max="13064" width="5.85546875" style="4" customWidth="1"/>
    <col min="13065" max="13065" width="9.42578125" style="4" customWidth="1"/>
    <col min="13066" max="13066" width="4.5703125" style="4" customWidth="1"/>
    <col min="13067" max="13067" width="15" style="4" customWidth="1"/>
    <col min="13068" max="13068" width="2.42578125" style="4" customWidth="1"/>
    <col min="13069" max="13069" width="13.5703125" style="4" customWidth="1"/>
    <col min="13070" max="13070" width="16.7109375" style="4" customWidth="1"/>
    <col min="13071" max="13071" width="11.28515625" style="4" customWidth="1"/>
    <col min="13072" max="13072" width="0" style="4" hidden="1" customWidth="1"/>
    <col min="13073" max="13073" width="15" style="4" customWidth="1"/>
    <col min="13074" max="13074" width="0.5703125" style="4" customWidth="1"/>
    <col min="13075" max="13075" width="2.5703125" style="4" customWidth="1"/>
    <col min="13076" max="13076" width="17.28515625" style="4" customWidth="1"/>
    <col min="13077" max="13077" width="15" style="4" bestFit="1" customWidth="1"/>
    <col min="13078" max="13078" width="17.28515625" style="4" customWidth="1"/>
    <col min="13079" max="13079" width="16.5703125" style="4" customWidth="1"/>
    <col min="13080" max="13080" width="11.42578125" style="4" customWidth="1"/>
    <col min="13081" max="13081" width="18" style="4" customWidth="1"/>
    <col min="13082" max="13312" width="9.140625" style="4"/>
    <col min="13313" max="13313" width="15.28515625" style="4" customWidth="1"/>
    <col min="13314" max="13314" width="23.42578125" style="4" customWidth="1"/>
    <col min="13315" max="13315" width="8.28515625" style="4" customWidth="1"/>
    <col min="13316" max="13316" width="0.28515625" style="4" customWidth="1"/>
    <col min="13317" max="13317" width="7.5703125" style="4" customWidth="1"/>
    <col min="13318" max="13318" width="14.85546875" style="4" customWidth="1"/>
    <col min="13319" max="13319" width="1.5703125" style="4" customWidth="1"/>
    <col min="13320" max="13320" width="5.85546875" style="4" customWidth="1"/>
    <col min="13321" max="13321" width="9.42578125" style="4" customWidth="1"/>
    <col min="13322" max="13322" width="4.5703125" style="4" customWidth="1"/>
    <col min="13323" max="13323" width="15" style="4" customWidth="1"/>
    <col min="13324" max="13324" width="2.42578125" style="4" customWidth="1"/>
    <col min="13325" max="13325" width="13.5703125" style="4" customWidth="1"/>
    <col min="13326" max="13326" width="16.7109375" style="4" customWidth="1"/>
    <col min="13327" max="13327" width="11.28515625" style="4" customWidth="1"/>
    <col min="13328" max="13328" width="0" style="4" hidden="1" customWidth="1"/>
    <col min="13329" max="13329" width="15" style="4" customWidth="1"/>
    <col min="13330" max="13330" width="0.5703125" style="4" customWidth="1"/>
    <col min="13331" max="13331" width="2.5703125" style="4" customWidth="1"/>
    <col min="13332" max="13332" width="17.28515625" style="4" customWidth="1"/>
    <col min="13333" max="13333" width="15" style="4" bestFit="1" customWidth="1"/>
    <col min="13334" max="13334" width="17.28515625" style="4" customWidth="1"/>
    <col min="13335" max="13335" width="16.5703125" style="4" customWidth="1"/>
    <col min="13336" max="13336" width="11.42578125" style="4" customWidth="1"/>
    <col min="13337" max="13337" width="18" style="4" customWidth="1"/>
    <col min="13338" max="13568" width="9.140625" style="4"/>
    <col min="13569" max="13569" width="15.28515625" style="4" customWidth="1"/>
    <col min="13570" max="13570" width="23.42578125" style="4" customWidth="1"/>
    <col min="13571" max="13571" width="8.28515625" style="4" customWidth="1"/>
    <col min="13572" max="13572" width="0.28515625" style="4" customWidth="1"/>
    <col min="13573" max="13573" width="7.5703125" style="4" customWidth="1"/>
    <col min="13574" max="13574" width="14.85546875" style="4" customWidth="1"/>
    <col min="13575" max="13575" width="1.5703125" style="4" customWidth="1"/>
    <col min="13576" max="13576" width="5.85546875" style="4" customWidth="1"/>
    <col min="13577" max="13577" width="9.42578125" style="4" customWidth="1"/>
    <col min="13578" max="13578" width="4.5703125" style="4" customWidth="1"/>
    <col min="13579" max="13579" width="15" style="4" customWidth="1"/>
    <col min="13580" max="13580" width="2.42578125" style="4" customWidth="1"/>
    <col min="13581" max="13581" width="13.5703125" style="4" customWidth="1"/>
    <col min="13582" max="13582" width="16.7109375" style="4" customWidth="1"/>
    <col min="13583" max="13583" width="11.28515625" style="4" customWidth="1"/>
    <col min="13584" max="13584" width="0" style="4" hidden="1" customWidth="1"/>
    <col min="13585" max="13585" width="15" style="4" customWidth="1"/>
    <col min="13586" max="13586" width="0.5703125" style="4" customWidth="1"/>
    <col min="13587" max="13587" width="2.5703125" style="4" customWidth="1"/>
    <col min="13588" max="13588" width="17.28515625" style="4" customWidth="1"/>
    <col min="13589" max="13589" width="15" style="4" bestFit="1" customWidth="1"/>
    <col min="13590" max="13590" width="17.28515625" style="4" customWidth="1"/>
    <col min="13591" max="13591" width="16.5703125" style="4" customWidth="1"/>
    <col min="13592" max="13592" width="11.42578125" style="4" customWidth="1"/>
    <col min="13593" max="13593" width="18" style="4" customWidth="1"/>
    <col min="13594" max="13824" width="9.140625" style="4"/>
    <col min="13825" max="13825" width="15.28515625" style="4" customWidth="1"/>
    <col min="13826" max="13826" width="23.42578125" style="4" customWidth="1"/>
    <col min="13827" max="13827" width="8.28515625" style="4" customWidth="1"/>
    <col min="13828" max="13828" width="0.28515625" style="4" customWidth="1"/>
    <col min="13829" max="13829" width="7.5703125" style="4" customWidth="1"/>
    <col min="13830" max="13830" width="14.85546875" style="4" customWidth="1"/>
    <col min="13831" max="13831" width="1.5703125" style="4" customWidth="1"/>
    <col min="13832" max="13832" width="5.85546875" style="4" customWidth="1"/>
    <col min="13833" max="13833" width="9.42578125" style="4" customWidth="1"/>
    <col min="13834" max="13834" width="4.5703125" style="4" customWidth="1"/>
    <col min="13835" max="13835" width="15" style="4" customWidth="1"/>
    <col min="13836" max="13836" width="2.42578125" style="4" customWidth="1"/>
    <col min="13837" max="13837" width="13.5703125" style="4" customWidth="1"/>
    <col min="13838" max="13838" width="16.7109375" style="4" customWidth="1"/>
    <col min="13839" max="13839" width="11.28515625" style="4" customWidth="1"/>
    <col min="13840" max="13840" width="0" style="4" hidden="1" customWidth="1"/>
    <col min="13841" max="13841" width="15" style="4" customWidth="1"/>
    <col min="13842" max="13842" width="0.5703125" style="4" customWidth="1"/>
    <col min="13843" max="13843" width="2.5703125" style="4" customWidth="1"/>
    <col min="13844" max="13844" width="17.28515625" style="4" customWidth="1"/>
    <col min="13845" max="13845" width="15" style="4" bestFit="1" customWidth="1"/>
    <col min="13846" max="13846" width="17.28515625" style="4" customWidth="1"/>
    <col min="13847" max="13847" width="16.5703125" style="4" customWidth="1"/>
    <col min="13848" max="13848" width="11.42578125" style="4" customWidth="1"/>
    <col min="13849" max="13849" width="18" style="4" customWidth="1"/>
    <col min="13850" max="14080" width="9.140625" style="4"/>
    <col min="14081" max="14081" width="15.28515625" style="4" customWidth="1"/>
    <col min="14082" max="14082" width="23.42578125" style="4" customWidth="1"/>
    <col min="14083" max="14083" width="8.28515625" style="4" customWidth="1"/>
    <col min="14084" max="14084" width="0.28515625" style="4" customWidth="1"/>
    <col min="14085" max="14085" width="7.5703125" style="4" customWidth="1"/>
    <col min="14086" max="14086" width="14.85546875" style="4" customWidth="1"/>
    <col min="14087" max="14087" width="1.5703125" style="4" customWidth="1"/>
    <col min="14088" max="14088" width="5.85546875" style="4" customWidth="1"/>
    <col min="14089" max="14089" width="9.42578125" style="4" customWidth="1"/>
    <col min="14090" max="14090" width="4.5703125" style="4" customWidth="1"/>
    <col min="14091" max="14091" width="15" style="4" customWidth="1"/>
    <col min="14092" max="14092" width="2.42578125" style="4" customWidth="1"/>
    <col min="14093" max="14093" width="13.5703125" style="4" customWidth="1"/>
    <col min="14094" max="14094" width="16.7109375" style="4" customWidth="1"/>
    <col min="14095" max="14095" width="11.28515625" style="4" customWidth="1"/>
    <col min="14096" max="14096" width="0" style="4" hidden="1" customWidth="1"/>
    <col min="14097" max="14097" width="15" style="4" customWidth="1"/>
    <col min="14098" max="14098" width="0.5703125" style="4" customWidth="1"/>
    <col min="14099" max="14099" width="2.5703125" style="4" customWidth="1"/>
    <col min="14100" max="14100" width="17.28515625" style="4" customWidth="1"/>
    <col min="14101" max="14101" width="15" style="4" bestFit="1" customWidth="1"/>
    <col min="14102" max="14102" width="17.28515625" style="4" customWidth="1"/>
    <col min="14103" max="14103" width="16.5703125" style="4" customWidth="1"/>
    <col min="14104" max="14104" width="11.42578125" style="4" customWidth="1"/>
    <col min="14105" max="14105" width="18" style="4" customWidth="1"/>
    <col min="14106" max="14336" width="9.140625" style="4"/>
    <col min="14337" max="14337" width="15.28515625" style="4" customWidth="1"/>
    <col min="14338" max="14338" width="23.42578125" style="4" customWidth="1"/>
    <col min="14339" max="14339" width="8.28515625" style="4" customWidth="1"/>
    <col min="14340" max="14340" width="0.28515625" style="4" customWidth="1"/>
    <col min="14341" max="14341" width="7.5703125" style="4" customWidth="1"/>
    <col min="14342" max="14342" width="14.85546875" style="4" customWidth="1"/>
    <col min="14343" max="14343" width="1.5703125" style="4" customWidth="1"/>
    <col min="14344" max="14344" width="5.85546875" style="4" customWidth="1"/>
    <col min="14345" max="14345" width="9.42578125" style="4" customWidth="1"/>
    <col min="14346" max="14346" width="4.5703125" style="4" customWidth="1"/>
    <col min="14347" max="14347" width="15" style="4" customWidth="1"/>
    <col min="14348" max="14348" width="2.42578125" style="4" customWidth="1"/>
    <col min="14349" max="14349" width="13.5703125" style="4" customWidth="1"/>
    <col min="14350" max="14350" width="16.7109375" style="4" customWidth="1"/>
    <col min="14351" max="14351" width="11.28515625" style="4" customWidth="1"/>
    <col min="14352" max="14352" width="0" style="4" hidden="1" customWidth="1"/>
    <col min="14353" max="14353" width="15" style="4" customWidth="1"/>
    <col min="14354" max="14354" width="0.5703125" style="4" customWidth="1"/>
    <col min="14355" max="14355" width="2.5703125" style="4" customWidth="1"/>
    <col min="14356" max="14356" width="17.28515625" style="4" customWidth="1"/>
    <col min="14357" max="14357" width="15" style="4" bestFit="1" customWidth="1"/>
    <col min="14358" max="14358" width="17.28515625" style="4" customWidth="1"/>
    <col min="14359" max="14359" width="16.5703125" style="4" customWidth="1"/>
    <col min="14360" max="14360" width="11.42578125" style="4" customWidth="1"/>
    <col min="14361" max="14361" width="18" style="4" customWidth="1"/>
    <col min="14362" max="14592" width="9.140625" style="4"/>
    <col min="14593" max="14593" width="15.28515625" style="4" customWidth="1"/>
    <col min="14594" max="14594" width="23.42578125" style="4" customWidth="1"/>
    <col min="14595" max="14595" width="8.28515625" style="4" customWidth="1"/>
    <col min="14596" max="14596" width="0.28515625" style="4" customWidth="1"/>
    <col min="14597" max="14597" width="7.5703125" style="4" customWidth="1"/>
    <col min="14598" max="14598" width="14.85546875" style="4" customWidth="1"/>
    <col min="14599" max="14599" width="1.5703125" style="4" customWidth="1"/>
    <col min="14600" max="14600" width="5.85546875" style="4" customWidth="1"/>
    <col min="14601" max="14601" width="9.42578125" style="4" customWidth="1"/>
    <col min="14602" max="14602" width="4.5703125" style="4" customWidth="1"/>
    <col min="14603" max="14603" width="15" style="4" customWidth="1"/>
    <col min="14604" max="14604" width="2.42578125" style="4" customWidth="1"/>
    <col min="14605" max="14605" width="13.5703125" style="4" customWidth="1"/>
    <col min="14606" max="14606" width="16.7109375" style="4" customWidth="1"/>
    <col min="14607" max="14607" width="11.28515625" style="4" customWidth="1"/>
    <col min="14608" max="14608" width="0" style="4" hidden="1" customWidth="1"/>
    <col min="14609" max="14609" width="15" style="4" customWidth="1"/>
    <col min="14610" max="14610" width="0.5703125" style="4" customWidth="1"/>
    <col min="14611" max="14611" width="2.5703125" style="4" customWidth="1"/>
    <col min="14612" max="14612" width="17.28515625" style="4" customWidth="1"/>
    <col min="14613" max="14613" width="15" style="4" bestFit="1" customWidth="1"/>
    <col min="14614" max="14614" width="17.28515625" style="4" customWidth="1"/>
    <col min="14615" max="14615" width="16.5703125" style="4" customWidth="1"/>
    <col min="14616" max="14616" width="11.42578125" style="4" customWidth="1"/>
    <col min="14617" max="14617" width="18" style="4" customWidth="1"/>
    <col min="14618" max="14848" width="9.140625" style="4"/>
    <col min="14849" max="14849" width="15.28515625" style="4" customWidth="1"/>
    <col min="14850" max="14850" width="23.42578125" style="4" customWidth="1"/>
    <col min="14851" max="14851" width="8.28515625" style="4" customWidth="1"/>
    <col min="14852" max="14852" width="0.28515625" style="4" customWidth="1"/>
    <col min="14853" max="14853" width="7.5703125" style="4" customWidth="1"/>
    <col min="14854" max="14854" width="14.85546875" style="4" customWidth="1"/>
    <col min="14855" max="14855" width="1.5703125" style="4" customWidth="1"/>
    <col min="14856" max="14856" width="5.85546875" style="4" customWidth="1"/>
    <col min="14857" max="14857" width="9.42578125" style="4" customWidth="1"/>
    <col min="14858" max="14858" width="4.5703125" style="4" customWidth="1"/>
    <col min="14859" max="14859" width="15" style="4" customWidth="1"/>
    <col min="14860" max="14860" width="2.42578125" style="4" customWidth="1"/>
    <col min="14861" max="14861" width="13.5703125" style="4" customWidth="1"/>
    <col min="14862" max="14862" width="16.7109375" style="4" customWidth="1"/>
    <col min="14863" max="14863" width="11.28515625" style="4" customWidth="1"/>
    <col min="14864" max="14864" width="0" style="4" hidden="1" customWidth="1"/>
    <col min="14865" max="14865" width="15" style="4" customWidth="1"/>
    <col min="14866" max="14866" width="0.5703125" style="4" customWidth="1"/>
    <col min="14867" max="14867" width="2.5703125" style="4" customWidth="1"/>
    <col min="14868" max="14868" width="17.28515625" style="4" customWidth="1"/>
    <col min="14869" max="14869" width="15" style="4" bestFit="1" customWidth="1"/>
    <col min="14870" max="14870" width="17.28515625" style="4" customWidth="1"/>
    <col min="14871" max="14871" width="16.5703125" style="4" customWidth="1"/>
    <col min="14872" max="14872" width="11.42578125" style="4" customWidth="1"/>
    <col min="14873" max="14873" width="18" style="4" customWidth="1"/>
    <col min="14874" max="15104" width="9.140625" style="4"/>
    <col min="15105" max="15105" width="15.28515625" style="4" customWidth="1"/>
    <col min="15106" max="15106" width="23.42578125" style="4" customWidth="1"/>
    <col min="15107" max="15107" width="8.28515625" style="4" customWidth="1"/>
    <col min="15108" max="15108" width="0.28515625" style="4" customWidth="1"/>
    <col min="15109" max="15109" width="7.5703125" style="4" customWidth="1"/>
    <col min="15110" max="15110" width="14.85546875" style="4" customWidth="1"/>
    <col min="15111" max="15111" width="1.5703125" style="4" customWidth="1"/>
    <col min="15112" max="15112" width="5.85546875" style="4" customWidth="1"/>
    <col min="15113" max="15113" width="9.42578125" style="4" customWidth="1"/>
    <col min="15114" max="15114" width="4.5703125" style="4" customWidth="1"/>
    <col min="15115" max="15115" width="15" style="4" customWidth="1"/>
    <col min="15116" max="15116" width="2.42578125" style="4" customWidth="1"/>
    <col min="15117" max="15117" width="13.5703125" style="4" customWidth="1"/>
    <col min="15118" max="15118" width="16.7109375" style="4" customWidth="1"/>
    <col min="15119" max="15119" width="11.28515625" style="4" customWidth="1"/>
    <col min="15120" max="15120" width="0" style="4" hidden="1" customWidth="1"/>
    <col min="15121" max="15121" width="15" style="4" customWidth="1"/>
    <col min="15122" max="15122" width="0.5703125" style="4" customWidth="1"/>
    <col min="15123" max="15123" width="2.5703125" style="4" customWidth="1"/>
    <col min="15124" max="15124" width="17.28515625" style="4" customWidth="1"/>
    <col min="15125" max="15125" width="15" style="4" bestFit="1" customWidth="1"/>
    <col min="15126" max="15126" width="17.28515625" style="4" customWidth="1"/>
    <col min="15127" max="15127" width="16.5703125" style="4" customWidth="1"/>
    <col min="15128" max="15128" width="11.42578125" style="4" customWidth="1"/>
    <col min="15129" max="15129" width="18" style="4" customWidth="1"/>
    <col min="15130" max="15360" width="9.140625" style="4"/>
    <col min="15361" max="15361" width="15.28515625" style="4" customWidth="1"/>
    <col min="15362" max="15362" width="23.42578125" style="4" customWidth="1"/>
    <col min="15363" max="15363" width="8.28515625" style="4" customWidth="1"/>
    <col min="15364" max="15364" width="0.28515625" style="4" customWidth="1"/>
    <col min="15365" max="15365" width="7.5703125" style="4" customWidth="1"/>
    <col min="15366" max="15366" width="14.85546875" style="4" customWidth="1"/>
    <col min="15367" max="15367" width="1.5703125" style="4" customWidth="1"/>
    <col min="15368" max="15368" width="5.85546875" style="4" customWidth="1"/>
    <col min="15369" max="15369" width="9.42578125" style="4" customWidth="1"/>
    <col min="15370" max="15370" width="4.5703125" style="4" customWidth="1"/>
    <col min="15371" max="15371" width="15" style="4" customWidth="1"/>
    <col min="15372" max="15372" width="2.42578125" style="4" customWidth="1"/>
    <col min="15373" max="15373" width="13.5703125" style="4" customWidth="1"/>
    <col min="15374" max="15374" width="16.7109375" style="4" customWidth="1"/>
    <col min="15375" max="15375" width="11.28515625" style="4" customWidth="1"/>
    <col min="15376" max="15376" width="0" style="4" hidden="1" customWidth="1"/>
    <col min="15377" max="15377" width="15" style="4" customWidth="1"/>
    <col min="15378" max="15378" width="0.5703125" style="4" customWidth="1"/>
    <col min="15379" max="15379" width="2.5703125" style="4" customWidth="1"/>
    <col min="15380" max="15380" width="17.28515625" style="4" customWidth="1"/>
    <col min="15381" max="15381" width="15" style="4" bestFit="1" customWidth="1"/>
    <col min="15382" max="15382" width="17.28515625" style="4" customWidth="1"/>
    <col min="15383" max="15383" width="16.5703125" style="4" customWidth="1"/>
    <col min="15384" max="15384" width="11.42578125" style="4" customWidth="1"/>
    <col min="15385" max="15385" width="18" style="4" customWidth="1"/>
    <col min="15386" max="15616" width="9.140625" style="4"/>
    <col min="15617" max="15617" width="15.28515625" style="4" customWidth="1"/>
    <col min="15618" max="15618" width="23.42578125" style="4" customWidth="1"/>
    <col min="15619" max="15619" width="8.28515625" style="4" customWidth="1"/>
    <col min="15620" max="15620" width="0.28515625" style="4" customWidth="1"/>
    <col min="15621" max="15621" width="7.5703125" style="4" customWidth="1"/>
    <col min="15622" max="15622" width="14.85546875" style="4" customWidth="1"/>
    <col min="15623" max="15623" width="1.5703125" style="4" customWidth="1"/>
    <col min="15624" max="15624" width="5.85546875" style="4" customWidth="1"/>
    <col min="15625" max="15625" width="9.42578125" style="4" customWidth="1"/>
    <col min="15626" max="15626" width="4.5703125" style="4" customWidth="1"/>
    <col min="15627" max="15627" width="15" style="4" customWidth="1"/>
    <col min="15628" max="15628" width="2.42578125" style="4" customWidth="1"/>
    <col min="15629" max="15629" width="13.5703125" style="4" customWidth="1"/>
    <col min="15630" max="15630" width="16.7109375" style="4" customWidth="1"/>
    <col min="15631" max="15631" width="11.28515625" style="4" customWidth="1"/>
    <col min="15632" max="15632" width="0" style="4" hidden="1" customWidth="1"/>
    <col min="15633" max="15633" width="15" style="4" customWidth="1"/>
    <col min="15634" max="15634" width="0.5703125" style="4" customWidth="1"/>
    <col min="15635" max="15635" width="2.5703125" style="4" customWidth="1"/>
    <col min="15636" max="15636" width="17.28515625" style="4" customWidth="1"/>
    <col min="15637" max="15637" width="15" style="4" bestFit="1" customWidth="1"/>
    <col min="15638" max="15638" width="17.28515625" style="4" customWidth="1"/>
    <col min="15639" max="15639" width="16.5703125" style="4" customWidth="1"/>
    <col min="15640" max="15640" width="11.42578125" style="4" customWidth="1"/>
    <col min="15641" max="15641" width="18" style="4" customWidth="1"/>
    <col min="15642" max="15872" width="9.140625" style="4"/>
    <col min="15873" max="15873" width="15.28515625" style="4" customWidth="1"/>
    <col min="15874" max="15874" width="23.42578125" style="4" customWidth="1"/>
    <col min="15875" max="15875" width="8.28515625" style="4" customWidth="1"/>
    <col min="15876" max="15876" width="0.28515625" style="4" customWidth="1"/>
    <col min="15877" max="15877" width="7.5703125" style="4" customWidth="1"/>
    <col min="15878" max="15878" width="14.85546875" style="4" customWidth="1"/>
    <col min="15879" max="15879" width="1.5703125" style="4" customWidth="1"/>
    <col min="15880" max="15880" width="5.85546875" style="4" customWidth="1"/>
    <col min="15881" max="15881" width="9.42578125" style="4" customWidth="1"/>
    <col min="15882" max="15882" width="4.5703125" style="4" customWidth="1"/>
    <col min="15883" max="15883" width="15" style="4" customWidth="1"/>
    <col min="15884" max="15884" width="2.42578125" style="4" customWidth="1"/>
    <col min="15885" max="15885" width="13.5703125" style="4" customWidth="1"/>
    <col min="15886" max="15886" width="16.7109375" style="4" customWidth="1"/>
    <col min="15887" max="15887" width="11.28515625" style="4" customWidth="1"/>
    <col min="15888" max="15888" width="0" style="4" hidden="1" customWidth="1"/>
    <col min="15889" max="15889" width="15" style="4" customWidth="1"/>
    <col min="15890" max="15890" width="0.5703125" style="4" customWidth="1"/>
    <col min="15891" max="15891" width="2.5703125" style="4" customWidth="1"/>
    <col min="15892" max="15892" width="17.28515625" style="4" customWidth="1"/>
    <col min="15893" max="15893" width="15" style="4" bestFit="1" customWidth="1"/>
    <col min="15894" max="15894" width="17.28515625" style="4" customWidth="1"/>
    <col min="15895" max="15895" width="16.5703125" style="4" customWidth="1"/>
    <col min="15896" max="15896" width="11.42578125" style="4" customWidth="1"/>
    <col min="15897" max="15897" width="18" style="4" customWidth="1"/>
    <col min="15898" max="16128" width="9.140625" style="4"/>
    <col min="16129" max="16129" width="15.28515625" style="4" customWidth="1"/>
    <col min="16130" max="16130" width="23.42578125" style="4" customWidth="1"/>
    <col min="16131" max="16131" width="8.28515625" style="4" customWidth="1"/>
    <col min="16132" max="16132" width="0.28515625" style="4" customWidth="1"/>
    <col min="16133" max="16133" width="7.5703125" style="4" customWidth="1"/>
    <col min="16134" max="16134" width="14.85546875" style="4" customWidth="1"/>
    <col min="16135" max="16135" width="1.5703125" style="4" customWidth="1"/>
    <col min="16136" max="16136" width="5.85546875" style="4" customWidth="1"/>
    <col min="16137" max="16137" width="9.42578125" style="4" customWidth="1"/>
    <col min="16138" max="16138" width="4.5703125" style="4" customWidth="1"/>
    <col min="16139" max="16139" width="15" style="4" customWidth="1"/>
    <col min="16140" max="16140" width="2.42578125" style="4" customWidth="1"/>
    <col min="16141" max="16141" width="13.5703125" style="4" customWidth="1"/>
    <col min="16142" max="16142" width="16.7109375" style="4" customWidth="1"/>
    <col min="16143" max="16143" width="11.28515625" style="4" customWidth="1"/>
    <col min="16144" max="16144" width="0" style="4" hidden="1" customWidth="1"/>
    <col min="16145" max="16145" width="15" style="4" customWidth="1"/>
    <col min="16146" max="16146" width="0.5703125" style="4" customWidth="1"/>
    <col min="16147" max="16147" width="2.5703125" style="4" customWidth="1"/>
    <col min="16148" max="16148" width="17.28515625" style="4" customWidth="1"/>
    <col min="16149" max="16149" width="15" style="4" bestFit="1" customWidth="1"/>
    <col min="16150" max="16150" width="17.28515625" style="4" customWidth="1"/>
    <col min="16151" max="16151" width="16.5703125" style="4" customWidth="1"/>
    <col min="16152" max="16152" width="11.42578125" style="4" customWidth="1"/>
    <col min="16153" max="16153" width="18" style="4" customWidth="1"/>
    <col min="16154" max="16384" width="9.140625" style="4"/>
  </cols>
  <sheetData>
    <row r="1" spans="1:28" ht="87.75" customHeight="1" x14ac:dyDescent="0.25">
      <c r="A1" s="350" t="s">
        <v>1184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</row>
    <row r="2" spans="1:28" ht="21" customHeight="1" x14ac:dyDescent="0.2">
      <c r="A2" s="354" t="s">
        <v>1452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6"/>
    </row>
    <row r="3" spans="1:28" ht="27.75" customHeight="1" x14ac:dyDescent="0.2">
      <c r="A3" s="357" t="s">
        <v>78</v>
      </c>
      <c r="B3" s="358"/>
      <c r="C3" s="357" t="s">
        <v>1185</v>
      </c>
      <c r="D3" s="358"/>
      <c r="E3" s="361" t="s">
        <v>1186</v>
      </c>
      <c r="F3" s="361" t="s">
        <v>82</v>
      </c>
      <c r="G3" s="357" t="s">
        <v>83</v>
      </c>
      <c r="H3" s="358"/>
      <c r="I3" s="351" t="s">
        <v>66</v>
      </c>
      <c r="J3" s="352"/>
      <c r="K3" s="353"/>
      <c r="L3" s="351" t="s">
        <v>85</v>
      </c>
      <c r="M3" s="352"/>
      <c r="N3" s="353"/>
      <c r="O3" s="351" t="s">
        <v>86</v>
      </c>
      <c r="P3" s="352"/>
      <c r="Q3" s="352"/>
      <c r="R3" s="353"/>
    </row>
    <row r="4" spans="1:28" ht="113.25" customHeight="1" x14ac:dyDescent="0.2">
      <c r="A4" s="359"/>
      <c r="B4" s="360"/>
      <c r="C4" s="359"/>
      <c r="D4" s="360"/>
      <c r="E4" s="362"/>
      <c r="F4" s="362"/>
      <c r="G4" s="359"/>
      <c r="H4" s="360"/>
      <c r="I4" s="351" t="s">
        <v>1187</v>
      </c>
      <c r="J4" s="353"/>
      <c r="K4" s="48" t="s">
        <v>1188</v>
      </c>
      <c r="L4" s="351" t="s">
        <v>1187</v>
      </c>
      <c r="M4" s="353"/>
      <c r="N4" s="48" t="s">
        <v>1188</v>
      </c>
      <c r="O4" s="351" t="s">
        <v>1187</v>
      </c>
      <c r="P4" s="353"/>
      <c r="Q4" s="369" t="s">
        <v>1188</v>
      </c>
      <c r="R4" s="370"/>
    </row>
    <row r="5" spans="1:28" ht="30.75" customHeight="1" x14ac:dyDescent="0.2">
      <c r="A5" s="371">
        <v>1</v>
      </c>
      <c r="B5" s="372"/>
      <c r="C5" s="373">
        <v>2</v>
      </c>
      <c r="D5" s="374"/>
      <c r="E5" s="227">
        <v>3</v>
      </c>
      <c r="F5" s="227">
        <v>4</v>
      </c>
      <c r="G5" s="373">
        <v>5</v>
      </c>
      <c r="H5" s="374"/>
      <c r="I5" s="371">
        <v>6</v>
      </c>
      <c r="J5" s="372"/>
      <c r="K5" s="227">
        <v>7</v>
      </c>
      <c r="L5" s="371">
        <v>8</v>
      </c>
      <c r="M5" s="372"/>
      <c r="N5" s="227">
        <v>9</v>
      </c>
      <c r="O5" s="227">
        <v>10</v>
      </c>
      <c r="P5" s="375">
        <v>11</v>
      </c>
      <c r="Q5" s="376"/>
      <c r="R5" s="374"/>
    </row>
    <row r="6" spans="1:28" ht="39.75" customHeight="1" x14ac:dyDescent="0.2">
      <c r="A6" s="363" t="s">
        <v>89</v>
      </c>
      <c r="B6" s="364"/>
      <c r="C6" s="365" t="s">
        <v>90</v>
      </c>
      <c r="D6" s="365"/>
      <c r="E6" s="225"/>
      <c r="F6" s="225"/>
      <c r="G6" s="365"/>
      <c r="H6" s="365"/>
      <c r="I6" s="249">
        <v>1974915300</v>
      </c>
      <c r="J6" s="250"/>
      <c r="K6" s="49">
        <v>52215000</v>
      </c>
      <c r="L6" s="249">
        <v>1781289159.8099999</v>
      </c>
      <c r="M6" s="250"/>
      <c r="N6" s="232">
        <v>49625378.670000002</v>
      </c>
      <c r="O6" s="226">
        <v>90.195722504028069</v>
      </c>
      <c r="P6" s="366">
        <v>88.247284471824599</v>
      </c>
      <c r="Q6" s="367"/>
      <c r="R6" s="368"/>
      <c r="T6" s="8"/>
      <c r="U6" s="8"/>
      <c r="V6" s="8"/>
      <c r="W6" s="8"/>
      <c r="X6" s="8"/>
      <c r="Y6" s="50"/>
      <c r="Z6" s="8"/>
      <c r="AA6" s="8"/>
      <c r="AB6" s="8"/>
    </row>
    <row r="7" spans="1:28" ht="93.75" customHeight="1" x14ac:dyDescent="0.2">
      <c r="A7" s="266" t="s">
        <v>91</v>
      </c>
      <c r="B7" s="267"/>
      <c r="C7" s="268" t="s">
        <v>90</v>
      </c>
      <c r="D7" s="268"/>
      <c r="E7" s="223" t="s">
        <v>92</v>
      </c>
      <c r="F7" s="223"/>
      <c r="G7" s="268"/>
      <c r="H7" s="268"/>
      <c r="I7" s="269">
        <v>6466465.8300000001</v>
      </c>
      <c r="J7" s="270"/>
      <c r="K7" s="224">
        <v>0</v>
      </c>
      <c r="L7" s="269">
        <v>5369466.1600000001</v>
      </c>
      <c r="M7" s="270"/>
      <c r="N7" s="231">
        <v>0</v>
      </c>
      <c r="O7" s="51">
        <v>83.035560709055815</v>
      </c>
      <c r="P7" s="277">
        <v>0</v>
      </c>
      <c r="Q7" s="278"/>
      <c r="R7" s="279"/>
      <c r="T7" s="52"/>
      <c r="U7" s="52"/>
      <c r="V7" s="52"/>
      <c r="W7" s="52"/>
      <c r="X7" s="52"/>
      <c r="Y7" s="52"/>
    </row>
    <row r="8" spans="1:28" ht="51.75" customHeight="1" x14ac:dyDescent="0.2">
      <c r="A8" s="258" t="s">
        <v>93</v>
      </c>
      <c r="B8" s="259"/>
      <c r="C8" s="260" t="s">
        <v>90</v>
      </c>
      <c r="D8" s="260"/>
      <c r="E8" s="227" t="s">
        <v>92</v>
      </c>
      <c r="F8" s="227" t="s">
        <v>94</v>
      </c>
      <c r="G8" s="260"/>
      <c r="H8" s="260"/>
      <c r="I8" s="261">
        <v>6466465.8300000001</v>
      </c>
      <c r="J8" s="262"/>
      <c r="K8" s="228">
        <v>0</v>
      </c>
      <c r="L8" s="261">
        <v>5369466.1600000001</v>
      </c>
      <c r="M8" s="262"/>
      <c r="N8" s="230">
        <v>0</v>
      </c>
      <c r="O8" s="53">
        <v>83.035560709055815</v>
      </c>
      <c r="P8" s="263">
        <v>0</v>
      </c>
      <c r="Q8" s="264"/>
      <c r="R8" s="265"/>
      <c r="T8" s="52"/>
    </row>
    <row r="9" spans="1:28" ht="39" customHeight="1" x14ac:dyDescent="0.2">
      <c r="A9" s="258" t="s">
        <v>95</v>
      </c>
      <c r="B9" s="259"/>
      <c r="C9" s="260" t="s">
        <v>90</v>
      </c>
      <c r="D9" s="260"/>
      <c r="E9" s="227" t="s">
        <v>92</v>
      </c>
      <c r="F9" s="227" t="s">
        <v>96</v>
      </c>
      <c r="G9" s="260"/>
      <c r="H9" s="260"/>
      <c r="I9" s="261">
        <v>6466465.8300000001</v>
      </c>
      <c r="J9" s="262"/>
      <c r="K9" s="228">
        <v>0</v>
      </c>
      <c r="L9" s="261">
        <v>5369466.1600000001</v>
      </c>
      <c r="M9" s="262"/>
      <c r="N9" s="230">
        <v>0</v>
      </c>
      <c r="O9" s="53">
        <v>83.035560709055815</v>
      </c>
      <c r="P9" s="263">
        <v>0</v>
      </c>
      <c r="Q9" s="264"/>
      <c r="R9" s="265"/>
      <c r="T9" s="52"/>
    </row>
    <row r="10" spans="1:28" ht="81" customHeight="1" x14ac:dyDescent="0.2">
      <c r="A10" s="258" t="s">
        <v>97</v>
      </c>
      <c r="B10" s="259"/>
      <c r="C10" s="260" t="s">
        <v>90</v>
      </c>
      <c r="D10" s="260"/>
      <c r="E10" s="227" t="s">
        <v>92</v>
      </c>
      <c r="F10" s="227" t="s">
        <v>98</v>
      </c>
      <c r="G10" s="260"/>
      <c r="H10" s="260"/>
      <c r="I10" s="261">
        <v>6466465.8300000001</v>
      </c>
      <c r="J10" s="262"/>
      <c r="K10" s="228">
        <v>0</v>
      </c>
      <c r="L10" s="261">
        <v>5369466.1600000001</v>
      </c>
      <c r="M10" s="262"/>
      <c r="N10" s="230">
        <v>0</v>
      </c>
      <c r="O10" s="53">
        <v>83.035560709055815</v>
      </c>
      <c r="P10" s="263">
        <v>0</v>
      </c>
      <c r="Q10" s="264"/>
      <c r="R10" s="265"/>
      <c r="T10" s="52"/>
    </row>
    <row r="11" spans="1:28" ht="48.75" customHeight="1" x14ac:dyDescent="0.2">
      <c r="A11" s="258" t="s">
        <v>99</v>
      </c>
      <c r="B11" s="259"/>
      <c r="C11" s="260" t="s">
        <v>90</v>
      </c>
      <c r="D11" s="260"/>
      <c r="E11" s="227" t="s">
        <v>92</v>
      </c>
      <c r="F11" s="227" t="s">
        <v>100</v>
      </c>
      <c r="G11" s="260"/>
      <c r="H11" s="260"/>
      <c r="I11" s="261">
        <v>6466465.8300000001</v>
      </c>
      <c r="J11" s="262"/>
      <c r="K11" s="228">
        <v>0</v>
      </c>
      <c r="L11" s="261">
        <v>5369466.1600000001</v>
      </c>
      <c r="M11" s="262"/>
      <c r="N11" s="230">
        <v>0</v>
      </c>
      <c r="O11" s="53">
        <v>83.035560709055815</v>
      </c>
      <c r="P11" s="263">
        <v>0</v>
      </c>
      <c r="Q11" s="264"/>
      <c r="R11" s="265"/>
      <c r="T11" s="52"/>
    </row>
    <row r="12" spans="1:28" ht="137.25" customHeight="1" x14ac:dyDescent="0.2">
      <c r="A12" s="258" t="s">
        <v>101</v>
      </c>
      <c r="B12" s="259"/>
      <c r="C12" s="260" t="s">
        <v>90</v>
      </c>
      <c r="D12" s="260"/>
      <c r="E12" s="227" t="s">
        <v>92</v>
      </c>
      <c r="F12" s="227" t="s">
        <v>100</v>
      </c>
      <c r="G12" s="260" t="s">
        <v>102</v>
      </c>
      <c r="H12" s="260"/>
      <c r="I12" s="261">
        <v>6466465.8300000001</v>
      </c>
      <c r="J12" s="262"/>
      <c r="K12" s="228">
        <v>0</v>
      </c>
      <c r="L12" s="261">
        <v>5369466.1600000001</v>
      </c>
      <c r="M12" s="262"/>
      <c r="N12" s="230">
        <v>0</v>
      </c>
      <c r="O12" s="53">
        <v>83.035560709055815</v>
      </c>
      <c r="P12" s="263">
        <v>0</v>
      </c>
      <c r="Q12" s="264"/>
      <c r="R12" s="265"/>
      <c r="T12" s="52"/>
    </row>
    <row r="13" spans="1:28" ht="58.5" customHeight="1" x14ac:dyDescent="0.2">
      <c r="A13" s="258" t="s">
        <v>103</v>
      </c>
      <c r="B13" s="259"/>
      <c r="C13" s="260" t="s">
        <v>90</v>
      </c>
      <c r="D13" s="260"/>
      <c r="E13" s="227" t="s">
        <v>92</v>
      </c>
      <c r="F13" s="227" t="s">
        <v>100</v>
      </c>
      <c r="G13" s="260" t="s">
        <v>104</v>
      </c>
      <c r="H13" s="260"/>
      <c r="I13" s="261">
        <v>6466465.8300000001</v>
      </c>
      <c r="J13" s="262"/>
      <c r="K13" s="228">
        <v>0</v>
      </c>
      <c r="L13" s="261">
        <v>5369466.1600000001</v>
      </c>
      <c r="M13" s="262"/>
      <c r="N13" s="230">
        <v>0</v>
      </c>
      <c r="O13" s="53">
        <v>83.035560709055815</v>
      </c>
      <c r="P13" s="263">
        <v>0</v>
      </c>
      <c r="Q13" s="264"/>
      <c r="R13" s="265"/>
      <c r="T13" s="52"/>
    </row>
    <row r="14" spans="1:28" ht="120" customHeight="1" x14ac:dyDescent="0.2">
      <c r="A14" s="266" t="s">
        <v>989</v>
      </c>
      <c r="B14" s="267"/>
      <c r="C14" s="268" t="s">
        <v>90</v>
      </c>
      <c r="D14" s="268"/>
      <c r="E14" s="223" t="s">
        <v>314</v>
      </c>
      <c r="F14" s="223"/>
      <c r="G14" s="268"/>
      <c r="H14" s="268"/>
      <c r="I14" s="269">
        <v>16130907.130000001</v>
      </c>
      <c r="J14" s="270"/>
      <c r="K14" s="224">
        <v>0</v>
      </c>
      <c r="L14" s="269">
        <v>15221244.02</v>
      </c>
      <c r="M14" s="270"/>
      <c r="N14" s="231">
        <v>0</v>
      </c>
      <c r="O14" s="51">
        <v>94.360744236706779</v>
      </c>
      <c r="P14" s="277">
        <v>0</v>
      </c>
      <c r="Q14" s="278"/>
      <c r="R14" s="279"/>
      <c r="T14" s="52"/>
    </row>
    <row r="15" spans="1:28" ht="66.75" customHeight="1" x14ac:dyDescent="0.2">
      <c r="A15" s="258" t="s">
        <v>990</v>
      </c>
      <c r="B15" s="259"/>
      <c r="C15" s="260" t="s">
        <v>90</v>
      </c>
      <c r="D15" s="260"/>
      <c r="E15" s="227" t="s">
        <v>314</v>
      </c>
      <c r="F15" s="227" t="s">
        <v>991</v>
      </c>
      <c r="G15" s="260"/>
      <c r="H15" s="260"/>
      <c r="I15" s="261">
        <v>16130907.130000001</v>
      </c>
      <c r="J15" s="262"/>
      <c r="K15" s="228">
        <v>0</v>
      </c>
      <c r="L15" s="261">
        <v>15221244.02</v>
      </c>
      <c r="M15" s="262"/>
      <c r="N15" s="230">
        <v>0</v>
      </c>
      <c r="O15" s="53">
        <v>94.360744236706779</v>
      </c>
      <c r="P15" s="263">
        <v>0</v>
      </c>
      <c r="Q15" s="264"/>
      <c r="R15" s="265"/>
      <c r="T15" s="52"/>
    </row>
    <row r="16" spans="1:28" ht="59.25" customHeight="1" x14ac:dyDescent="0.2">
      <c r="A16" s="258" t="s">
        <v>992</v>
      </c>
      <c r="B16" s="259"/>
      <c r="C16" s="260" t="s">
        <v>90</v>
      </c>
      <c r="D16" s="260"/>
      <c r="E16" s="200" t="s">
        <v>314</v>
      </c>
      <c r="F16" s="200" t="s">
        <v>993</v>
      </c>
      <c r="G16" s="260"/>
      <c r="H16" s="260"/>
      <c r="I16" s="261">
        <v>3757827.81</v>
      </c>
      <c r="J16" s="262"/>
      <c r="K16" s="201">
        <v>0</v>
      </c>
      <c r="L16" s="261">
        <v>3719539.86</v>
      </c>
      <c r="M16" s="262"/>
      <c r="N16" s="216">
        <v>0</v>
      </c>
      <c r="O16" s="53">
        <v>98.981114837191015</v>
      </c>
      <c r="P16" s="263">
        <v>0</v>
      </c>
      <c r="Q16" s="264"/>
      <c r="R16" s="265"/>
      <c r="T16" s="52"/>
    </row>
    <row r="17" spans="1:24" ht="131.25" customHeight="1" x14ac:dyDescent="0.2">
      <c r="A17" s="258" t="s">
        <v>101</v>
      </c>
      <c r="B17" s="259"/>
      <c r="C17" s="260" t="s">
        <v>90</v>
      </c>
      <c r="D17" s="260"/>
      <c r="E17" s="200" t="s">
        <v>314</v>
      </c>
      <c r="F17" s="200" t="s">
        <v>993</v>
      </c>
      <c r="G17" s="260" t="s">
        <v>102</v>
      </c>
      <c r="H17" s="260"/>
      <c r="I17" s="261">
        <v>3757827.81</v>
      </c>
      <c r="J17" s="262"/>
      <c r="K17" s="201">
        <v>0</v>
      </c>
      <c r="L17" s="261">
        <v>3719539.86</v>
      </c>
      <c r="M17" s="262"/>
      <c r="N17" s="216">
        <v>0</v>
      </c>
      <c r="O17" s="53">
        <v>98.981114837191015</v>
      </c>
      <c r="P17" s="263">
        <v>0</v>
      </c>
      <c r="Q17" s="264"/>
      <c r="R17" s="265"/>
      <c r="T17" s="52"/>
    </row>
    <row r="18" spans="1:24" ht="54.75" customHeight="1" x14ac:dyDescent="0.2">
      <c r="A18" s="258" t="s">
        <v>103</v>
      </c>
      <c r="B18" s="259"/>
      <c r="C18" s="260" t="s">
        <v>90</v>
      </c>
      <c r="D18" s="260"/>
      <c r="E18" s="200" t="s">
        <v>314</v>
      </c>
      <c r="F18" s="200" t="s">
        <v>993</v>
      </c>
      <c r="G18" s="260" t="s">
        <v>104</v>
      </c>
      <c r="H18" s="260"/>
      <c r="I18" s="261">
        <v>3757827.81</v>
      </c>
      <c r="J18" s="262"/>
      <c r="K18" s="201">
        <v>0</v>
      </c>
      <c r="L18" s="261">
        <v>3719539.86</v>
      </c>
      <c r="M18" s="262"/>
      <c r="N18" s="216">
        <v>0</v>
      </c>
      <c r="O18" s="53">
        <v>98.981114837191015</v>
      </c>
      <c r="P18" s="263">
        <v>0</v>
      </c>
      <c r="Q18" s="264"/>
      <c r="R18" s="265"/>
      <c r="T18" s="52"/>
    </row>
    <row r="19" spans="1:24" ht="63.75" customHeight="1" x14ac:dyDescent="0.2">
      <c r="A19" s="258" t="s">
        <v>994</v>
      </c>
      <c r="B19" s="259"/>
      <c r="C19" s="260" t="s">
        <v>90</v>
      </c>
      <c r="D19" s="260"/>
      <c r="E19" s="200" t="s">
        <v>314</v>
      </c>
      <c r="F19" s="200" t="s">
        <v>995</v>
      </c>
      <c r="G19" s="260"/>
      <c r="H19" s="260"/>
      <c r="I19" s="261">
        <v>12373079.32</v>
      </c>
      <c r="J19" s="262"/>
      <c r="K19" s="201">
        <v>0</v>
      </c>
      <c r="L19" s="261">
        <v>11501704.16</v>
      </c>
      <c r="M19" s="262"/>
      <c r="N19" s="216">
        <v>0</v>
      </c>
      <c r="O19" s="53">
        <v>92.957491522813569</v>
      </c>
      <c r="P19" s="263">
        <v>0</v>
      </c>
      <c r="Q19" s="264"/>
      <c r="R19" s="265"/>
      <c r="T19" s="52"/>
    </row>
    <row r="20" spans="1:24" ht="136.5" customHeight="1" x14ac:dyDescent="0.2">
      <c r="A20" s="258" t="s">
        <v>101</v>
      </c>
      <c r="B20" s="259"/>
      <c r="C20" s="260" t="s">
        <v>90</v>
      </c>
      <c r="D20" s="260"/>
      <c r="E20" s="200" t="s">
        <v>314</v>
      </c>
      <c r="F20" s="200" t="s">
        <v>995</v>
      </c>
      <c r="G20" s="260" t="s">
        <v>102</v>
      </c>
      <c r="H20" s="260"/>
      <c r="I20" s="261">
        <v>8099219.3200000003</v>
      </c>
      <c r="J20" s="262"/>
      <c r="K20" s="201">
        <v>0</v>
      </c>
      <c r="L20" s="261">
        <v>7346949.3099999996</v>
      </c>
      <c r="M20" s="262"/>
      <c r="N20" s="216">
        <v>0</v>
      </c>
      <c r="O20" s="53">
        <v>90.71182072891439</v>
      </c>
      <c r="P20" s="263">
        <v>0</v>
      </c>
      <c r="Q20" s="264"/>
      <c r="R20" s="265"/>
      <c r="T20" s="52"/>
    </row>
    <row r="21" spans="1:24" ht="57" customHeight="1" x14ac:dyDescent="0.2">
      <c r="A21" s="258" t="s">
        <v>103</v>
      </c>
      <c r="B21" s="259"/>
      <c r="C21" s="260" t="s">
        <v>90</v>
      </c>
      <c r="D21" s="260"/>
      <c r="E21" s="200" t="s">
        <v>314</v>
      </c>
      <c r="F21" s="200" t="s">
        <v>995</v>
      </c>
      <c r="G21" s="260" t="s">
        <v>104</v>
      </c>
      <c r="H21" s="260"/>
      <c r="I21" s="261">
        <v>8099219.3200000003</v>
      </c>
      <c r="J21" s="262"/>
      <c r="K21" s="201">
        <v>0</v>
      </c>
      <c r="L21" s="261">
        <v>7346949.3099999996</v>
      </c>
      <c r="M21" s="262"/>
      <c r="N21" s="216">
        <v>0</v>
      </c>
      <c r="O21" s="53">
        <v>90.71182072891439</v>
      </c>
      <c r="P21" s="263">
        <v>0</v>
      </c>
      <c r="Q21" s="264"/>
      <c r="R21" s="265"/>
      <c r="T21" s="52"/>
    </row>
    <row r="22" spans="1:24" ht="56.25" customHeight="1" x14ac:dyDescent="0.2">
      <c r="A22" s="258" t="s">
        <v>115</v>
      </c>
      <c r="B22" s="259"/>
      <c r="C22" s="260" t="s">
        <v>90</v>
      </c>
      <c r="D22" s="260"/>
      <c r="E22" s="200" t="s">
        <v>314</v>
      </c>
      <c r="F22" s="200" t="s">
        <v>995</v>
      </c>
      <c r="G22" s="260" t="s">
        <v>116</v>
      </c>
      <c r="H22" s="260"/>
      <c r="I22" s="261">
        <v>4273860</v>
      </c>
      <c r="J22" s="262"/>
      <c r="K22" s="201">
        <v>0</v>
      </c>
      <c r="L22" s="261">
        <v>4154754.85</v>
      </c>
      <c r="M22" s="262"/>
      <c r="N22" s="216">
        <v>0</v>
      </c>
      <c r="O22" s="53">
        <v>97.213171465607203</v>
      </c>
      <c r="P22" s="263">
        <v>0</v>
      </c>
      <c r="Q22" s="264"/>
      <c r="R22" s="265"/>
      <c r="T22" s="52"/>
    </row>
    <row r="23" spans="1:24" ht="63.75" customHeight="1" x14ac:dyDescent="0.2">
      <c r="A23" s="258" t="s">
        <v>117</v>
      </c>
      <c r="B23" s="259"/>
      <c r="C23" s="260" t="s">
        <v>90</v>
      </c>
      <c r="D23" s="260"/>
      <c r="E23" s="200" t="s">
        <v>314</v>
      </c>
      <c r="F23" s="200" t="s">
        <v>995</v>
      </c>
      <c r="G23" s="260" t="s">
        <v>118</v>
      </c>
      <c r="H23" s="260"/>
      <c r="I23" s="261">
        <v>4273860</v>
      </c>
      <c r="J23" s="262"/>
      <c r="K23" s="201">
        <v>0</v>
      </c>
      <c r="L23" s="261">
        <v>4154754.85</v>
      </c>
      <c r="M23" s="262"/>
      <c r="N23" s="216">
        <v>0</v>
      </c>
      <c r="O23" s="53">
        <v>97.213171465607203</v>
      </c>
      <c r="P23" s="263">
        <v>0</v>
      </c>
      <c r="Q23" s="264"/>
      <c r="R23" s="265"/>
      <c r="T23" s="52"/>
    </row>
    <row r="24" spans="1:24" ht="124.5" customHeight="1" x14ac:dyDescent="0.2">
      <c r="A24" s="266" t="s">
        <v>105</v>
      </c>
      <c r="B24" s="267"/>
      <c r="C24" s="268" t="s">
        <v>90</v>
      </c>
      <c r="D24" s="268"/>
      <c r="E24" s="203" t="s">
        <v>106</v>
      </c>
      <c r="F24" s="203"/>
      <c r="G24" s="268"/>
      <c r="H24" s="268"/>
      <c r="I24" s="269">
        <v>546738557.16999996</v>
      </c>
      <c r="J24" s="270"/>
      <c r="K24" s="204">
        <v>44810000</v>
      </c>
      <c r="L24" s="269">
        <v>500967316.5</v>
      </c>
      <c r="M24" s="270"/>
      <c r="N24" s="218">
        <v>43833308.670000002</v>
      </c>
      <c r="O24" s="206">
        <v>91.628313008155359</v>
      </c>
      <c r="P24" s="277">
        <v>97.820371948225855</v>
      </c>
      <c r="Q24" s="278"/>
      <c r="R24" s="279"/>
      <c r="T24" s="8"/>
      <c r="U24" s="8"/>
      <c r="V24" s="8"/>
      <c r="W24" s="8"/>
      <c r="X24" s="8"/>
    </row>
    <row r="25" spans="1:24" ht="39" customHeight="1" x14ac:dyDescent="0.2">
      <c r="A25" s="289" t="s">
        <v>107</v>
      </c>
      <c r="B25" s="290"/>
      <c r="C25" s="291" t="s">
        <v>90</v>
      </c>
      <c r="D25" s="291"/>
      <c r="E25" s="207" t="s">
        <v>106</v>
      </c>
      <c r="F25" s="207" t="s">
        <v>108</v>
      </c>
      <c r="G25" s="291"/>
      <c r="H25" s="291"/>
      <c r="I25" s="292">
        <v>4361000</v>
      </c>
      <c r="J25" s="293"/>
      <c r="K25" s="208">
        <v>4361000</v>
      </c>
      <c r="L25" s="292">
        <v>4336622.7</v>
      </c>
      <c r="M25" s="293"/>
      <c r="N25" s="220">
        <v>4336600</v>
      </c>
      <c r="O25" s="54">
        <v>99.441015822059171</v>
      </c>
      <c r="P25" s="294">
        <v>99.440495299243295</v>
      </c>
      <c r="Q25" s="295"/>
      <c r="R25" s="296"/>
      <c r="S25" s="13"/>
      <c r="T25" s="52"/>
    </row>
    <row r="26" spans="1:24" ht="51" customHeight="1" x14ac:dyDescent="0.2">
      <c r="A26" s="258" t="s">
        <v>109</v>
      </c>
      <c r="B26" s="259"/>
      <c r="C26" s="260" t="s">
        <v>90</v>
      </c>
      <c r="D26" s="260"/>
      <c r="E26" s="200" t="s">
        <v>106</v>
      </c>
      <c r="F26" s="200" t="s">
        <v>110</v>
      </c>
      <c r="G26" s="260"/>
      <c r="H26" s="260"/>
      <c r="I26" s="261">
        <v>4361000</v>
      </c>
      <c r="J26" s="262"/>
      <c r="K26" s="201">
        <v>4361000</v>
      </c>
      <c r="L26" s="261">
        <v>4336622.7</v>
      </c>
      <c r="M26" s="262"/>
      <c r="N26" s="216">
        <v>4336600</v>
      </c>
      <c r="O26" s="53">
        <v>99.441015822059171</v>
      </c>
      <c r="P26" s="263">
        <v>99.440495299243295</v>
      </c>
      <c r="Q26" s="264"/>
      <c r="R26" s="265"/>
      <c r="T26" s="52"/>
    </row>
    <row r="27" spans="1:24" ht="132" customHeight="1" x14ac:dyDescent="0.2">
      <c r="A27" s="258" t="s">
        <v>111</v>
      </c>
      <c r="B27" s="259"/>
      <c r="C27" s="291" t="s">
        <v>90</v>
      </c>
      <c r="D27" s="291"/>
      <c r="E27" s="207" t="s">
        <v>106</v>
      </c>
      <c r="F27" s="207" t="s">
        <v>112</v>
      </c>
      <c r="G27" s="291"/>
      <c r="H27" s="291"/>
      <c r="I27" s="292">
        <v>4361000</v>
      </c>
      <c r="J27" s="293"/>
      <c r="K27" s="201">
        <v>4361000</v>
      </c>
      <c r="L27" s="292">
        <v>4336622.7</v>
      </c>
      <c r="M27" s="293"/>
      <c r="N27" s="216">
        <v>4336600</v>
      </c>
      <c r="O27" s="54">
        <v>99.441015822059171</v>
      </c>
      <c r="P27" s="263">
        <v>99.440495299243295</v>
      </c>
      <c r="Q27" s="264"/>
      <c r="R27" s="265"/>
      <c r="T27" s="52"/>
    </row>
    <row r="28" spans="1:24" ht="140.25" customHeight="1" x14ac:dyDescent="0.2">
      <c r="A28" s="258" t="s">
        <v>113</v>
      </c>
      <c r="B28" s="259"/>
      <c r="C28" s="260" t="s">
        <v>90</v>
      </c>
      <c r="D28" s="260"/>
      <c r="E28" s="200" t="s">
        <v>106</v>
      </c>
      <c r="F28" s="200" t="s">
        <v>114</v>
      </c>
      <c r="G28" s="260"/>
      <c r="H28" s="260"/>
      <c r="I28" s="261">
        <v>4361000</v>
      </c>
      <c r="J28" s="262"/>
      <c r="K28" s="201">
        <v>4361000</v>
      </c>
      <c r="L28" s="261">
        <v>4336622.7</v>
      </c>
      <c r="M28" s="262"/>
      <c r="N28" s="216">
        <v>4336600</v>
      </c>
      <c r="O28" s="53">
        <v>99.441015822059171</v>
      </c>
      <c r="P28" s="263">
        <v>99.440495299243295</v>
      </c>
      <c r="Q28" s="264"/>
      <c r="R28" s="265"/>
      <c r="T28" s="52"/>
    </row>
    <row r="29" spans="1:24" ht="136.5" customHeight="1" x14ac:dyDescent="0.2">
      <c r="A29" s="258" t="s">
        <v>101</v>
      </c>
      <c r="B29" s="259"/>
      <c r="C29" s="260" t="s">
        <v>90</v>
      </c>
      <c r="D29" s="260"/>
      <c r="E29" s="200" t="s">
        <v>106</v>
      </c>
      <c r="F29" s="200" t="s">
        <v>114</v>
      </c>
      <c r="G29" s="260" t="s">
        <v>102</v>
      </c>
      <c r="H29" s="260"/>
      <c r="I29" s="261">
        <v>4042000</v>
      </c>
      <c r="J29" s="262"/>
      <c r="K29" s="201">
        <v>4042000</v>
      </c>
      <c r="L29" s="261">
        <v>4017840.14</v>
      </c>
      <c r="M29" s="262"/>
      <c r="N29" s="216">
        <v>4017840.14</v>
      </c>
      <c r="O29" s="53">
        <v>99.402279564571998</v>
      </c>
      <c r="P29" s="263">
        <v>99.402279564571998</v>
      </c>
      <c r="Q29" s="264"/>
      <c r="R29" s="265"/>
      <c r="T29" s="52"/>
    </row>
    <row r="30" spans="1:24" ht="60" customHeight="1" x14ac:dyDescent="0.2">
      <c r="A30" s="258" t="s">
        <v>103</v>
      </c>
      <c r="B30" s="259"/>
      <c r="C30" s="260" t="s">
        <v>90</v>
      </c>
      <c r="D30" s="260"/>
      <c r="E30" s="200" t="s">
        <v>106</v>
      </c>
      <c r="F30" s="200" t="s">
        <v>114</v>
      </c>
      <c r="G30" s="260" t="s">
        <v>104</v>
      </c>
      <c r="H30" s="260"/>
      <c r="I30" s="261">
        <v>4042000</v>
      </c>
      <c r="J30" s="262"/>
      <c r="K30" s="201">
        <v>4042000</v>
      </c>
      <c r="L30" s="261">
        <v>4017840.14</v>
      </c>
      <c r="M30" s="262"/>
      <c r="N30" s="216">
        <v>4017840.14</v>
      </c>
      <c r="O30" s="53">
        <v>99.402279564571998</v>
      </c>
      <c r="P30" s="263">
        <v>99.402279564571998</v>
      </c>
      <c r="Q30" s="264"/>
      <c r="R30" s="265"/>
      <c r="T30" s="52"/>
    </row>
    <row r="31" spans="1:24" ht="74.25" customHeight="1" x14ac:dyDescent="0.2">
      <c r="A31" s="258" t="s">
        <v>115</v>
      </c>
      <c r="B31" s="259"/>
      <c r="C31" s="260" t="s">
        <v>90</v>
      </c>
      <c r="D31" s="260"/>
      <c r="E31" s="200" t="s">
        <v>106</v>
      </c>
      <c r="F31" s="200" t="s">
        <v>114</v>
      </c>
      <c r="G31" s="260" t="s">
        <v>116</v>
      </c>
      <c r="H31" s="260"/>
      <c r="I31" s="261">
        <v>319000</v>
      </c>
      <c r="J31" s="262"/>
      <c r="K31" s="201">
        <v>319000</v>
      </c>
      <c r="L31" s="261">
        <v>318782.56</v>
      </c>
      <c r="M31" s="262"/>
      <c r="N31" s="216">
        <v>318782.56</v>
      </c>
      <c r="O31" s="53">
        <v>99.931836990595599</v>
      </c>
      <c r="P31" s="263">
        <v>99.931836990595599</v>
      </c>
      <c r="Q31" s="264"/>
      <c r="R31" s="265"/>
      <c r="T31" s="52"/>
    </row>
    <row r="32" spans="1:24" ht="71.25" customHeight="1" x14ac:dyDescent="0.2">
      <c r="A32" s="258" t="s">
        <v>117</v>
      </c>
      <c r="B32" s="259"/>
      <c r="C32" s="260" t="s">
        <v>90</v>
      </c>
      <c r="D32" s="260"/>
      <c r="E32" s="200" t="s">
        <v>106</v>
      </c>
      <c r="F32" s="200" t="s">
        <v>114</v>
      </c>
      <c r="G32" s="260" t="s">
        <v>118</v>
      </c>
      <c r="H32" s="260"/>
      <c r="I32" s="261">
        <v>319000</v>
      </c>
      <c r="J32" s="262"/>
      <c r="K32" s="201">
        <v>319000</v>
      </c>
      <c r="L32" s="261">
        <v>318782.56</v>
      </c>
      <c r="M32" s="262"/>
      <c r="N32" s="216">
        <v>318782.56</v>
      </c>
      <c r="O32" s="53">
        <v>99.931836990595613</v>
      </c>
      <c r="P32" s="263">
        <v>99.931836990595599</v>
      </c>
      <c r="Q32" s="264"/>
      <c r="R32" s="265"/>
      <c r="T32" s="52"/>
    </row>
    <row r="33" spans="1:20" ht="53.25" customHeight="1" x14ac:dyDescent="0.2">
      <c r="A33" s="289" t="s">
        <v>119</v>
      </c>
      <c r="B33" s="290"/>
      <c r="C33" s="291" t="s">
        <v>90</v>
      </c>
      <c r="D33" s="291"/>
      <c r="E33" s="207" t="s">
        <v>106</v>
      </c>
      <c r="F33" s="207" t="s">
        <v>120</v>
      </c>
      <c r="G33" s="291"/>
      <c r="H33" s="291"/>
      <c r="I33" s="292">
        <v>19223000</v>
      </c>
      <c r="J33" s="293"/>
      <c r="K33" s="208">
        <v>19223000</v>
      </c>
      <c r="L33" s="292">
        <v>18926834.469999999</v>
      </c>
      <c r="M33" s="293"/>
      <c r="N33" s="220">
        <v>18926834.469999999</v>
      </c>
      <c r="O33" s="54">
        <v>98.459316807990433</v>
      </c>
      <c r="P33" s="294">
        <v>98.459316807990433</v>
      </c>
      <c r="Q33" s="295"/>
      <c r="R33" s="296"/>
      <c r="T33" s="52"/>
    </row>
    <row r="34" spans="1:20" ht="47.25" customHeight="1" x14ac:dyDescent="0.2">
      <c r="A34" s="289" t="s">
        <v>121</v>
      </c>
      <c r="B34" s="290"/>
      <c r="C34" s="291" t="s">
        <v>90</v>
      </c>
      <c r="D34" s="291"/>
      <c r="E34" s="207" t="s">
        <v>106</v>
      </c>
      <c r="F34" s="207" t="s">
        <v>122</v>
      </c>
      <c r="G34" s="291"/>
      <c r="H34" s="291"/>
      <c r="I34" s="292">
        <v>5598000</v>
      </c>
      <c r="J34" s="293"/>
      <c r="K34" s="208">
        <v>5598000</v>
      </c>
      <c r="L34" s="292">
        <v>5387601.8300000001</v>
      </c>
      <c r="M34" s="293"/>
      <c r="N34" s="220">
        <v>5387601.8300000001</v>
      </c>
      <c r="O34" s="54">
        <v>96.241547516970343</v>
      </c>
      <c r="P34" s="294">
        <v>96.2415475169703</v>
      </c>
      <c r="Q34" s="295"/>
      <c r="R34" s="296"/>
      <c r="T34" s="52"/>
    </row>
    <row r="35" spans="1:20" ht="138.75" customHeight="1" x14ac:dyDescent="0.2">
      <c r="A35" s="289" t="s">
        <v>123</v>
      </c>
      <c r="B35" s="290"/>
      <c r="C35" s="291" t="s">
        <v>90</v>
      </c>
      <c r="D35" s="291"/>
      <c r="E35" s="207" t="s">
        <v>106</v>
      </c>
      <c r="F35" s="207" t="s">
        <v>124</v>
      </c>
      <c r="G35" s="291"/>
      <c r="H35" s="291"/>
      <c r="I35" s="292">
        <v>5598000</v>
      </c>
      <c r="J35" s="293"/>
      <c r="K35" s="208">
        <v>5598000</v>
      </c>
      <c r="L35" s="292">
        <v>5387601.8300000001</v>
      </c>
      <c r="M35" s="293"/>
      <c r="N35" s="220">
        <v>5387601.8300000001</v>
      </c>
      <c r="O35" s="54">
        <v>96.241547516970343</v>
      </c>
      <c r="P35" s="294">
        <v>96.2415475169703</v>
      </c>
      <c r="Q35" s="295"/>
      <c r="R35" s="296"/>
      <c r="T35" s="52"/>
    </row>
    <row r="36" spans="1:20" ht="68.25" customHeight="1" x14ac:dyDescent="0.2">
      <c r="A36" s="289" t="s">
        <v>125</v>
      </c>
      <c r="B36" s="290"/>
      <c r="C36" s="291" t="s">
        <v>90</v>
      </c>
      <c r="D36" s="291"/>
      <c r="E36" s="207" t="s">
        <v>106</v>
      </c>
      <c r="F36" s="207" t="s">
        <v>126</v>
      </c>
      <c r="G36" s="291"/>
      <c r="H36" s="291"/>
      <c r="I36" s="292">
        <v>5598000</v>
      </c>
      <c r="J36" s="293"/>
      <c r="K36" s="208">
        <v>5598000</v>
      </c>
      <c r="L36" s="292">
        <v>5387601.8300000001</v>
      </c>
      <c r="M36" s="293"/>
      <c r="N36" s="220">
        <v>5387601.8300000001</v>
      </c>
      <c r="O36" s="54">
        <v>96.2415475169703</v>
      </c>
      <c r="P36" s="294">
        <v>96.2415475169703</v>
      </c>
      <c r="Q36" s="295"/>
      <c r="R36" s="296"/>
      <c r="T36" s="52"/>
    </row>
    <row r="37" spans="1:20" ht="144.75" customHeight="1" x14ac:dyDescent="0.2">
      <c r="A37" s="289" t="s">
        <v>101</v>
      </c>
      <c r="B37" s="290"/>
      <c r="C37" s="291" t="s">
        <v>90</v>
      </c>
      <c r="D37" s="291"/>
      <c r="E37" s="207" t="s">
        <v>106</v>
      </c>
      <c r="F37" s="207" t="s">
        <v>126</v>
      </c>
      <c r="G37" s="291" t="s">
        <v>102</v>
      </c>
      <c r="H37" s="291"/>
      <c r="I37" s="292">
        <v>5319433.3</v>
      </c>
      <c r="J37" s="293"/>
      <c r="K37" s="208">
        <v>5319433.3</v>
      </c>
      <c r="L37" s="292">
        <v>5109035.13</v>
      </c>
      <c r="M37" s="293"/>
      <c r="N37" s="220">
        <v>5109035.13</v>
      </c>
      <c r="O37" s="54">
        <v>96.044725854537901</v>
      </c>
      <c r="P37" s="294">
        <v>96.044725854537901</v>
      </c>
      <c r="Q37" s="295"/>
      <c r="R37" s="296"/>
      <c r="T37" s="52"/>
    </row>
    <row r="38" spans="1:20" ht="56.25" customHeight="1" x14ac:dyDescent="0.2">
      <c r="A38" s="258" t="s">
        <v>103</v>
      </c>
      <c r="B38" s="259"/>
      <c r="C38" s="260" t="s">
        <v>90</v>
      </c>
      <c r="D38" s="260"/>
      <c r="E38" s="200" t="s">
        <v>106</v>
      </c>
      <c r="F38" s="200" t="s">
        <v>126</v>
      </c>
      <c r="G38" s="260" t="s">
        <v>104</v>
      </c>
      <c r="H38" s="260"/>
      <c r="I38" s="261">
        <v>5319433.3</v>
      </c>
      <c r="J38" s="262"/>
      <c r="K38" s="201">
        <v>5319433.3</v>
      </c>
      <c r="L38" s="261">
        <v>5109035.13</v>
      </c>
      <c r="M38" s="262"/>
      <c r="N38" s="216">
        <v>5109035.13</v>
      </c>
      <c r="O38" s="53">
        <v>96.04472585453793</v>
      </c>
      <c r="P38" s="263">
        <v>96.044725854537901</v>
      </c>
      <c r="Q38" s="264"/>
      <c r="R38" s="265"/>
      <c r="T38" s="52"/>
    </row>
    <row r="39" spans="1:20" ht="58.5" customHeight="1" x14ac:dyDescent="0.2">
      <c r="A39" s="258" t="s">
        <v>115</v>
      </c>
      <c r="B39" s="259"/>
      <c r="C39" s="260" t="s">
        <v>90</v>
      </c>
      <c r="D39" s="260"/>
      <c r="E39" s="200" t="s">
        <v>106</v>
      </c>
      <c r="F39" s="200" t="s">
        <v>126</v>
      </c>
      <c r="G39" s="260" t="s">
        <v>116</v>
      </c>
      <c r="H39" s="260"/>
      <c r="I39" s="261">
        <v>278566.7</v>
      </c>
      <c r="J39" s="262"/>
      <c r="K39" s="201">
        <v>278566.7</v>
      </c>
      <c r="L39" s="261">
        <v>278566.7</v>
      </c>
      <c r="M39" s="262"/>
      <c r="N39" s="201">
        <v>278566.7</v>
      </c>
      <c r="O39" s="53">
        <v>100</v>
      </c>
      <c r="P39" s="263">
        <v>100</v>
      </c>
      <c r="Q39" s="264"/>
      <c r="R39" s="265"/>
      <c r="T39" s="52"/>
    </row>
    <row r="40" spans="1:20" ht="66.75" customHeight="1" x14ac:dyDescent="0.2">
      <c r="A40" s="258" t="s">
        <v>117</v>
      </c>
      <c r="B40" s="259"/>
      <c r="C40" s="260" t="s">
        <v>90</v>
      </c>
      <c r="D40" s="260"/>
      <c r="E40" s="200" t="s">
        <v>106</v>
      </c>
      <c r="F40" s="200" t="s">
        <v>126</v>
      </c>
      <c r="G40" s="260" t="s">
        <v>118</v>
      </c>
      <c r="H40" s="260"/>
      <c r="I40" s="261">
        <v>278566.7</v>
      </c>
      <c r="J40" s="262"/>
      <c r="K40" s="201">
        <v>278566.7</v>
      </c>
      <c r="L40" s="261">
        <v>278566.7</v>
      </c>
      <c r="M40" s="262"/>
      <c r="N40" s="201">
        <v>278566.7</v>
      </c>
      <c r="O40" s="53">
        <v>100</v>
      </c>
      <c r="P40" s="263">
        <v>100</v>
      </c>
      <c r="Q40" s="264"/>
      <c r="R40" s="265"/>
      <c r="T40" s="52"/>
    </row>
    <row r="41" spans="1:20" ht="44.25" customHeight="1" x14ac:dyDescent="0.2">
      <c r="A41" s="289" t="s">
        <v>95</v>
      </c>
      <c r="B41" s="290"/>
      <c r="C41" s="291" t="s">
        <v>90</v>
      </c>
      <c r="D41" s="291"/>
      <c r="E41" s="207" t="s">
        <v>106</v>
      </c>
      <c r="F41" s="207" t="s">
        <v>127</v>
      </c>
      <c r="G41" s="291"/>
      <c r="H41" s="291"/>
      <c r="I41" s="292">
        <v>13625000</v>
      </c>
      <c r="J41" s="293"/>
      <c r="K41" s="208">
        <v>13625000</v>
      </c>
      <c r="L41" s="292">
        <v>13539232.640000001</v>
      </c>
      <c r="M41" s="293"/>
      <c r="N41" s="220">
        <v>13539232.640000001</v>
      </c>
      <c r="O41" s="54">
        <v>99.370514788990832</v>
      </c>
      <c r="P41" s="297">
        <v>99.370514788990832</v>
      </c>
      <c r="Q41" s="298"/>
      <c r="R41" s="299"/>
      <c r="T41" s="52"/>
    </row>
    <row r="42" spans="1:20" ht="112.5" customHeight="1" x14ac:dyDescent="0.2">
      <c r="A42" s="258" t="s">
        <v>128</v>
      </c>
      <c r="B42" s="259"/>
      <c r="C42" s="260" t="s">
        <v>90</v>
      </c>
      <c r="D42" s="260"/>
      <c r="E42" s="200" t="s">
        <v>106</v>
      </c>
      <c r="F42" s="200" t="s">
        <v>129</v>
      </c>
      <c r="G42" s="260"/>
      <c r="H42" s="260"/>
      <c r="I42" s="261">
        <v>13625000</v>
      </c>
      <c r="J42" s="262"/>
      <c r="K42" s="201">
        <v>13625000</v>
      </c>
      <c r="L42" s="261">
        <v>13539232.640000001</v>
      </c>
      <c r="M42" s="262"/>
      <c r="N42" s="216">
        <v>13539232.640000001</v>
      </c>
      <c r="O42" s="53">
        <v>99.370514788990832</v>
      </c>
      <c r="P42" s="286">
        <v>99.370514788990832</v>
      </c>
      <c r="Q42" s="287"/>
      <c r="R42" s="288"/>
      <c r="T42" s="52"/>
    </row>
    <row r="43" spans="1:20" ht="126.75" customHeight="1" x14ac:dyDescent="0.2">
      <c r="A43" s="258" t="s">
        <v>130</v>
      </c>
      <c r="B43" s="259"/>
      <c r="C43" s="260" t="s">
        <v>90</v>
      </c>
      <c r="D43" s="260"/>
      <c r="E43" s="200" t="s">
        <v>106</v>
      </c>
      <c r="F43" s="200" t="s">
        <v>131</v>
      </c>
      <c r="G43" s="260"/>
      <c r="H43" s="260"/>
      <c r="I43" s="261">
        <v>13625000</v>
      </c>
      <c r="J43" s="262"/>
      <c r="K43" s="201">
        <v>13625000</v>
      </c>
      <c r="L43" s="261">
        <v>13539232.640000001</v>
      </c>
      <c r="M43" s="262"/>
      <c r="N43" s="216">
        <v>13539232.640000001</v>
      </c>
      <c r="O43" s="53">
        <v>99.370514788990832</v>
      </c>
      <c r="P43" s="286">
        <v>99.370514788990832</v>
      </c>
      <c r="Q43" s="287"/>
      <c r="R43" s="288"/>
      <c r="T43" s="52"/>
    </row>
    <row r="44" spans="1:20" ht="142.5" customHeight="1" x14ac:dyDescent="0.2">
      <c r="A44" s="258" t="s">
        <v>101</v>
      </c>
      <c r="B44" s="259"/>
      <c r="C44" s="260" t="s">
        <v>90</v>
      </c>
      <c r="D44" s="260"/>
      <c r="E44" s="200" t="s">
        <v>106</v>
      </c>
      <c r="F44" s="200" t="s">
        <v>131</v>
      </c>
      <c r="G44" s="260" t="s">
        <v>102</v>
      </c>
      <c r="H44" s="260"/>
      <c r="I44" s="261">
        <v>13612592</v>
      </c>
      <c r="J44" s="262"/>
      <c r="K44" s="201">
        <v>13612592</v>
      </c>
      <c r="L44" s="261">
        <v>13526824.640000001</v>
      </c>
      <c r="M44" s="262"/>
      <c r="N44" s="216">
        <v>13526824.640000001</v>
      </c>
      <c r="O44" s="202">
        <v>99.369941007561195</v>
      </c>
      <c r="P44" s="263">
        <v>99.369941007561195</v>
      </c>
      <c r="Q44" s="264"/>
      <c r="R44" s="265"/>
      <c r="T44" s="52"/>
    </row>
    <row r="45" spans="1:20" ht="65.25" customHeight="1" x14ac:dyDescent="0.2">
      <c r="A45" s="258" t="s">
        <v>103</v>
      </c>
      <c r="B45" s="259"/>
      <c r="C45" s="260" t="s">
        <v>90</v>
      </c>
      <c r="D45" s="260"/>
      <c r="E45" s="200" t="s">
        <v>106</v>
      </c>
      <c r="F45" s="200" t="s">
        <v>131</v>
      </c>
      <c r="G45" s="260" t="s">
        <v>104</v>
      </c>
      <c r="H45" s="260"/>
      <c r="I45" s="261">
        <v>13612592</v>
      </c>
      <c r="J45" s="262"/>
      <c r="K45" s="201">
        <v>13612592</v>
      </c>
      <c r="L45" s="261">
        <v>13526824.640000001</v>
      </c>
      <c r="M45" s="262"/>
      <c r="N45" s="216">
        <v>13526824.640000001</v>
      </c>
      <c r="O45" s="53">
        <v>99.369941007561238</v>
      </c>
      <c r="P45" s="263">
        <v>99.369941007561195</v>
      </c>
      <c r="Q45" s="264"/>
      <c r="R45" s="265"/>
      <c r="T45" s="52"/>
    </row>
    <row r="46" spans="1:20" ht="61.5" customHeight="1" x14ac:dyDescent="0.2">
      <c r="A46" s="258" t="s">
        <v>115</v>
      </c>
      <c r="B46" s="259"/>
      <c r="C46" s="260" t="s">
        <v>90</v>
      </c>
      <c r="D46" s="260"/>
      <c r="E46" s="200" t="s">
        <v>106</v>
      </c>
      <c r="F46" s="200" t="s">
        <v>131</v>
      </c>
      <c r="G46" s="260" t="s">
        <v>116</v>
      </c>
      <c r="H46" s="260"/>
      <c r="I46" s="261">
        <v>12408</v>
      </c>
      <c r="J46" s="262"/>
      <c r="K46" s="201">
        <v>12408</v>
      </c>
      <c r="L46" s="261">
        <v>12408</v>
      </c>
      <c r="M46" s="262"/>
      <c r="N46" s="201">
        <v>12408</v>
      </c>
      <c r="O46" s="53">
        <v>100</v>
      </c>
      <c r="P46" s="263">
        <v>100</v>
      </c>
      <c r="Q46" s="264"/>
      <c r="R46" s="265"/>
      <c r="T46" s="52"/>
    </row>
    <row r="47" spans="1:20" ht="66" customHeight="1" x14ac:dyDescent="0.2">
      <c r="A47" s="258" t="s">
        <v>117</v>
      </c>
      <c r="B47" s="259"/>
      <c r="C47" s="260" t="s">
        <v>90</v>
      </c>
      <c r="D47" s="260"/>
      <c r="E47" s="200" t="s">
        <v>106</v>
      </c>
      <c r="F47" s="200" t="s">
        <v>131</v>
      </c>
      <c r="G47" s="260" t="s">
        <v>118</v>
      </c>
      <c r="H47" s="260"/>
      <c r="I47" s="261">
        <v>12408</v>
      </c>
      <c r="J47" s="262"/>
      <c r="K47" s="201">
        <v>12408</v>
      </c>
      <c r="L47" s="261">
        <v>12408</v>
      </c>
      <c r="M47" s="262"/>
      <c r="N47" s="201">
        <v>12408</v>
      </c>
      <c r="O47" s="53">
        <v>100</v>
      </c>
      <c r="P47" s="263">
        <v>100</v>
      </c>
      <c r="Q47" s="264"/>
      <c r="R47" s="265"/>
      <c r="T47" s="52"/>
    </row>
    <row r="48" spans="1:20" ht="61.5" customHeight="1" x14ac:dyDescent="0.2">
      <c r="A48" s="289" t="s">
        <v>132</v>
      </c>
      <c r="B48" s="290"/>
      <c r="C48" s="291" t="s">
        <v>90</v>
      </c>
      <c r="D48" s="291"/>
      <c r="E48" s="207" t="s">
        <v>106</v>
      </c>
      <c r="F48" s="207" t="s">
        <v>133</v>
      </c>
      <c r="G48" s="291"/>
      <c r="H48" s="291"/>
      <c r="I48" s="292">
        <v>1239000</v>
      </c>
      <c r="J48" s="293"/>
      <c r="K48" s="208">
        <v>1239000</v>
      </c>
      <c r="L48" s="292">
        <v>1111174.52</v>
      </c>
      <c r="M48" s="293"/>
      <c r="N48" s="220">
        <v>1111174.52</v>
      </c>
      <c r="O48" s="54">
        <v>89.683173527037894</v>
      </c>
      <c r="P48" s="294">
        <v>89.683173527037894</v>
      </c>
      <c r="Q48" s="295"/>
      <c r="R48" s="296"/>
      <c r="T48" s="52"/>
    </row>
    <row r="49" spans="1:20" ht="84" customHeight="1" x14ac:dyDescent="0.2">
      <c r="A49" s="258" t="s">
        <v>134</v>
      </c>
      <c r="B49" s="259"/>
      <c r="C49" s="260" t="s">
        <v>90</v>
      </c>
      <c r="D49" s="260"/>
      <c r="E49" s="200" t="s">
        <v>106</v>
      </c>
      <c r="F49" s="200" t="s">
        <v>135</v>
      </c>
      <c r="G49" s="260"/>
      <c r="H49" s="260"/>
      <c r="I49" s="261">
        <v>1239000</v>
      </c>
      <c r="J49" s="262"/>
      <c r="K49" s="201">
        <v>1239000</v>
      </c>
      <c r="L49" s="261">
        <v>1111174.52</v>
      </c>
      <c r="M49" s="262"/>
      <c r="N49" s="216">
        <v>1111174.52</v>
      </c>
      <c r="O49" s="53">
        <v>89.683173527037937</v>
      </c>
      <c r="P49" s="53">
        <v>89.683173527037937</v>
      </c>
      <c r="Q49" s="286">
        <v>89.683173527037937</v>
      </c>
      <c r="R49" s="288"/>
      <c r="T49" s="52"/>
    </row>
    <row r="50" spans="1:20" ht="127.5" customHeight="1" x14ac:dyDescent="0.2">
      <c r="A50" s="258" t="s">
        <v>136</v>
      </c>
      <c r="B50" s="259"/>
      <c r="C50" s="260" t="s">
        <v>90</v>
      </c>
      <c r="D50" s="260"/>
      <c r="E50" s="200" t="s">
        <v>106</v>
      </c>
      <c r="F50" s="200" t="s">
        <v>137</v>
      </c>
      <c r="G50" s="260"/>
      <c r="H50" s="260"/>
      <c r="I50" s="261">
        <v>1239000</v>
      </c>
      <c r="J50" s="262"/>
      <c r="K50" s="201">
        <v>1239000</v>
      </c>
      <c r="L50" s="261">
        <v>1111174.52</v>
      </c>
      <c r="M50" s="262"/>
      <c r="N50" s="216">
        <v>1111174.52</v>
      </c>
      <c r="O50" s="53">
        <v>89.683173527037937</v>
      </c>
      <c r="P50" s="53">
        <v>89.683173527037937</v>
      </c>
      <c r="Q50" s="286">
        <v>89.683173527037937</v>
      </c>
      <c r="R50" s="288"/>
      <c r="T50" s="52"/>
    </row>
    <row r="51" spans="1:20" ht="97.5" customHeight="1" x14ac:dyDescent="0.2">
      <c r="A51" s="258" t="s">
        <v>138</v>
      </c>
      <c r="B51" s="259"/>
      <c r="C51" s="260" t="s">
        <v>90</v>
      </c>
      <c r="D51" s="260"/>
      <c r="E51" s="200" t="s">
        <v>106</v>
      </c>
      <c r="F51" s="200" t="s">
        <v>139</v>
      </c>
      <c r="G51" s="260"/>
      <c r="H51" s="260"/>
      <c r="I51" s="261">
        <v>1239000</v>
      </c>
      <c r="J51" s="262"/>
      <c r="K51" s="201">
        <v>1239000</v>
      </c>
      <c r="L51" s="261">
        <v>1111174.52</v>
      </c>
      <c r="M51" s="262"/>
      <c r="N51" s="216">
        <v>1111174.52</v>
      </c>
      <c r="O51" s="53">
        <v>89.683173527037937</v>
      </c>
      <c r="P51" s="53">
        <v>89.683173527037937</v>
      </c>
      <c r="Q51" s="286">
        <v>89.683173527037937</v>
      </c>
      <c r="R51" s="288"/>
      <c r="T51" s="52"/>
    </row>
    <row r="52" spans="1:20" ht="132.75" customHeight="1" x14ac:dyDescent="0.2">
      <c r="A52" s="258" t="s">
        <v>101</v>
      </c>
      <c r="B52" s="259"/>
      <c r="C52" s="260" t="s">
        <v>90</v>
      </c>
      <c r="D52" s="260"/>
      <c r="E52" s="200" t="s">
        <v>106</v>
      </c>
      <c r="F52" s="200" t="s">
        <v>139</v>
      </c>
      <c r="G52" s="260" t="s">
        <v>102</v>
      </c>
      <c r="H52" s="260"/>
      <c r="I52" s="261">
        <v>1239000</v>
      </c>
      <c r="J52" s="262"/>
      <c r="K52" s="201">
        <v>1239000</v>
      </c>
      <c r="L52" s="261">
        <v>1111174.52</v>
      </c>
      <c r="M52" s="262"/>
      <c r="N52" s="216">
        <v>1111174.52</v>
      </c>
      <c r="O52" s="53">
        <v>89.683173527037937</v>
      </c>
      <c r="P52" s="53">
        <v>89.683173527037937</v>
      </c>
      <c r="Q52" s="286">
        <v>89.683173527037937</v>
      </c>
      <c r="R52" s="288"/>
      <c r="T52" s="52"/>
    </row>
    <row r="53" spans="1:20" ht="60.75" customHeight="1" x14ac:dyDescent="0.2">
      <c r="A53" s="258" t="s">
        <v>103</v>
      </c>
      <c r="B53" s="259"/>
      <c r="C53" s="260" t="s">
        <v>90</v>
      </c>
      <c r="D53" s="260"/>
      <c r="E53" s="200" t="s">
        <v>106</v>
      </c>
      <c r="F53" s="200" t="s">
        <v>139</v>
      </c>
      <c r="G53" s="260" t="s">
        <v>104</v>
      </c>
      <c r="H53" s="260"/>
      <c r="I53" s="261">
        <v>1239000</v>
      </c>
      <c r="J53" s="262"/>
      <c r="K53" s="201">
        <v>1239000</v>
      </c>
      <c r="L53" s="261">
        <v>1111174.52</v>
      </c>
      <c r="M53" s="262"/>
      <c r="N53" s="216">
        <v>1111174.52</v>
      </c>
      <c r="O53" s="53">
        <v>89.683173527037937</v>
      </c>
      <c r="P53" s="53">
        <v>89.683173527037937</v>
      </c>
      <c r="Q53" s="286">
        <v>89.683173527037937</v>
      </c>
      <c r="R53" s="288"/>
      <c r="T53" s="52"/>
    </row>
    <row r="54" spans="1:20" ht="37.5" customHeight="1" x14ac:dyDescent="0.2">
      <c r="A54" s="289" t="s">
        <v>140</v>
      </c>
      <c r="B54" s="290"/>
      <c r="C54" s="291" t="s">
        <v>90</v>
      </c>
      <c r="D54" s="291"/>
      <c r="E54" s="207" t="s">
        <v>106</v>
      </c>
      <c r="F54" s="207" t="s">
        <v>141</v>
      </c>
      <c r="G54" s="291"/>
      <c r="H54" s="291"/>
      <c r="I54" s="292">
        <v>989000</v>
      </c>
      <c r="J54" s="293"/>
      <c r="K54" s="208">
        <v>989000</v>
      </c>
      <c r="L54" s="292">
        <v>892493.93</v>
      </c>
      <c r="M54" s="293"/>
      <c r="N54" s="220">
        <v>892493.93</v>
      </c>
      <c r="O54" s="54">
        <v>90.242055611729</v>
      </c>
      <c r="P54" s="294">
        <v>90.242055611729</v>
      </c>
      <c r="Q54" s="295"/>
      <c r="R54" s="296"/>
      <c r="T54" s="52"/>
    </row>
    <row r="55" spans="1:20" ht="56.25" customHeight="1" x14ac:dyDescent="0.2">
      <c r="A55" s="258" t="s">
        <v>142</v>
      </c>
      <c r="B55" s="259"/>
      <c r="C55" s="260" t="s">
        <v>90</v>
      </c>
      <c r="D55" s="260"/>
      <c r="E55" s="200" t="s">
        <v>106</v>
      </c>
      <c r="F55" s="200" t="s">
        <v>143</v>
      </c>
      <c r="G55" s="260"/>
      <c r="H55" s="260"/>
      <c r="I55" s="261">
        <v>989000</v>
      </c>
      <c r="J55" s="262"/>
      <c r="K55" s="201">
        <v>989000</v>
      </c>
      <c r="L55" s="261">
        <v>892493.93</v>
      </c>
      <c r="M55" s="262"/>
      <c r="N55" s="216">
        <v>892493.93</v>
      </c>
      <c r="O55" s="53">
        <v>90.242055611729029</v>
      </c>
      <c r="P55" s="263">
        <v>90.242055611729</v>
      </c>
      <c r="Q55" s="264"/>
      <c r="R55" s="265"/>
      <c r="T55" s="52"/>
    </row>
    <row r="56" spans="1:20" ht="105" customHeight="1" x14ac:dyDescent="0.2">
      <c r="A56" s="258" t="s">
        <v>144</v>
      </c>
      <c r="B56" s="259"/>
      <c r="C56" s="260" t="s">
        <v>90</v>
      </c>
      <c r="D56" s="260"/>
      <c r="E56" s="200" t="s">
        <v>106</v>
      </c>
      <c r="F56" s="200" t="s">
        <v>145</v>
      </c>
      <c r="G56" s="260"/>
      <c r="H56" s="260"/>
      <c r="I56" s="261">
        <v>989000</v>
      </c>
      <c r="J56" s="262"/>
      <c r="K56" s="201">
        <v>989000</v>
      </c>
      <c r="L56" s="261">
        <v>892493.93</v>
      </c>
      <c r="M56" s="262"/>
      <c r="N56" s="216">
        <v>892493.93</v>
      </c>
      <c r="O56" s="53">
        <v>90.242055611729029</v>
      </c>
      <c r="P56" s="263">
        <v>90.242055611729</v>
      </c>
      <c r="Q56" s="264"/>
      <c r="R56" s="265"/>
      <c r="T56" s="52"/>
    </row>
    <row r="57" spans="1:20" ht="367.5" customHeight="1" x14ac:dyDescent="0.2">
      <c r="A57" s="258" t="s">
        <v>146</v>
      </c>
      <c r="B57" s="259"/>
      <c r="C57" s="260" t="s">
        <v>90</v>
      </c>
      <c r="D57" s="260"/>
      <c r="E57" s="200" t="s">
        <v>106</v>
      </c>
      <c r="F57" s="200" t="s">
        <v>147</v>
      </c>
      <c r="G57" s="260"/>
      <c r="H57" s="260"/>
      <c r="I57" s="261">
        <v>989000</v>
      </c>
      <c r="J57" s="262"/>
      <c r="K57" s="201">
        <v>989000</v>
      </c>
      <c r="L57" s="261">
        <v>892493.93</v>
      </c>
      <c r="M57" s="262"/>
      <c r="N57" s="216">
        <v>892493.93</v>
      </c>
      <c r="O57" s="53">
        <v>90.242055611729029</v>
      </c>
      <c r="P57" s="263">
        <v>90.242055611729</v>
      </c>
      <c r="Q57" s="264"/>
      <c r="R57" s="265"/>
      <c r="T57" s="52"/>
    </row>
    <row r="58" spans="1:20" ht="135.75" customHeight="1" x14ac:dyDescent="0.2">
      <c r="A58" s="258" t="s">
        <v>101</v>
      </c>
      <c r="B58" s="259"/>
      <c r="C58" s="260" t="s">
        <v>90</v>
      </c>
      <c r="D58" s="260"/>
      <c r="E58" s="200" t="s">
        <v>106</v>
      </c>
      <c r="F58" s="200" t="s">
        <v>147</v>
      </c>
      <c r="G58" s="260" t="s">
        <v>102</v>
      </c>
      <c r="H58" s="260"/>
      <c r="I58" s="261">
        <v>785000</v>
      </c>
      <c r="J58" s="262"/>
      <c r="K58" s="201">
        <v>785000</v>
      </c>
      <c r="L58" s="261">
        <v>785000</v>
      </c>
      <c r="M58" s="262"/>
      <c r="N58" s="201">
        <v>785000</v>
      </c>
      <c r="O58" s="53">
        <v>100</v>
      </c>
      <c r="P58" s="263">
        <v>100</v>
      </c>
      <c r="Q58" s="264"/>
      <c r="R58" s="265"/>
      <c r="T58" s="52"/>
    </row>
    <row r="59" spans="1:20" ht="54" customHeight="1" x14ac:dyDescent="0.2">
      <c r="A59" s="258" t="s">
        <v>103</v>
      </c>
      <c r="B59" s="259"/>
      <c r="C59" s="260" t="s">
        <v>90</v>
      </c>
      <c r="D59" s="260"/>
      <c r="E59" s="200" t="s">
        <v>106</v>
      </c>
      <c r="F59" s="200" t="s">
        <v>147</v>
      </c>
      <c r="G59" s="260" t="s">
        <v>104</v>
      </c>
      <c r="H59" s="260"/>
      <c r="I59" s="261">
        <v>785000</v>
      </c>
      <c r="J59" s="262"/>
      <c r="K59" s="201">
        <v>785000</v>
      </c>
      <c r="L59" s="261">
        <v>785000</v>
      </c>
      <c r="M59" s="262"/>
      <c r="N59" s="201">
        <v>785000</v>
      </c>
      <c r="O59" s="53">
        <v>100</v>
      </c>
      <c r="P59" s="263">
        <v>100</v>
      </c>
      <c r="Q59" s="264"/>
      <c r="R59" s="265"/>
      <c r="T59" s="52"/>
    </row>
    <row r="60" spans="1:20" ht="61.5" customHeight="1" x14ac:dyDescent="0.2">
      <c r="A60" s="258" t="s">
        <v>115</v>
      </c>
      <c r="B60" s="259"/>
      <c r="C60" s="260" t="s">
        <v>90</v>
      </c>
      <c r="D60" s="260"/>
      <c r="E60" s="200" t="s">
        <v>106</v>
      </c>
      <c r="F60" s="200" t="s">
        <v>147</v>
      </c>
      <c r="G60" s="260" t="s">
        <v>116</v>
      </c>
      <c r="H60" s="260"/>
      <c r="I60" s="261">
        <v>204000</v>
      </c>
      <c r="J60" s="262"/>
      <c r="K60" s="201">
        <v>204000</v>
      </c>
      <c r="L60" s="261">
        <v>107493.93</v>
      </c>
      <c r="M60" s="262"/>
      <c r="N60" s="216">
        <v>107493.93</v>
      </c>
      <c r="O60" s="53">
        <v>52.693102941176498</v>
      </c>
      <c r="P60" s="263">
        <v>52.693102941176498</v>
      </c>
      <c r="Q60" s="264"/>
      <c r="R60" s="265"/>
      <c r="T60" s="52"/>
    </row>
    <row r="61" spans="1:20" ht="63" customHeight="1" x14ac:dyDescent="0.2">
      <c r="A61" s="258" t="s">
        <v>117</v>
      </c>
      <c r="B61" s="259"/>
      <c r="C61" s="260" t="s">
        <v>90</v>
      </c>
      <c r="D61" s="260"/>
      <c r="E61" s="200" t="s">
        <v>106</v>
      </c>
      <c r="F61" s="200" t="s">
        <v>147</v>
      </c>
      <c r="G61" s="260" t="s">
        <v>118</v>
      </c>
      <c r="H61" s="260"/>
      <c r="I61" s="261">
        <v>204000</v>
      </c>
      <c r="J61" s="262"/>
      <c r="K61" s="201">
        <v>204000</v>
      </c>
      <c r="L61" s="261">
        <v>107493.93</v>
      </c>
      <c r="M61" s="262"/>
      <c r="N61" s="216">
        <v>107493.93</v>
      </c>
      <c r="O61" s="202">
        <v>52.693102941176463</v>
      </c>
      <c r="P61" s="263">
        <v>52.693102941176498</v>
      </c>
      <c r="Q61" s="264"/>
      <c r="R61" s="265"/>
      <c r="T61" s="52"/>
    </row>
    <row r="62" spans="1:20" ht="52.5" customHeight="1" x14ac:dyDescent="0.2">
      <c r="A62" s="289" t="s">
        <v>93</v>
      </c>
      <c r="B62" s="290"/>
      <c r="C62" s="291" t="s">
        <v>90</v>
      </c>
      <c r="D62" s="291"/>
      <c r="E62" s="207" t="s">
        <v>106</v>
      </c>
      <c r="F62" s="207" t="s">
        <v>94</v>
      </c>
      <c r="G62" s="291"/>
      <c r="H62" s="291"/>
      <c r="I62" s="292">
        <v>514135697.17000002</v>
      </c>
      <c r="J62" s="293"/>
      <c r="K62" s="208">
        <v>15326000</v>
      </c>
      <c r="L62" s="292">
        <v>469237435.38</v>
      </c>
      <c r="M62" s="293"/>
      <c r="N62" s="220">
        <v>15222310.25</v>
      </c>
      <c r="O62" s="209">
        <v>91.267235082656725</v>
      </c>
      <c r="P62" s="294">
        <v>99.323438927313106</v>
      </c>
      <c r="Q62" s="295"/>
      <c r="R62" s="296"/>
      <c r="T62" s="52"/>
    </row>
    <row r="63" spans="1:20" ht="40.5" customHeight="1" x14ac:dyDescent="0.2">
      <c r="A63" s="289" t="s">
        <v>148</v>
      </c>
      <c r="B63" s="290"/>
      <c r="C63" s="291" t="s">
        <v>90</v>
      </c>
      <c r="D63" s="291"/>
      <c r="E63" s="207" t="s">
        <v>106</v>
      </c>
      <c r="F63" s="207" t="s">
        <v>149</v>
      </c>
      <c r="G63" s="291"/>
      <c r="H63" s="291"/>
      <c r="I63" s="292">
        <v>15326000</v>
      </c>
      <c r="J63" s="293"/>
      <c r="K63" s="208">
        <v>15326000</v>
      </c>
      <c r="L63" s="292">
        <v>15222310.25</v>
      </c>
      <c r="M63" s="293"/>
      <c r="N63" s="220">
        <v>15222310.25</v>
      </c>
      <c r="O63" s="54">
        <v>99.323438927313106</v>
      </c>
      <c r="P63" s="294">
        <v>99.323438927313106</v>
      </c>
      <c r="Q63" s="295"/>
      <c r="R63" s="296"/>
      <c r="T63" s="52"/>
    </row>
    <row r="64" spans="1:20" ht="83.25" customHeight="1" x14ac:dyDescent="0.2">
      <c r="A64" s="258" t="s">
        <v>150</v>
      </c>
      <c r="B64" s="259"/>
      <c r="C64" s="260" t="s">
        <v>90</v>
      </c>
      <c r="D64" s="260"/>
      <c r="E64" s="200" t="s">
        <v>106</v>
      </c>
      <c r="F64" s="200" t="s">
        <v>151</v>
      </c>
      <c r="G64" s="260"/>
      <c r="H64" s="260"/>
      <c r="I64" s="261">
        <v>15326000</v>
      </c>
      <c r="J64" s="262"/>
      <c r="K64" s="201">
        <v>15326000</v>
      </c>
      <c r="L64" s="261">
        <v>15222310.25</v>
      </c>
      <c r="M64" s="262"/>
      <c r="N64" s="216">
        <v>15222310.25</v>
      </c>
      <c r="O64" s="53">
        <v>99.323438927313063</v>
      </c>
      <c r="P64" s="263">
        <v>99.323438927313106</v>
      </c>
      <c r="Q64" s="264"/>
      <c r="R64" s="265"/>
      <c r="T64" s="52"/>
    </row>
    <row r="65" spans="1:20" ht="60" customHeight="1" x14ac:dyDescent="0.2">
      <c r="A65" s="258" t="s">
        <v>152</v>
      </c>
      <c r="B65" s="259"/>
      <c r="C65" s="260" t="s">
        <v>90</v>
      </c>
      <c r="D65" s="260"/>
      <c r="E65" s="200" t="s">
        <v>106</v>
      </c>
      <c r="F65" s="200" t="s">
        <v>153</v>
      </c>
      <c r="G65" s="260"/>
      <c r="H65" s="260"/>
      <c r="I65" s="261">
        <v>15326000</v>
      </c>
      <c r="J65" s="262"/>
      <c r="K65" s="201">
        <v>15326000</v>
      </c>
      <c r="L65" s="261">
        <v>15222310.25</v>
      </c>
      <c r="M65" s="262"/>
      <c r="N65" s="216">
        <v>15222310.25</v>
      </c>
      <c r="O65" s="53">
        <v>99.323438927313063</v>
      </c>
      <c r="P65" s="263">
        <v>99.323438927313106</v>
      </c>
      <c r="Q65" s="264"/>
      <c r="R65" s="265"/>
      <c r="T65" s="52"/>
    </row>
    <row r="66" spans="1:20" ht="141.75" customHeight="1" x14ac:dyDescent="0.2">
      <c r="A66" s="258" t="s">
        <v>101</v>
      </c>
      <c r="B66" s="259"/>
      <c r="C66" s="260" t="s">
        <v>90</v>
      </c>
      <c r="D66" s="260"/>
      <c r="E66" s="200" t="s">
        <v>106</v>
      </c>
      <c r="F66" s="200" t="s">
        <v>153</v>
      </c>
      <c r="G66" s="260" t="s">
        <v>102</v>
      </c>
      <c r="H66" s="260"/>
      <c r="I66" s="261">
        <v>14458209</v>
      </c>
      <c r="J66" s="262"/>
      <c r="K66" s="201">
        <v>14458209</v>
      </c>
      <c r="L66" s="261">
        <v>14354519.25</v>
      </c>
      <c r="M66" s="262"/>
      <c r="N66" s="216">
        <v>14354519.25</v>
      </c>
      <c r="O66" s="53">
        <v>99.282831296739403</v>
      </c>
      <c r="P66" s="263">
        <v>99.282831296739403</v>
      </c>
      <c r="Q66" s="264"/>
      <c r="R66" s="265"/>
      <c r="T66" s="52"/>
    </row>
    <row r="67" spans="1:20" ht="54" customHeight="1" x14ac:dyDescent="0.2">
      <c r="A67" s="258" t="s">
        <v>103</v>
      </c>
      <c r="B67" s="259"/>
      <c r="C67" s="260" t="s">
        <v>90</v>
      </c>
      <c r="D67" s="260"/>
      <c r="E67" s="200" t="s">
        <v>106</v>
      </c>
      <c r="F67" s="200" t="s">
        <v>153</v>
      </c>
      <c r="G67" s="260" t="s">
        <v>104</v>
      </c>
      <c r="H67" s="260"/>
      <c r="I67" s="261">
        <v>14458209</v>
      </c>
      <c r="J67" s="262"/>
      <c r="K67" s="201">
        <v>14458209</v>
      </c>
      <c r="L67" s="261">
        <v>14354519.25</v>
      </c>
      <c r="M67" s="262"/>
      <c r="N67" s="216">
        <v>14354519.25</v>
      </c>
      <c r="O67" s="53">
        <v>99.282831296739445</v>
      </c>
      <c r="P67" s="263">
        <v>99.282831296739403</v>
      </c>
      <c r="Q67" s="264"/>
      <c r="R67" s="265"/>
      <c r="T67" s="52"/>
    </row>
    <row r="68" spans="1:20" ht="63.75" customHeight="1" x14ac:dyDescent="0.2">
      <c r="A68" s="258" t="s">
        <v>115</v>
      </c>
      <c r="B68" s="259"/>
      <c r="C68" s="260" t="s">
        <v>90</v>
      </c>
      <c r="D68" s="260"/>
      <c r="E68" s="200" t="s">
        <v>106</v>
      </c>
      <c r="F68" s="200" t="s">
        <v>153</v>
      </c>
      <c r="G68" s="260" t="s">
        <v>116</v>
      </c>
      <c r="H68" s="260"/>
      <c r="I68" s="261">
        <v>867791</v>
      </c>
      <c r="J68" s="262"/>
      <c r="K68" s="201">
        <v>867791</v>
      </c>
      <c r="L68" s="261">
        <v>867791</v>
      </c>
      <c r="M68" s="262"/>
      <c r="N68" s="216">
        <v>867791</v>
      </c>
      <c r="O68" s="53">
        <v>100</v>
      </c>
      <c r="P68" s="263">
        <v>100</v>
      </c>
      <c r="Q68" s="264"/>
      <c r="R68" s="265"/>
      <c r="T68" s="52"/>
    </row>
    <row r="69" spans="1:20" ht="64.5" customHeight="1" x14ac:dyDescent="0.2">
      <c r="A69" s="258" t="s">
        <v>117</v>
      </c>
      <c r="B69" s="259"/>
      <c r="C69" s="260" t="s">
        <v>90</v>
      </c>
      <c r="D69" s="260"/>
      <c r="E69" s="200" t="s">
        <v>106</v>
      </c>
      <c r="F69" s="200" t="s">
        <v>153</v>
      </c>
      <c r="G69" s="260" t="s">
        <v>118</v>
      </c>
      <c r="H69" s="260"/>
      <c r="I69" s="261">
        <v>867791</v>
      </c>
      <c r="J69" s="262"/>
      <c r="K69" s="201">
        <v>867791</v>
      </c>
      <c r="L69" s="261">
        <v>867791</v>
      </c>
      <c r="M69" s="262"/>
      <c r="N69" s="216">
        <v>867791</v>
      </c>
      <c r="O69" s="53">
        <v>100</v>
      </c>
      <c r="P69" s="263">
        <v>100</v>
      </c>
      <c r="Q69" s="264"/>
      <c r="R69" s="265"/>
      <c r="T69" s="52"/>
    </row>
    <row r="70" spans="1:20" ht="46.5" customHeight="1" x14ac:dyDescent="0.2">
      <c r="A70" s="289" t="s">
        <v>95</v>
      </c>
      <c r="B70" s="290"/>
      <c r="C70" s="291" t="s">
        <v>90</v>
      </c>
      <c r="D70" s="291"/>
      <c r="E70" s="207" t="s">
        <v>106</v>
      </c>
      <c r="F70" s="207" t="s">
        <v>96</v>
      </c>
      <c r="G70" s="291"/>
      <c r="H70" s="291"/>
      <c r="I70" s="292">
        <v>498809697.17000002</v>
      </c>
      <c r="J70" s="293"/>
      <c r="K70" s="208">
        <v>0</v>
      </c>
      <c r="L70" s="292">
        <v>454015125.13</v>
      </c>
      <c r="M70" s="293"/>
      <c r="N70" s="220">
        <v>0</v>
      </c>
      <c r="O70" s="54">
        <v>91.019707055788544</v>
      </c>
      <c r="P70" s="294">
        <v>0</v>
      </c>
      <c r="Q70" s="295"/>
      <c r="R70" s="296"/>
      <c r="T70" s="52"/>
    </row>
    <row r="71" spans="1:20" ht="80.25" customHeight="1" x14ac:dyDescent="0.2">
      <c r="A71" s="258" t="s">
        <v>97</v>
      </c>
      <c r="B71" s="259"/>
      <c r="C71" s="260" t="s">
        <v>90</v>
      </c>
      <c r="D71" s="260"/>
      <c r="E71" s="200" t="s">
        <v>106</v>
      </c>
      <c r="F71" s="200" t="s">
        <v>98</v>
      </c>
      <c r="G71" s="260"/>
      <c r="H71" s="260"/>
      <c r="I71" s="261">
        <v>498809697.17000002</v>
      </c>
      <c r="J71" s="262"/>
      <c r="K71" s="201">
        <v>0</v>
      </c>
      <c r="L71" s="261">
        <v>454015125.13</v>
      </c>
      <c r="M71" s="262"/>
      <c r="N71" s="216">
        <v>0</v>
      </c>
      <c r="O71" s="53">
        <v>91.019707055788544</v>
      </c>
      <c r="P71" s="263">
        <v>0</v>
      </c>
      <c r="Q71" s="264"/>
      <c r="R71" s="265"/>
      <c r="T71" s="52"/>
    </row>
    <row r="72" spans="1:20" ht="57" customHeight="1" x14ac:dyDescent="0.2">
      <c r="A72" s="258" t="s">
        <v>154</v>
      </c>
      <c r="B72" s="259"/>
      <c r="C72" s="260" t="s">
        <v>90</v>
      </c>
      <c r="D72" s="260"/>
      <c r="E72" s="200" t="s">
        <v>106</v>
      </c>
      <c r="F72" s="200" t="s">
        <v>155</v>
      </c>
      <c r="G72" s="260"/>
      <c r="H72" s="260"/>
      <c r="I72" s="261">
        <v>482422607.11000001</v>
      </c>
      <c r="J72" s="262"/>
      <c r="K72" s="201">
        <v>0</v>
      </c>
      <c r="L72" s="261">
        <v>439956339.60000002</v>
      </c>
      <c r="M72" s="262"/>
      <c r="N72" s="216">
        <v>0</v>
      </c>
      <c r="O72" s="53">
        <v>91.197289081372375</v>
      </c>
      <c r="P72" s="263">
        <v>0</v>
      </c>
      <c r="Q72" s="264"/>
      <c r="R72" s="265"/>
      <c r="T72" s="52"/>
    </row>
    <row r="73" spans="1:20" ht="138.75" customHeight="1" x14ac:dyDescent="0.2">
      <c r="A73" s="258" t="s">
        <v>101</v>
      </c>
      <c r="B73" s="259"/>
      <c r="C73" s="260" t="s">
        <v>90</v>
      </c>
      <c r="D73" s="260"/>
      <c r="E73" s="200" t="s">
        <v>106</v>
      </c>
      <c r="F73" s="200" t="s">
        <v>155</v>
      </c>
      <c r="G73" s="260" t="s">
        <v>102</v>
      </c>
      <c r="H73" s="260"/>
      <c r="I73" s="261">
        <v>411874025.41000003</v>
      </c>
      <c r="J73" s="262"/>
      <c r="K73" s="201">
        <v>0</v>
      </c>
      <c r="L73" s="261">
        <v>382237146.63</v>
      </c>
      <c r="M73" s="262"/>
      <c r="N73" s="216">
        <v>0</v>
      </c>
      <c r="O73" s="53">
        <v>92.804382662757618</v>
      </c>
      <c r="P73" s="263">
        <v>0</v>
      </c>
      <c r="Q73" s="264"/>
      <c r="R73" s="265"/>
      <c r="T73" s="52"/>
    </row>
    <row r="74" spans="1:20" ht="57.75" customHeight="1" x14ac:dyDescent="0.2">
      <c r="A74" s="258" t="s">
        <v>103</v>
      </c>
      <c r="B74" s="259"/>
      <c r="C74" s="260" t="s">
        <v>90</v>
      </c>
      <c r="D74" s="260"/>
      <c r="E74" s="200" t="s">
        <v>106</v>
      </c>
      <c r="F74" s="200" t="s">
        <v>155</v>
      </c>
      <c r="G74" s="260" t="s">
        <v>104</v>
      </c>
      <c r="H74" s="260"/>
      <c r="I74" s="261">
        <v>411874025.41000003</v>
      </c>
      <c r="J74" s="262"/>
      <c r="K74" s="201">
        <v>0</v>
      </c>
      <c r="L74" s="261">
        <v>382237146.63</v>
      </c>
      <c r="M74" s="262"/>
      <c r="N74" s="216">
        <v>0</v>
      </c>
      <c r="O74" s="53">
        <v>92.804382662757618</v>
      </c>
      <c r="P74" s="263">
        <v>0</v>
      </c>
      <c r="Q74" s="264"/>
      <c r="R74" s="265"/>
      <c r="T74" s="52"/>
    </row>
    <row r="75" spans="1:20" ht="71.25" customHeight="1" x14ac:dyDescent="0.2">
      <c r="A75" s="258" t="s">
        <v>115</v>
      </c>
      <c r="B75" s="259"/>
      <c r="C75" s="260" t="s">
        <v>90</v>
      </c>
      <c r="D75" s="260"/>
      <c r="E75" s="200" t="s">
        <v>106</v>
      </c>
      <c r="F75" s="200" t="s">
        <v>155</v>
      </c>
      <c r="G75" s="260" t="s">
        <v>116</v>
      </c>
      <c r="H75" s="260"/>
      <c r="I75" s="261">
        <v>68584854.469999999</v>
      </c>
      <c r="J75" s="262"/>
      <c r="K75" s="201">
        <v>0</v>
      </c>
      <c r="L75" s="261">
        <v>57388077.520000003</v>
      </c>
      <c r="M75" s="262"/>
      <c r="N75" s="216">
        <v>0</v>
      </c>
      <c r="O75" s="53">
        <v>83.674563376236904</v>
      </c>
      <c r="P75" s="263">
        <v>0</v>
      </c>
      <c r="Q75" s="264"/>
      <c r="R75" s="265"/>
      <c r="T75" s="52"/>
    </row>
    <row r="76" spans="1:20" ht="62.25" customHeight="1" x14ac:dyDescent="0.2">
      <c r="A76" s="258" t="s">
        <v>117</v>
      </c>
      <c r="B76" s="259"/>
      <c r="C76" s="260" t="s">
        <v>90</v>
      </c>
      <c r="D76" s="260"/>
      <c r="E76" s="200" t="s">
        <v>106</v>
      </c>
      <c r="F76" s="200" t="s">
        <v>155</v>
      </c>
      <c r="G76" s="260" t="s">
        <v>118</v>
      </c>
      <c r="H76" s="260"/>
      <c r="I76" s="261">
        <v>68584854.469999999</v>
      </c>
      <c r="J76" s="262"/>
      <c r="K76" s="201">
        <v>0</v>
      </c>
      <c r="L76" s="261">
        <v>57388077.520000003</v>
      </c>
      <c r="M76" s="262"/>
      <c r="N76" s="216">
        <v>0</v>
      </c>
      <c r="O76" s="53">
        <v>83.674563376236904</v>
      </c>
      <c r="P76" s="263">
        <v>0</v>
      </c>
      <c r="Q76" s="264"/>
      <c r="R76" s="265"/>
      <c r="T76" s="52"/>
    </row>
    <row r="77" spans="1:20" ht="43.5" customHeight="1" x14ac:dyDescent="0.2">
      <c r="A77" s="258" t="s">
        <v>162</v>
      </c>
      <c r="B77" s="259"/>
      <c r="C77" s="260" t="s">
        <v>90</v>
      </c>
      <c r="D77" s="260"/>
      <c r="E77" s="200" t="s">
        <v>106</v>
      </c>
      <c r="F77" s="200" t="s">
        <v>155</v>
      </c>
      <c r="G77" s="260" t="s">
        <v>163</v>
      </c>
      <c r="H77" s="260"/>
      <c r="I77" s="261">
        <v>210000</v>
      </c>
      <c r="J77" s="262"/>
      <c r="K77" s="201">
        <v>0</v>
      </c>
      <c r="L77" s="261">
        <v>210000</v>
      </c>
      <c r="M77" s="262"/>
      <c r="N77" s="216">
        <v>0</v>
      </c>
      <c r="O77" s="53">
        <v>100</v>
      </c>
      <c r="P77" s="310">
        <v>0</v>
      </c>
      <c r="Q77" s="311"/>
      <c r="R77" s="312"/>
      <c r="T77" s="52"/>
    </row>
    <row r="78" spans="1:20" ht="38.25" customHeight="1" x14ac:dyDescent="0.2">
      <c r="A78" s="258" t="s">
        <v>223</v>
      </c>
      <c r="B78" s="259"/>
      <c r="C78" s="260" t="s">
        <v>90</v>
      </c>
      <c r="D78" s="260"/>
      <c r="E78" s="200" t="s">
        <v>106</v>
      </c>
      <c r="F78" s="200" t="s">
        <v>155</v>
      </c>
      <c r="G78" s="260" t="s">
        <v>224</v>
      </c>
      <c r="H78" s="260"/>
      <c r="I78" s="261">
        <v>210000</v>
      </c>
      <c r="J78" s="262"/>
      <c r="K78" s="201">
        <v>0</v>
      </c>
      <c r="L78" s="261">
        <v>210000</v>
      </c>
      <c r="M78" s="262"/>
      <c r="N78" s="216">
        <v>0</v>
      </c>
      <c r="O78" s="53">
        <v>100</v>
      </c>
      <c r="P78" s="263">
        <v>0</v>
      </c>
      <c r="Q78" s="264"/>
      <c r="R78" s="265"/>
      <c r="T78" s="52"/>
    </row>
    <row r="79" spans="1:20" ht="43.5" customHeight="1" x14ac:dyDescent="0.2">
      <c r="A79" s="258" t="s">
        <v>156</v>
      </c>
      <c r="B79" s="259"/>
      <c r="C79" s="260" t="s">
        <v>90</v>
      </c>
      <c r="D79" s="260"/>
      <c r="E79" s="200" t="s">
        <v>106</v>
      </c>
      <c r="F79" s="200" t="s">
        <v>155</v>
      </c>
      <c r="G79" s="260" t="s">
        <v>157</v>
      </c>
      <c r="H79" s="260"/>
      <c r="I79" s="261">
        <v>1753727.23</v>
      </c>
      <c r="J79" s="262"/>
      <c r="K79" s="201">
        <v>0</v>
      </c>
      <c r="L79" s="261">
        <v>121115.45</v>
      </c>
      <c r="M79" s="262"/>
      <c r="N79" s="216">
        <v>0</v>
      </c>
      <c r="O79" s="53">
        <v>6.9061737725313179</v>
      </c>
      <c r="P79" s="263">
        <v>0</v>
      </c>
      <c r="Q79" s="264"/>
      <c r="R79" s="265"/>
      <c r="T79" s="52"/>
    </row>
    <row r="80" spans="1:20" ht="42" customHeight="1" x14ac:dyDescent="0.2">
      <c r="A80" s="258" t="s">
        <v>158</v>
      </c>
      <c r="B80" s="259"/>
      <c r="C80" s="260" t="s">
        <v>90</v>
      </c>
      <c r="D80" s="260"/>
      <c r="E80" s="200" t="s">
        <v>106</v>
      </c>
      <c r="F80" s="200" t="s">
        <v>155</v>
      </c>
      <c r="G80" s="260" t="s">
        <v>159</v>
      </c>
      <c r="H80" s="260"/>
      <c r="I80" s="261">
        <v>1753727.23</v>
      </c>
      <c r="J80" s="262"/>
      <c r="K80" s="201">
        <v>0</v>
      </c>
      <c r="L80" s="261">
        <v>121115.45</v>
      </c>
      <c r="M80" s="262"/>
      <c r="N80" s="216">
        <v>0</v>
      </c>
      <c r="O80" s="53">
        <v>6.9061737725313179</v>
      </c>
      <c r="P80" s="263">
        <v>0</v>
      </c>
      <c r="Q80" s="264"/>
      <c r="R80" s="265"/>
      <c r="T80" s="52"/>
    </row>
    <row r="81" spans="1:20" ht="67.5" customHeight="1" x14ac:dyDescent="0.2">
      <c r="A81" s="258" t="s">
        <v>160</v>
      </c>
      <c r="B81" s="259"/>
      <c r="C81" s="260" t="s">
        <v>90</v>
      </c>
      <c r="D81" s="260"/>
      <c r="E81" s="200" t="s">
        <v>106</v>
      </c>
      <c r="F81" s="200" t="s">
        <v>161</v>
      </c>
      <c r="G81" s="260"/>
      <c r="H81" s="260"/>
      <c r="I81" s="261">
        <v>4562569.41</v>
      </c>
      <c r="J81" s="262"/>
      <c r="K81" s="201">
        <v>0</v>
      </c>
      <c r="L81" s="261">
        <v>4250095.37</v>
      </c>
      <c r="M81" s="262"/>
      <c r="N81" s="216">
        <v>0</v>
      </c>
      <c r="O81" s="53">
        <v>93.151358107229328</v>
      </c>
      <c r="P81" s="263">
        <v>0</v>
      </c>
      <c r="Q81" s="264"/>
      <c r="R81" s="265"/>
      <c r="T81" s="52"/>
    </row>
    <row r="82" spans="1:20" ht="145.5" customHeight="1" x14ac:dyDescent="0.2">
      <c r="A82" s="258" t="s">
        <v>101</v>
      </c>
      <c r="B82" s="259"/>
      <c r="C82" s="260" t="s">
        <v>90</v>
      </c>
      <c r="D82" s="260"/>
      <c r="E82" s="200" t="s">
        <v>106</v>
      </c>
      <c r="F82" s="200" t="s">
        <v>161</v>
      </c>
      <c r="G82" s="260" t="s">
        <v>102</v>
      </c>
      <c r="H82" s="260"/>
      <c r="I82" s="261">
        <v>4557262.83</v>
      </c>
      <c r="J82" s="262"/>
      <c r="K82" s="201">
        <v>0</v>
      </c>
      <c r="L82" s="261">
        <v>4244788.79</v>
      </c>
      <c r="M82" s="262"/>
      <c r="N82" s="216">
        <v>0</v>
      </c>
      <c r="O82" s="53">
        <v>93.143383393579697</v>
      </c>
      <c r="P82" s="263">
        <v>0</v>
      </c>
      <c r="Q82" s="264"/>
      <c r="R82" s="265"/>
      <c r="T82" s="52"/>
    </row>
    <row r="83" spans="1:20" ht="51.75" customHeight="1" x14ac:dyDescent="0.2">
      <c r="A83" s="258" t="s">
        <v>103</v>
      </c>
      <c r="B83" s="259"/>
      <c r="C83" s="260" t="s">
        <v>90</v>
      </c>
      <c r="D83" s="260"/>
      <c r="E83" s="200" t="s">
        <v>106</v>
      </c>
      <c r="F83" s="200" t="s">
        <v>161</v>
      </c>
      <c r="G83" s="260" t="s">
        <v>104</v>
      </c>
      <c r="H83" s="260"/>
      <c r="I83" s="261">
        <v>4557262.83</v>
      </c>
      <c r="J83" s="262"/>
      <c r="K83" s="201">
        <v>0</v>
      </c>
      <c r="L83" s="261">
        <v>4244788.79</v>
      </c>
      <c r="M83" s="262"/>
      <c r="N83" s="216">
        <v>0</v>
      </c>
      <c r="O83" s="53">
        <v>93.143383393579697</v>
      </c>
      <c r="P83" s="263">
        <v>0</v>
      </c>
      <c r="Q83" s="264"/>
      <c r="R83" s="265"/>
      <c r="T83" s="52"/>
    </row>
    <row r="84" spans="1:20" ht="42.75" customHeight="1" x14ac:dyDescent="0.2">
      <c r="A84" s="258" t="s">
        <v>162</v>
      </c>
      <c r="B84" s="259"/>
      <c r="C84" s="260" t="s">
        <v>90</v>
      </c>
      <c r="D84" s="260"/>
      <c r="E84" s="200" t="s">
        <v>106</v>
      </c>
      <c r="F84" s="200" t="s">
        <v>161</v>
      </c>
      <c r="G84" s="260" t="s">
        <v>163</v>
      </c>
      <c r="H84" s="260"/>
      <c r="I84" s="261">
        <v>5306.58</v>
      </c>
      <c r="J84" s="262"/>
      <c r="K84" s="201">
        <v>0</v>
      </c>
      <c r="L84" s="261">
        <v>5306.58</v>
      </c>
      <c r="M84" s="262"/>
      <c r="N84" s="216">
        <v>0</v>
      </c>
      <c r="O84" s="53">
        <v>100</v>
      </c>
      <c r="P84" s="263">
        <v>0</v>
      </c>
      <c r="Q84" s="264"/>
      <c r="R84" s="265"/>
      <c r="T84" s="52"/>
    </row>
    <row r="85" spans="1:20" ht="60.75" customHeight="1" x14ac:dyDescent="0.2">
      <c r="A85" s="258" t="s">
        <v>164</v>
      </c>
      <c r="B85" s="259"/>
      <c r="C85" s="260" t="s">
        <v>90</v>
      </c>
      <c r="D85" s="260"/>
      <c r="E85" s="200" t="s">
        <v>106</v>
      </c>
      <c r="F85" s="200" t="s">
        <v>161</v>
      </c>
      <c r="G85" s="260" t="s">
        <v>165</v>
      </c>
      <c r="H85" s="260"/>
      <c r="I85" s="261">
        <v>5306.58</v>
      </c>
      <c r="J85" s="262"/>
      <c r="K85" s="201">
        <v>0</v>
      </c>
      <c r="L85" s="261">
        <v>5306.58</v>
      </c>
      <c r="M85" s="262"/>
      <c r="N85" s="216">
        <v>0</v>
      </c>
      <c r="O85" s="53">
        <v>100</v>
      </c>
      <c r="P85" s="263">
        <v>0</v>
      </c>
      <c r="Q85" s="264"/>
      <c r="R85" s="265"/>
      <c r="T85" s="52"/>
    </row>
    <row r="86" spans="1:20" ht="71.25" customHeight="1" x14ac:dyDescent="0.2">
      <c r="A86" s="258" t="s">
        <v>166</v>
      </c>
      <c r="B86" s="259"/>
      <c r="C86" s="260" t="s">
        <v>90</v>
      </c>
      <c r="D86" s="260"/>
      <c r="E86" s="200" t="s">
        <v>106</v>
      </c>
      <c r="F86" s="200" t="s">
        <v>167</v>
      </c>
      <c r="G86" s="260"/>
      <c r="H86" s="260"/>
      <c r="I86" s="261">
        <v>3947619.29</v>
      </c>
      <c r="J86" s="262"/>
      <c r="K86" s="201">
        <v>0</v>
      </c>
      <c r="L86" s="261">
        <v>3947619.29</v>
      </c>
      <c r="M86" s="262"/>
      <c r="N86" s="216">
        <v>0</v>
      </c>
      <c r="O86" s="202">
        <v>100</v>
      </c>
      <c r="P86" s="263">
        <v>0</v>
      </c>
      <c r="Q86" s="264"/>
      <c r="R86" s="265"/>
      <c r="T86" s="52"/>
    </row>
    <row r="87" spans="1:20" ht="135.75" customHeight="1" x14ac:dyDescent="0.2">
      <c r="A87" s="258" t="s">
        <v>101</v>
      </c>
      <c r="B87" s="259"/>
      <c r="C87" s="260" t="s">
        <v>90</v>
      </c>
      <c r="D87" s="260"/>
      <c r="E87" s="200" t="s">
        <v>106</v>
      </c>
      <c r="F87" s="200" t="s">
        <v>167</v>
      </c>
      <c r="G87" s="260" t="s">
        <v>102</v>
      </c>
      <c r="H87" s="260"/>
      <c r="I87" s="261">
        <v>3945584.07</v>
      </c>
      <c r="J87" s="262"/>
      <c r="K87" s="201">
        <v>0</v>
      </c>
      <c r="L87" s="261">
        <v>3945584.07</v>
      </c>
      <c r="M87" s="262"/>
      <c r="N87" s="216">
        <v>0</v>
      </c>
      <c r="O87" s="202">
        <v>100</v>
      </c>
      <c r="P87" s="263">
        <v>0</v>
      </c>
      <c r="Q87" s="264"/>
      <c r="R87" s="265"/>
      <c r="T87" s="52"/>
    </row>
    <row r="88" spans="1:20" ht="58.5" customHeight="1" x14ac:dyDescent="0.2">
      <c r="A88" s="258" t="s">
        <v>103</v>
      </c>
      <c r="B88" s="259"/>
      <c r="C88" s="260" t="s">
        <v>90</v>
      </c>
      <c r="D88" s="260"/>
      <c r="E88" s="200" t="s">
        <v>106</v>
      </c>
      <c r="F88" s="200" t="s">
        <v>167</v>
      </c>
      <c r="G88" s="260" t="s">
        <v>104</v>
      </c>
      <c r="H88" s="260"/>
      <c r="I88" s="261">
        <v>3945584.07</v>
      </c>
      <c r="J88" s="262"/>
      <c r="K88" s="201">
        <v>0</v>
      </c>
      <c r="L88" s="261">
        <v>3945584.07</v>
      </c>
      <c r="M88" s="262"/>
      <c r="N88" s="216">
        <v>0</v>
      </c>
      <c r="O88" s="53">
        <v>100</v>
      </c>
      <c r="P88" s="263">
        <v>0</v>
      </c>
      <c r="Q88" s="264"/>
      <c r="R88" s="265"/>
      <c r="T88" s="52"/>
    </row>
    <row r="89" spans="1:20" ht="48" customHeight="1" x14ac:dyDescent="0.2">
      <c r="A89" s="258" t="s">
        <v>156</v>
      </c>
      <c r="B89" s="259"/>
      <c r="C89" s="260" t="s">
        <v>90</v>
      </c>
      <c r="D89" s="260"/>
      <c r="E89" s="200" t="s">
        <v>106</v>
      </c>
      <c r="F89" s="200" t="s">
        <v>167</v>
      </c>
      <c r="G89" s="260" t="s">
        <v>157</v>
      </c>
      <c r="H89" s="260"/>
      <c r="I89" s="261">
        <v>2035.22</v>
      </c>
      <c r="J89" s="262"/>
      <c r="K89" s="201">
        <v>0</v>
      </c>
      <c r="L89" s="261">
        <v>2035.22</v>
      </c>
      <c r="M89" s="262"/>
      <c r="N89" s="216">
        <v>0</v>
      </c>
      <c r="O89" s="53">
        <v>100</v>
      </c>
      <c r="P89" s="263">
        <v>0</v>
      </c>
      <c r="Q89" s="264"/>
      <c r="R89" s="265"/>
      <c r="T89" s="52"/>
    </row>
    <row r="90" spans="1:20" ht="47.25" customHeight="1" x14ac:dyDescent="0.2">
      <c r="A90" s="258" t="s">
        <v>158</v>
      </c>
      <c r="B90" s="259"/>
      <c r="C90" s="260" t="s">
        <v>90</v>
      </c>
      <c r="D90" s="260"/>
      <c r="E90" s="200" t="s">
        <v>106</v>
      </c>
      <c r="F90" s="200" t="s">
        <v>167</v>
      </c>
      <c r="G90" s="260" t="s">
        <v>159</v>
      </c>
      <c r="H90" s="260"/>
      <c r="I90" s="261">
        <v>2035.22</v>
      </c>
      <c r="J90" s="262"/>
      <c r="K90" s="201">
        <v>0</v>
      </c>
      <c r="L90" s="261">
        <v>2035.22</v>
      </c>
      <c r="M90" s="262"/>
      <c r="N90" s="216">
        <v>0</v>
      </c>
      <c r="O90" s="53">
        <v>100</v>
      </c>
      <c r="P90" s="263">
        <v>0</v>
      </c>
      <c r="Q90" s="264"/>
      <c r="R90" s="265"/>
      <c r="T90" s="52"/>
    </row>
    <row r="91" spans="1:20" ht="67.5" customHeight="1" x14ac:dyDescent="0.2">
      <c r="A91" s="258" t="s">
        <v>168</v>
      </c>
      <c r="B91" s="259"/>
      <c r="C91" s="260" t="s">
        <v>90</v>
      </c>
      <c r="D91" s="260"/>
      <c r="E91" s="200" t="s">
        <v>106</v>
      </c>
      <c r="F91" s="200" t="s">
        <v>169</v>
      </c>
      <c r="G91" s="260"/>
      <c r="H91" s="260"/>
      <c r="I91" s="261">
        <v>2551345.7599999998</v>
      </c>
      <c r="J91" s="262"/>
      <c r="K91" s="201">
        <v>0</v>
      </c>
      <c r="L91" s="261">
        <v>1956751.35</v>
      </c>
      <c r="M91" s="262"/>
      <c r="N91" s="216">
        <v>0</v>
      </c>
      <c r="O91" s="53">
        <v>76.694871415625002</v>
      </c>
      <c r="P91" s="263">
        <v>0</v>
      </c>
      <c r="Q91" s="264"/>
      <c r="R91" s="265"/>
      <c r="T91" s="52"/>
    </row>
    <row r="92" spans="1:20" ht="131.25" customHeight="1" x14ac:dyDescent="0.2">
      <c r="A92" s="258" t="s">
        <v>101</v>
      </c>
      <c r="B92" s="259"/>
      <c r="C92" s="260" t="s">
        <v>90</v>
      </c>
      <c r="D92" s="260"/>
      <c r="E92" s="200" t="s">
        <v>106</v>
      </c>
      <c r="F92" s="200" t="s">
        <v>169</v>
      </c>
      <c r="G92" s="260" t="s">
        <v>102</v>
      </c>
      <c r="H92" s="260"/>
      <c r="I92" s="261">
        <v>2551345.7599999998</v>
      </c>
      <c r="J92" s="262"/>
      <c r="K92" s="201">
        <v>0</v>
      </c>
      <c r="L92" s="261">
        <v>1956751.35</v>
      </c>
      <c r="M92" s="262"/>
      <c r="N92" s="216">
        <v>0</v>
      </c>
      <c r="O92" s="53">
        <v>76.694871415625002</v>
      </c>
      <c r="P92" s="263">
        <v>0</v>
      </c>
      <c r="Q92" s="264"/>
      <c r="R92" s="265"/>
      <c r="T92" s="52"/>
    </row>
    <row r="93" spans="1:20" ht="54.75" customHeight="1" x14ac:dyDescent="0.2">
      <c r="A93" s="258" t="s">
        <v>103</v>
      </c>
      <c r="B93" s="259"/>
      <c r="C93" s="260" t="s">
        <v>90</v>
      </c>
      <c r="D93" s="260"/>
      <c r="E93" s="200" t="s">
        <v>106</v>
      </c>
      <c r="F93" s="200" t="s">
        <v>169</v>
      </c>
      <c r="G93" s="260" t="s">
        <v>104</v>
      </c>
      <c r="H93" s="260"/>
      <c r="I93" s="261">
        <v>2551345.7599999998</v>
      </c>
      <c r="J93" s="262"/>
      <c r="K93" s="201">
        <v>0</v>
      </c>
      <c r="L93" s="261">
        <v>1956751.35</v>
      </c>
      <c r="M93" s="262"/>
      <c r="N93" s="216">
        <v>0</v>
      </c>
      <c r="O93" s="53">
        <v>76.694871415625002</v>
      </c>
      <c r="P93" s="263">
        <v>0</v>
      </c>
      <c r="Q93" s="264"/>
      <c r="R93" s="265"/>
      <c r="T93" s="52"/>
    </row>
    <row r="94" spans="1:20" ht="71.25" customHeight="1" x14ac:dyDescent="0.2">
      <c r="A94" s="258" t="s">
        <v>170</v>
      </c>
      <c r="B94" s="259"/>
      <c r="C94" s="260" t="s">
        <v>90</v>
      </c>
      <c r="D94" s="260"/>
      <c r="E94" s="200" t="s">
        <v>106</v>
      </c>
      <c r="F94" s="200" t="s">
        <v>171</v>
      </c>
      <c r="G94" s="260"/>
      <c r="H94" s="260"/>
      <c r="I94" s="261">
        <v>5325555.5999999996</v>
      </c>
      <c r="J94" s="262"/>
      <c r="K94" s="201">
        <v>0</v>
      </c>
      <c r="L94" s="261">
        <v>3904319.52</v>
      </c>
      <c r="M94" s="262"/>
      <c r="N94" s="216">
        <v>0</v>
      </c>
      <c r="O94" s="53">
        <v>73.312905042245731</v>
      </c>
      <c r="P94" s="263">
        <v>0</v>
      </c>
      <c r="Q94" s="264"/>
      <c r="R94" s="265"/>
      <c r="T94" s="52"/>
    </row>
    <row r="95" spans="1:20" ht="135.75" customHeight="1" x14ac:dyDescent="0.2">
      <c r="A95" s="258" t="s">
        <v>101</v>
      </c>
      <c r="B95" s="259"/>
      <c r="C95" s="260" t="s">
        <v>90</v>
      </c>
      <c r="D95" s="260"/>
      <c r="E95" s="200" t="s">
        <v>106</v>
      </c>
      <c r="F95" s="200" t="s">
        <v>171</v>
      </c>
      <c r="G95" s="260" t="s">
        <v>102</v>
      </c>
      <c r="H95" s="260"/>
      <c r="I95" s="261">
        <v>5316294.24</v>
      </c>
      <c r="J95" s="262"/>
      <c r="K95" s="201">
        <v>0</v>
      </c>
      <c r="L95" s="261">
        <v>3895058.16</v>
      </c>
      <c r="M95" s="262"/>
      <c r="N95" s="216">
        <v>0</v>
      </c>
      <c r="O95" s="53">
        <v>73.266414238200625</v>
      </c>
      <c r="P95" s="263">
        <v>0</v>
      </c>
      <c r="Q95" s="264"/>
      <c r="R95" s="265"/>
      <c r="T95" s="52"/>
    </row>
    <row r="96" spans="1:20" ht="54" customHeight="1" x14ac:dyDescent="0.2">
      <c r="A96" s="258" t="s">
        <v>103</v>
      </c>
      <c r="B96" s="259"/>
      <c r="C96" s="260" t="s">
        <v>90</v>
      </c>
      <c r="D96" s="260"/>
      <c r="E96" s="200" t="s">
        <v>106</v>
      </c>
      <c r="F96" s="200" t="s">
        <v>171</v>
      </c>
      <c r="G96" s="260" t="s">
        <v>104</v>
      </c>
      <c r="H96" s="260"/>
      <c r="I96" s="261">
        <v>5316294.24</v>
      </c>
      <c r="J96" s="262"/>
      <c r="K96" s="201">
        <v>0</v>
      </c>
      <c r="L96" s="261">
        <v>3895058.16</v>
      </c>
      <c r="M96" s="262"/>
      <c r="N96" s="216">
        <v>0</v>
      </c>
      <c r="O96" s="53">
        <v>73.266414238200625</v>
      </c>
      <c r="P96" s="263">
        <v>0</v>
      </c>
      <c r="Q96" s="264"/>
      <c r="R96" s="265"/>
      <c r="T96" s="52"/>
    </row>
    <row r="97" spans="1:20" ht="47.25" customHeight="1" x14ac:dyDescent="0.2">
      <c r="A97" s="258" t="s">
        <v>162</v>
      </c>
      <c r="B97" s="259"/>
      <c r="C97" s="260" t="s">
        <v>90</v>
      </c>
      <c r="D97" s="260"/>
      <c r="E97" s="200" t="s">
        <v>106</v>
      </c>
      <c r="F97" s="200" t="s">
        <v>171</v>
      </c>
      <c r="G97" s="260" t="s">
        <v>163</v>
      </c>
      <c r="H97" s="260"/>
      <c r="I97" s="261">
        <v>9261.36</v>
      </c>
      <c r="J97" s="262"/>
      <c r="K97" s="201">
        <v>0</v>
      </c>
      <c r="L97" s="261">
        <v>9261.36</v>
      </c>
      <c r="M97" s="262"/>
      <c r="N97" s="216">
        <v>0</v>
      </c>
      <c r="O97" s="53">
        <v>100</v>
      </c>
      <c r="P97" s="263">
        <v>0</v>
      </c>
      <c r="Q97" s="264"/>
      <c r="R97" s="265"/>
      <c r="T97" s="52"/>
    </row>
    <row r="98" spans="1:20" ht="67.5" customHeight="1" x14ac:dyDescent="0.2">
      <c r="A98" s="258" t="s">
        <v>164</v>
      </c>
      <c r="B98" s="259"/>
      <c r="C98" s="260" t="s">
        <v>90</v>
      </c>
      <c r="D98" s="260"/>
      <c r="E98" s="200" t="s">
        <v>106</v>
      </c>
      <c r="F98" s="200" t="s">
        <v>171</v>
      </c>
      <c r="G98" s="260" t="s">
        <v>165</v>
      </c>
      <c r="H98" s="260"/>
      <c r="I98" s="261">
        <v>9261.36</v>
      </c>
      <c r="J98" s="262"/>
      <c r="K98" s="201">
        <v>0</v>
      </c>
      <c r="L98" s="261">
        <v>9261.36</v>
      </c>
      <c r="M98" s="262"/>
      <c r="N98" s="216">
        <v>0</v>
      </c>
      <c r="O98" s="53">
        <v>100</v>
      </c>
      <c r="P98" s="263">
        <v>0</v>
      </c>
      <c r="Q98" s="264"/>
      <c r="R98" s="265"/>
      <c r="T98" s="52"/>
    </row>
    <row r="99" spans="1:20" ht="52.5" customHeight="1" x14ac:dyDescent="0.2">
      <c r="A99" s="289" t="s">
        <v>172</v>
      </c>
      <c r="B99" s="290"/>
      <c r="C99" s="291" t="s">
        <v>90</v>
      </c>
      <c r="D99" s="291"/>
      <c r="E99" s="207" t="s">
        <v>106</v>
      </c>
      <c r="F99" s="207" t="s">
        <v>173</v>
      </c>
      <c r="G99" s="291"/>
      <c r="H99" s="291"/>
      <c r="I99" s="292">
        <v>2964000</v>
      </c>
      <c r="J99" s="293"/>
      <c r="K99" s="208">
        <v>2964000</v>
      </c>
      <c r="L99" s="292">
        <v>2761177.68</v>
      </c>
      <c r="M99" s="293"/>
      <c r="N99" s="220">
        <v>2761177.68</v>
      </c>
      <c r="O99" s="54">
        <v>93.157141700404907</v>
      </c>
      <c r="P99" s="294">
        <v>93.157141700404907</v>
      </c>
      <c r="Q99" s="295"/>
      <c r="R99" s="296"/>
      <c r="T99" s="52"/>
    </row>
    <row r="100" spans="1:20" ht="65.25" customHeight="1" x14ac:dyDescent="0.2">
      <c r="A100" s="258" t="s">
        <v>174</v>
      </c>
      <c r="B100" s="259"/>
      <c r="C100" s="260" t="s">
        <v>90</v>
      </c>
      <c r="D100" s="260"/>
      <c r="E100" s="200" t="s">
        <v>106</v>
      </c>
      <c r="F100" s="200" t="s">
        <v>175</v>
      </c>
      <c r="G100" s="260"/>
      <c r="H100" s="260"/>
      <c r="I100" s="261">
        <v>2964000</v>
      </c>
      <c r="J100" s="262"/>
      <c r="K100" s="201">
        <v>2964000</v>
      </c>
      <c r="L100" s="261">
        <v>2761177.68</v>
      </c>
      <c r="M100" s="262"/>
      <c r="N100" s="216">
        <v>2761177.68</v>
      </c>
      <c r="O100" s="53">
        <v>93.157141700404864</v>
      </c>
      <c r="P100" s="263">
        <v>93.157141700404907</v>
      </c>
      <c r="Q100" s="264"/>
      <c r="R100" s="265"/>
      <c r="T100" s="52"/>
    </row>
    <row r="101" spans="1:20" ht="158.25" customHeight="1" x14ac:dyDescent="0.2">
      <c r="A101" s="258" t="s">
        <v>176</v>
      </c>
      <c r="B101" s="259"/>
      <c r="C101" s="260" t="s">
        <v>90</v>
      </c>
      <c r="D101" s="260"/>
      <c r="E101" s="200" t="s">
        <v>106</v>
      </c>
      <c r="F101" s="200" t="s">
        <v>177</v>
      </c>
      <c r="G101" s="260"/>
      <c r="H101" s="260"/>
      <c r="I101" s="261">
        <v>2964000</v>
      </c>
      <c r="J101" s="262"/>
      <c r="K101" s="201">
        <v>2964000</v>
      </c>
      <c r="L101" s="261">
        <v>2761177.68</v>
      </c>
      <c r="M101" s="262"/>
      <c r="N101" s="216">
        <v>2761177.68</v>
      </c>
      <c r="O101" s="53">
        <v>93.157141700404864</v>
      </c>
      <c r="P101" s="263">
        <v>93.157141700404907</v>
      </c>
      <c r="Q101" s="264"/>
      <c r="R101" s="265"/>
      <c r="T101" s="52"/>
    </row>
    <row r="102" spans="1:20" ht="298.5" customHeight="1" x14ac:dyDescent="0.2">
      <c r="A102" s="258" t="s">
        <v>178</v>
      </c>
      <c r="B102" s="259"/>
      <c r="C102" s="260" t="s">
        <v>90</v>
      </c>
      <c r="D102" s="260"/>
      <c r="E102" s="200" t="s">
        <v>106</v>
      </c>
      <c r="F102" s="200" t="s">
        <v>179</v>
      </c>
      <c r="G102" s="260"/>
      <c r="H102" s="260"/>
      <c r="I102" s="261">
        <v>2964000</v>
      </c>
      <c r="J102" s="262"/>
      <c r="K102" s="201">
        <v>2964000</v>
      </c>
      <c r="L102" s="261">
        <v>2761177.68</v>
      </c>
      <c r="M102" s="262"/>
      <c r="N102" s="216">
        <v>2761177.68</v>
      </c>
      <c r="O102" s="53">
        <v>93.157141700404864</v>
      </c>
      <c r="P102" s="263">
        <v>93.157141700404907</v>
      </c>
      <c r="Q102" s="264"/>
      <c r="R102" s="265"/>
      <c r="T102" s="52"/>
    </row>
    <row r="103" spans="1:20" ht="138.75" customHeight="1" x14ac:dyDescent="0.2">
      <c r="A103" s="258" t="s">
        <v>101</v>
      </c>
      <c r="B103" s="259"/>
      <c r="C103" s="260" t="s">
        <v>90</v>
      </c>
      <c r="D103" s="260"/>
      <c r="E103" s="200" t="s">
        <v>106</v>
      </c>
      <c r="F103" s="200" t="s">
        <v>179</v>
      </c>
      <c r="G103" s="260" t="s">
        <v>102</v>
      </c>
      <c r="H103" s="260"/>
      <c r="I103" s="261">
        <v>2684153.7999999998</v>
      </c>
      <c r="J103" s="262"/>
      <c r="K103" s="201">
        <v>2684153.7999999998</v>
      </c>
      <c r="L103" s="261">
        <v>2525655.7599999998</v>
      </c>
      <c r="M103" s="262"/>
      <c r="N103" s="216">
        <v>2525655.7599999998</v>
      </c>
      <c r="O103" s="202">
        <v>94.095046267468007</v>
      </c>
      <c r="P103" s="263">
        <v>94.095046267468007</v>
      </c>
      <c r="Q103" s="264"/>
      <c r="R103" s="265"/>
      <c r="T103" s="52"/>
    </row>
    <row r="104" spans="1:20" ht="66" customHeight="1" x14ac:dyDescent="0.2">
      <c r="A104" s="258" t="s">
        <v>103</v>
      </c>
      <c r="B104" s="259"/>
      <c r="C104" s="260" t="s">
        <v>90</v>
      </c>
      <c r="D104" s="260"/>
      <c r="E104" s="200" t="s">
        <v>106</v>
      </c>
      <c r="F104" s="200" t="s">
        <v>179</v>
      </c>
      <c r="G104" s="260" t="s">
        <v>104</v>
      </c>
      <c r="H104" s="260"/>
      <c r="I104" s="261">
        <v>2684153.7999999998</v>
      </c>
      <c r="J104" s="262"/>
      <c r="K104" s="201">
        <v>2684153.7999999998</v>
      </c>
      <c r="L104" s="261">
        <v>2525655.7599999998</v>
      </c>
      <c r="M104" s="262"/>
      <c r="N104" s="216">
        <v>2525655.7599999998</v>
      </c>
      <c r="O104" s="53">
        <v>94.095046267467978</v>
      </c>
      <c r="P104" s="263">
        <v>94.095046267468007</v>
      </c>
      <c r="Q104" s="264"/>
      <c r="R104" s="265"/>
      <c r="T104" s="52"/>
    </row>
    <row r="105" spans="1:20" ht="66" customHeight="1" x14ac:dyDescent="0.2">
      <c r="A105" s="258" t="s">
        <v>115</v>
      </c>
      <c r="B105" s="259"/>
      <c r="C105" s="260" t="s">
        <v>90</v>
      </c>
      <c r="D105" s="260"/>
      <c r="E105" s="200" t="s">
        <v>106</v>
      </c>
      <c r="F105" s="200" t="s">
        <v>179</v>
      </c>
      <c r="G105" s="260" t="s">
        <v>116</v>
      </c>
      <c r="H105" s="260"/>
      <c r="I105" s="261">
        <v>279846.2</v>
      </c>
      <c r="J105" s="262"/>
      <c r="K105" s="201">
        <v>279846.2</v>
      </c>
      <c r="L105" s="261">
        <v>235521.92000000001</v>
      </c>
      <c r="M105" s="262"/>
      <c r="N105" s="216">
        <v>235521.92000000001</v>
      </c>
      <c r="O105" s="202">
        <v>84.161199973414</v>
      </c>
      <c r="P105" s="263">
        <v>84.161199973414</v>
      </c>
      <c r="Q105" s="264"/>
      <c r="R105" s="265"/>
      <c r="T105" s="52"/>
    </row>
    <row r="106" spans="1:20" ht="62.25" customHeight="1" x14ac:dyDescent="0.2">
      <c r="A106" s="258" t="s">
        <v>117</v>
      </c>
      <c r="B106" s="259"/>
      <c r="C106" s="260" t="s">
        <v>90</v>
      </c>
      <c r="D106" s="260"/>
      <c r="E106" s="200" t="s">
        <v>106</v>
      </c>
      <c r="F106" s="200" t="s">
        <v>179</v>
      </c>
      <c r="G106" s="260" t="s">
        <v>118</v>
      </c>
      <c r="H106" s="260"/>
      <c r="I106" s="261">
        <v>279846.2</v>
      </c>
      <c r="J106" s="262"/>
      <c r="K106" s="201">
        <v>279846.2</v>
      </c>
      <c r="L106" s="261">
        <v>235521.92000000001</v>
      </c>
      <c r="M106" s="262"/>
      <c r="N106" s="216">
        <v>235521.92000000001</v>
      </c>
      <c r="O106" s="53">
        <v>84.161199973413972</v>
      </c>
      <c r="P106" s="263">
        <v>84.161199973414</v>
      </c>
      <c r="Q106" s="264"/>
      <c r="R106" s="265"/>
      <c r="T106" s="52"/>
    </row>
    <row r="107" spans="1:20" ht="59.25" customHeight="1" x14ac:dyDescent="0.2">
      <c r="A107" s="289" t="s">
        <v>180</v>
      </c>
      <c r="B107" s="290"/>
      <c r="C107" s="291" t="s">
        <v>90</v>
      </c>
      <c r="D107" s="291"/>
      <c r="E107" s="207" t="s">
        <v>106</v>
      </c>
      <c r="F107" s="207" t="s">
        <v>181</v>
      </c>
      <c r="G107" s="291"/>
      <c r="H107" s="291"/>
      <c r="I107" s="292">
        <v>708000</v>
      </c>
      <c r="J107" s="293"/>
      <c r="K107" s="208">
        <v>708000</v>
      </c>
      <c r="L107" s="292">
        <v>582717.81999999995</v>
      </c>
      <c r="M107" s="293"/>
      <c r="N107" s="220">
        <v>582717.81999999995</v>
      </c>
      <c r="O107" s="54">
        <v>82.304776836158197</v>
      </c>
      <c r="P107" s="294">
        <v>82.304776836158197</v>
      </c>
      <c r="Q107" s="295"/>
      <c r="R107" s="296"/>
      <c r="T107" s="52"/>
    </row>
    <row r="108" spans="1:20" ht="44.25" customHeight="1" x14ac:dyDescent="0.2">
      <c r="A108" s="258" t="s">
        <v>95</v>
      </c>
      <c r="B108" s="259"/>
      <c r="C108" s="260" t="s">
        <v>90</v>
      </c>
      <c r="D108" s="260"/>
      <c r="E108" s="200" t="s">
        <v>106</v>
      </c>
      <c r="F108" s="200" t="s">
        <v>182</v>
      </c>
      <c r="G108" s="260"/>
      <c r="H108" s="260"/>
      <c r="I108" s="261">
        <v>708000</v>
      </c>
      <c r="J108" s="262"/>
      <c r="K108" s="201">
        <v>708000</v>
      </c>
      <c r="L108" s="261">
        <v>582717.81999999995</v>
      </c>
      <c r="M108" s="262"/>
      <c r="N108" s="216">
        <v>582717.81999999995</v>
      </c>
      <c r="O108" s="53">
        <v>82.304776836158183</v>
      </c>
      <c r="P108" s="263">
        <v>82.304776836158197</v>
      </c>
      <c r="Q108" s="264"/>
      <c r="R108" s="265"/>
      <c r="T108" s="52"/>
    </row>
    <row r="109" spans="1:20" ht="76.5" customHeight="1" x14ac:dyDescent="0.2">
      <c r="A109" s="258" t="s">
        <v>97</v>
      </c>
      <c r="B109" s="259"/>
      <c r="C109" s="260" t="s">
        <v>90</v>
      </c>
      <c r="D109" s="260"/>
      <c r="E109" s="200" t="s">
        <v>106</v>
      </c>
      <c r="F109" s="200" t="s">
        <v>183</v>
      </c>
      <c r="G109" s="260"/>
      <c r="H109" s="260"/>
      <c r="I109" s="261">
        <v>708000</v>
      </c>
      <c r="J109" s="262"/>
      <c r="K109" s="201">
        <v>708000</v>
      </c>
      <c r="L109" s="261">
        <v>582717.81999999995</v>
      </c>
      <c r="M109" s="262"/>
      <c r="N109" s="216">
        <v>582717.81999999995</v>
      </c>
      <c r="O109" s="53">
        <v>82.304776836158183</v>
      </c>
      <c r="P109" s="263">
        <v>82.304776836158197</v>
      </c>
      <c r="Q109" s="264"/>
      <c r="R109" s="265"/>
      <c r="T109" s="52"/>
    </row>
    <row r="110" spans="1:20" ht="101.25" customHeight="1" x14ac:dyDescent="0.2">
      <c r="A110" s="258" t="s">
        <v>184</v>
      </c>
      <c r="B110" s="259"/>
      <c r="C110" s="260" t="s">
        <v>90</v>
      </c>
      <c r="D110" s="260"/>
      <c r="E110" s="200" t="s">
        <v>106</v>
      </c>
      <c r="F110" s="200" t="s">
        <v>185</v>
      </c>
      <c r="G110" s="260"/>
      <c r="H110" s="260"/>
      <c r="I110" s="261">
        <v>708000</v>
      </c>
      <c r="J110" s="262"/>
      <c r="K110" s="201">
        <v>708000</v>
      </c>
      <c r="L110" s="261">
        <v>582717.81999999995</v>
      </c>
      <c r="M110" s="262"/>
      <c r="N110" s="216">
        <v>582717.81999999995</v>
      </c>
      <c r="O110" s="53">
        <v>82.304776836158183</v>
      </c>
      <c r="P110" s="263">
        <v>82.304776836158197</v>
      </c>
      <c r="Q110" s="264"/>
      <c r="R110" s="265"/>
      <c r="T110" s="52"/>
    </row>
    <row r="111" spans="1:20" ht="138" customHeight="1" x14ac:dyDescent="0.2">
      <c r="A111" s="258" t="s">
        <v>101</v>
      </c>
      <c r="B111" s="259"/>
      <c r="C111" s="260" t="s">
        <v>90</v>
      </c>
      <c r="D111" s="260"/>
      <c r="E111" s="200" t="s">
        <v>106</v>
      </c>
      <c r="F111" s="200" t="s">
        <v>185</v>
      </c>
      <c r="G111" s="260" t="s">
        <v>102</v>
      </c>
      <c r="H111" s="260"/>
      <c r="I111" s="261">
        <v>600347.19999999995</v>
      </c>
      <c r="J111" s="262"/>
      <c r="K111" s="201">
        <v>600347.19999999995</v>
      </c>
      <c r="L111" s="261">
        <v>582717.81999999995</v>
      </c>
      <c r="M111" s="262"/>
      <c r="N111" s="216">
        <v>582717.81999999995</v>
      </c>
      <c r="O111" s="53">
        <v>97.063469272447705</v>
      </c>
      <c r="P111" s="263">
        <v>97.063469272447705</v>
      </c>
      <c r="Q111" s="264"/>
      <c r="R111" s="265"/>
      <c r="T111" s="52"/>
    </row>
    <row r="112" spans="1:20" ht="61.5" customHeight="1" x14ac:dyDescent="0.2">
      <c r="A112" s="258" t="s">
        <v>103</v>
      </c>
      <c r="B112" s="259"/>
      <c r="C112" s="260" t="s">
        <v>90</v>
      </c>
      <c r="D112" s="260"/>
      <c r="E112" s="200" t="s">
        <v>106</v>
      </c>
      <c r="F112" s="200" t="s">
        <v>185</v>
      </c>
      <c r="G112" s="260" t="s">
        <v>104</v>
      </c>
      <c r="H112" s="260"/>
      <c r="I112" s="261">
        <v>600347.19999999995</v>
      </c>
      <c r="J112" s="262"/>
      <c r="K112" s="201">
        <v>600347.19999999995</v>
      </c>
      <c r="L112" s="261">
        <v>582717.81999999995</v>
      </c>
      <c r="M112" s="262"/>
      <c r="N112" s="216">
        <v>582717.81999999995</v>
      </c>
      <c r="O112" s="53">
        <v>97.063469272447676</v>
      </c>
      <c r="P112" s="263">
        <v>97.063469272447705</v>
      </c>
      <c r="Q112" s="264"/>
      <c r="R112" s="265"/>
      <c r="T112" s="52"/>
    </row>
    <row r="113" spans="1:20" ht="72" customHeight="1" x14ac:dyDescent="0.2">
      <c r="A113" s="258" t="s">
        <v>115</v>
      </c>
      <c r="B113" s="259"/>
      <c r="C113" s="260" t="s">
        <v>90</v>
      </c>
      <c r="D113" s="260"/>
      <c r="E113" s="200" t="s">
        <v>106</v>
      </c>
      <c r="F113" s="200" t="s">
        <v>185</v>
      </c>
      <c r="G113" s="260" t="s">
        <v>116</v>
      </c>
      <c r="H113" s="260"/>
      <c r="I113" s="261">
        <v>107652.8</v>
      </c>
      <c r="J113" s="262"/>
      <c r="K113" s="201">
        <v>0</v>
      </c>
      <c r="L113" s="261">
        <v>0</v>
      </c>
      <c r="M113" s="262"/>
      <c r="N113" s="216">
        <v>0</v>
      </c>
      <c r="O113" s="53">
        <v>0</v>
      </c>
      <c r="P113" s="310">
        <v>0</v>
      </c>
      <c r="Q113" s="311"/>
      <c r="R113" s="312"/>
      <c r="T113" s="52"/>
    </row>
    <row r="114" spans="1:20" ht="58.5" customHeight="1" x14ac:dyDescent="0.2">
      <c r="A114" s="258" t="s">
        <v>117</v>
      </c>
      <c r="B114" s="259"/>
      <c r="C114" s="260" t="s">
        <v>90</v>
      </c>
      <c r="D114" s="260"/>
      <c r="E114" s="200" t="s">
        <v>106</v>
      </c>
      <c r="F114" s="200" t="s">
        <v>185</v>
      </c>
      <c r="G114" s="260" t="s">
        <v>118</v>
      </c>
      <c r="H114" s="260"/>
      <c r="I114" s="261">
        <v>107652.8</v>
      </c>
      <c r="J114" s="262"/>
      <c r="K114" s="201">
        <v>0</v>
      </c>
      <c r="L114" s="261">
        <v>0</v>
      </c>
      <c r="M114" s="262"/>
      <c r="N114" s="216">
        <v>0</v>
      </c>
      <c r="O114" s="53">
        <v>0</v>
      </c>
      <c r="P114" s="310">
        <v>0</v>
      </c>
      <c r="Q114" s="311"/>
      <c r="R114" s="312"/>
      <c r="T114" s="52"/>
    </row>
    <row r="115" spans="1:20" ht="43.5" customHeight="1" x14ac:dyDescent="0.2">
      <c r="A115" s="289" t="s">
        <v>186</v>
      </c>
      <c r="B115" s="290"/>
      <c r="C115" s="291" t="s">
        <v>90</v>
      </c>
      <c r="D115" s="291"/>
      <c r="E115" s="207" t="s">
        <v>106</v>
      </c>
      <c r="F115" s="207" t="s">
        <v>187</v>
      </c>
      <c r="G115" s="291"/>
      <c r="H115" s="291"/>
      <c r="I115" s="292">
        <v>3118860</v>
      </c>
      <c r="J115" s="293"/>
      <c r="K115" s="208">
        <v>0</v>
      </c>
      <c r="L115" s="292">
        <v>3118860</v>
      </c>
      <c r="M115" s="293"/>
      <c r="N115" s="220">
        <v>0</v>
      </c>
      <c r="O115" s="54">
        <v>100</v>
      </c>
      <c r="P115" s="294">
        <v>0</v>
      </c>
      <c r="Q115" s="295"/>
      <c r="R115" s="296"/>
      <c r="T115" s="52"/>
    </row>
    <row r="116" spans="1:20" ht="41.25" customHeight="1" x14ac:dyDescent="0.2">
      <c r="A116" s="258" t="s">
        <v>188</v>
      </c>
      <c r="B116" s="259"/>
      <c r="C116" s="260" t="s">
        <v>90</v>
      </c>
      <c r="D116" s="260"/>
      <c r="E116" s="200" t="s">
        <v>106</v>
      </c>
      <c r="F116" s="200" t="s">
        <v>189</v>
      </c>
      <c r="G116" s="260"/>
      <c r="H116" s="260"/>
      <c r="I116" s="261">
        <v>931500</v>
      </c>
      <c r="J116" s="262"/>
      <c r="K116" s="201">
        <v>0</v>
      </c>
      <c r="L116" s="261">
        <v>931500</v>
      </c>
      <c r="M116" s="262"/>
      <c r="N116" s="216">
        <v>0</v>
      </c>
      <c r="O116" s="53">
        <v>100</v>
      </c>
      <c r="P116" s="263">
        <v>0</v>
      </c>
      <c r="Q116" s="264"/>
      <c r="R116" s="265"/>
      <c r="T116" s="52"/>
    </row>
    <row r="117" spans="1:20" ht="45.75" customHeight="1" x14ac:dyDescent="0.2">
      <c r="A117" s="258" t="s">
        <v>162</v>
      </c>
      <c r="B117" s="259"/>
      <c r="C117" s="260" t="s">
        <v>90</v>
      </c>
      <c r="D117" s="260"/>
      <c r="E117" s="200" t="s">
        <v>106</v>
      </c>
      <c r="F117" s="200" t="s">
        <v>189</v>
      </c>
      <c r="G117" s="260" t="s">
        <v>163</v>
      </c>
      <c r="H117" s="260"/>
      <c r="I117" s="261">
        <v>931500</v>
      </c>
      <c r="J117" s="262"/>
      <c r="K117" s="201">
        <v>0</v>
      </c>
      <c r="L117" s="261">
        <v>931500</v>
      </c>
      <c r="M117" s="262"/>
      <c r="N117" s="216">
        <v>0</v>
      </c>
      <c r="O117" s="53">
        <v>100</v>
      </c>
      <c r="P117" s="263">
        <v>0</v>
      </c>
      <c r="Q117" s="264"/>
      <c r="R117" s="265"/>
      <c r="T117" s="52"/>
    </row>
    <row r="118" spans="1:20" ht="61.5" customHeight="1" x14ac:dyDescent="0.2">
      <c r="A118" s="258" t="s">
        <v>164</v>
      </c>
      <c r="B118" s="259"/>
      <c r="C118" s="260" t="s">
        <v>90</v>
      </c>
      <c r="D118" s="260"/>
      <c r="E118" s="200" t="s">
        <v>106</v>
      </c>
      <c r="F118" s="200" t="s">
        <v>189</v>
      </c>
      <c r="G118" s="260" t="s">
        <v>165</v>
      </c>
      <c r="H118" s="260"/>
      <c r="I118" s="261">
        <v>931500</v>
      </c>
      <c r="J118" s="262"/>
      <c r="K118" s="201">
        <v>0</v>
      </c>
      <c r="L118" s="261">
        <v>931500</v>
      </c>
      <c r="M118" s="262"/>
      <c r="N118" s="216">
        <v>0</v>
      </c>
      <c r="O118" s="53">
        <v>100</v>
      </c>
      <c r="P118" s="263">
        <v>0</v>
      </c>
      <c r="Q118" s="264"/>
      <c r="R118" s="265"/>
      <c r="T118" s="52"/>
    </row>
    <row r="119" spans="1:20" ht="107.25" customHeight="1" x14ac:dyDescent="0.2">
      <c r="A119" s="258" t="s">
        <v>190</v>
      </c>
      <c r="B119" s="259"/>
      <c r="C119" s="260" t="s">
        <v>90</v>
      </c>
      <c r="D119" s="260"/>
      <c r="E119" s="200" t="s">
        <v>106</v>
      </c>
      <c r="F119" s="200" t="s">
        <v>191</v>
      </c>
      <c r="G119" s="260"/>
      <c r="H119" s="260"/>
      <c r="I119" s="261">
        <v>2187360</v>
      </c>
      <c r="J119" s="262"/>
      <c r="K119" s="201">
        <v>0</v>
      </c>
      <c r="L119" s="261">
        <v>2187360</v>
      </c>
      <c r="M119" s="262"/>
      <c r="N119" s="216">
        <v>0</v>
      </c>
      <c r="O119" s="53">
        <v>100</v>
      </c>
      <c r="P119" s="263">
        <v>0</v>
      </c>
      <c r="Q119" s="264"/>
      <c r="R119" s="265"/>
      <c r="T119" s="52"/>
    </row>
    <row r="120" spans="1:20" ht="141" customHeight="1" x14ac:dyDescent="0.2">
      <c r="A120" s="258" t="s">
        <v>101</v>
      </c>
      <c r="B120" s="259"/>
      <c r="C120" s="260" t="s">
        <v>90</v>
      </c>
      <c r="D120" s="260"/>
      <c r="E120" s="200" t="s">
        <v>106</v>
      </c>
      <c r="F120" s="200" t="s">
        <v>191</v>
      </c>
      <c r="G120" s="260" t="s">
        <v>102</v>
      </c>
      <c r="H120" s="260"/>
      <c r="I120" s="261">
        <v>2187360</v>
      </c>
      <c r="J120" s="262"/>
      <c r="K120" s="201">
        <v>0</v>
      </c>
      <c r="L120" s="261">
        <v>2187360</v>
      </c>
      <c r="M120" s="262"/>
      <c r="N120" s="216">
        <v>0</v>
      </c>
      <c r="O120" s="53">
        <v>100</v>
      </c>
      <c r="P120" s="263">
        <v>0</v>
      </c>
      <c r="Q120" s="264"/>
      <c r="R120" s="265"/>
      <c r="T120" s="52"/>
    </row>
    <row r="121" spans="1:20" ht="55.5" customHeight="1" x14ac:dyDescent="0.2">
      <c r="A121" s="258" t="s">
        <v>103</v>
      </c>
      <c r="B121" s="259"/>
      <c r="C121" s="260" t="s">
        <v>90</v>
      </c>
      <c r="D121" s="260"/>
      <c r="E121" s="200" t="s">
        <v>106</v>
      </c>
      <c r="F121" s="200" t="s">
        <v>191</v>
      </c>
      <c r="G121" s="260" t="s">
        <v>104</v>
      </c>
      <c r="H121" s="260"/>
      <c r="I121" s="261">
        <v>2187360</v>
      </c>
      <c r="J121" s="262"/>
      <c r="K121" s="201">
        <v>0</v>
      </c>
      <c r="L121" s="261">
        <v>2187360</v>
      </c>
      <c r="M121" s="262"/>
      <c r="N121" s="216">
        <v>0</v>
      </c>
      <c r="O121" s="53">
        <v>100</v>
      </c>
      <c r="P121" s="263">
        <v>0</v>
      </c>
      <c r="Q121" s="264"/>
      <c r="R121" s="265"/>
      <c r="T121" s="52"/>
    </row>
    <row r="122" spans="1:20" ht="105.75" customHeight="1" x14ac:dyDescent="0.2">
      <c r="A122" s="313" t="s">
        <v>998</v>
      </c>
      <c r="B122" s="314"/>
      <c r="C122" s="315" t="s">
        <v>90</v>
      </c>
      <c r="D122" s="315"/>
      <c r="E122" s="212" t="s">
        <v>459</v>
      </c>
      <c r="F122" s="212"/>
      <c r="G122" s="315"/>
      <c r="H122" s="315"/>
      <c r="I122" s="316">
        <v>68265619.5</v>
      </c>
      <c r="J122" s="317"/>
      <c r="K122" s="213">
        <v>0</v>
      </c>
      <c r="L122" s="316">
        <v>64349236.960000001</v>
      </c>
      <c r="M122" s="317"/>
      <c r="N122" s="222">
        <v>0</v>
      </c>
      <c r="O122" s="55">
        <v>94.263023512150212</v>
      </c>
      <c r="P122" s="318">
        <v>0</v>
      </c>
      <c r="Q122" s="319"/>
      <c r="R122" s="320"/>
      <c r="T122" s="52"/>
    </row>
    <row r="123" spans="1:20" ht="57.75" customHeight="1" x14ac:dyDescent="0.2">
      <c r="A123" s="258" t="s">
        <v>93</v>
      </c>
      <c r="B123" s="259"/>
      <c r="C123" s="260" t="s">
        <v>90</v>
      </c>
      <c r="D123" s="260"/>
      <c r="E123" s="200" t="s">
        <v>459</v>
      </c>
      <c r="F123" s="200" t="s">
        <v>94</v>
      </c>
      <c r="G123" s="260"/>
      <c r="H123" s="260"/>
      <c r="I123" s="261">
        <v>41633310</v>
      </c>
      <c r="J123" s="262"/>
      <c r="K123" s="201">
        <v>0</v>
      </c>
      <c r="L123" s="261">
        <v>41591530.460000001</v>
      </c>
      <c r="M123" s="262"/>
      <c r="N123" s="216">
        <v>0</v>
      </c>
      <c r="O123" s="53">
        <v>99.899648766816767</v>
      </c>
      <c r="P123" s="263">
        <v>0</v>
      </c>
      <c r="Q123" s="264"/>
      <c r="R123" s="265"/>
      <c r="T123" s="52"/>
    </row>
    <row r="124" spans="1:20" ht="43.5" customHeight="1" x14ac:dyDescent="0.2">
      <c r="A124" s="258" t="s">
        <v>95</v>
      </c>
      <c r="B124" s="259"/>
      <c r="C124" s="260" t="s">
        <v>90</v>
      </c>
      <c r="D124" s="260"/>
      <c r="E124" s="200" t="s">
        <v>459</v>
      </c>
      <c r="F124" s="200" t="s">
        <v>96</v>
      </c>
      <c r="G124" s="260"/>
      <c r="H124" s="260"/>
      <c r="I124" s="261">
        <v>41633310</v>
      </c>
      <c r="J124" s="262"/>
      <c r="K124" s="201">
        <v>0</v>
      </c>
      <c r="L124" s="261">
        <v>41591530.460000001</v>
      </c>
      <c r="M124" s="262"/>
      <c r="N124" s="216">
        <v>0</v>
      </c>
      <c r="O124" s="53">
        <v>99.899648766816767</v>
      </c>
      <c r="P124" s="263">
        <v>0</v>
      </c>
      <c r="Q124" s="264"/>
      <c r="R124" s="265"/>
      <c r="T124" s="52"/>
    </row>
    <row r="125" spans="1:20" ht="76.5" customHeight="1" x14ac:dyDescent="0.2">
      <c r="A125" s="258" t="s">
        <v>97</v>
      </c>
      <c r="B125" s="259"/>
      <c r="C125" s="260" t="s">
        <v>90</v>
      </c>
      <c r="D125" s="260"/>
      <c r="E125" s="200" t="s">
        <v>459</v>
      </c>
      <c r="F125" s="200" t="s">
        <v>98</v>
      </c>
      <c r="G125" s="260"/>
      <c r="H125" s="260"/>
      <c r="I125" s="261">
        <v>41633310</v>
      </c>
      <c r="J125" s="262"/>
      <c r="K125" s="201">
        <v>0</v>
      </c>
      <c r="L125" s="261">
        <v>41591530.460000001</v>
      </c>
      <c r="M125" s="262"/>
      <c r="N125" s="216">
        <v>0</v>
      </c>
      <c r="O125" s="202">
        <v>99.899648766816767</v>
      </c>
      <c r="P125" s="263">
        <v>0</v>
      </c>
      <c r="Q125" s="264"/>
      <c r="R125" s="265"/>
      <c r="T125" s="52"/>
    </row>
    <row r="126" spans="1:20" ht="54.75" customHeight="1" x14ac:dyDescent="0.2">
      <c r="A126" s="258" t="s">
        <v>999</v>
      </c>
      <c r="B126" s="259"/>
      <c r="C126" s="260" t="s">
        <v>90</v>
      </c>
      <c r="D126" s="260"/>
      <c r="E126" s="200" t="s">
        <v>459</v>
      </c>
      <c r="F126" s="200" t="s">
        <v>1000</v>
      </c>
      <c r="G126" s="260"/>
      <c r="H126" s="260"/>
      <c r="I126" s="261">
        <v>41633310</v>
      </c>
      <c r="J126" s="262"/>
      <c r="K126" s="201">
        <v>0</v>
      </c>
      <c r="L126" s="261">
        <v>41591530.460000001</v>
      </c>
      <c r="M126" s="262"/>
      <c r="N126" s="216">
        <v>0</v>
      </c>
      <c r="O126" s="53">
        <v>99.899648766816767</v>
      </c>
      <c r="P126" s="263">
        <v>0</v>
      </c>
      <c r="Q126" s="264"/>
      <c r="R126" s="265"/>
      <c r="T126" s="52"/>
    </row>
    <row r="127" spans="1:20" ht="140.25" customHeight="1" x14ac:dyDescent="0.2">
      <c r="A127" s="258" t="s">
        <v>101</v>
      </c>
      <c r="B127" s="259"/>
      <c r="C127" s="260" t="s">
        <v>90</v>
      </c>
      <c r="D127" s="260"/>
      <c r="E127" s="200" t="s">
        <v>459</v>
      </c>
      <c r="F127" s="200" t="s">
        <v>1000</v>
      </c>
      <c r="G127" s="260" t="s">
        <v>102</v>
      </c>
      <c r="H127" s="260"/>
      <c r="I127" s="292">
        <v>38571040.450000003</v>
      </c>
      <c r="J127" s="293"/>
      <c r="K127" s="201">
        <v>0</v>
      </c>
      <c r="L127" s="261">
        <v>38529260.909999996</v>
      </c>
      <c r="M127" s="262"/>
      <c r="N127" s="216">
        <v>0</v>
      </c>
      <c r="O127" s="53">
        <v>99.891681584130026</v>
      </c>
      <c r="P127" s="263">
        <v>0</v>
      </c>
      <c r="Q127" s="264"/>
      <c r="R127" s="265"/>
      <c r="T127" s="52"/>
    </row>
    <row r="128" spans="1:20" ht="63" customHeight="1" x14ac:dyDescent="0.2">
      <c r="A128" s="258" t="s">
        <v>103</v>
      </c>
      <c r="B128" s="259"/>
      <c r="C128" s="260" t="s">
        <v>90</v>
      </c>
      <c r="D128" s="260"/>
      <c r="E128" s="200" t="s">
        <v>459</v>
      </c>
      <c r="F128" s="200" t="s">
        <v>1000</v>
      </c>
      <c r="G128" s="260" t="s">
        <v>104</v>
      </c>
      <c r="H128" s="260"/>
      <c r="I128" s="292">
        <v>38571040.450000003</v>
      </c>
      <c r="J128" s="293"/>
      <c r="K128" s="201">
        <v>0</v>
      </c>
      <c r="L128" s="261">
        <v>38529260.909999996</v>
      </c>
      <c r="M128" s="262"/>
      <c r="N128" s="216">
        <v>0</v>
      </c>
      <c r="O128" s="202">
        <v>99.891681584130026</v>
      </c>
      <c r="P128" s="263">
        <v>0</v>
      </c>
      <c r="Q128" s="264"/>
      <c r="R128" s="265"/>
      <c r="T128" s="52"/>
    </row>
    <row r="129" spans="1:20" ht="72.75" customHeight="1" x14ac:dyDescent="0.2">
      <c r="A129" s="258" t="s">
        <v>115</v>
      </c>
      <c r="B129" s="259"/>
      <c r="C129" s="260" t="s">
        <v>90</v>
      </c>
      <c r="D129" s="260"/>
      <c r="E129" s="200" t="s">
        <v>459</v>
      </c>
      <c r="F129" s="200" t="s">
        <v>1000</v>
      </c>
      <c r="G129" s="260" t="s">
        <v>116</v>
      </c>
      <c r="H129" s="260"/>
      <c r="I129" s="292">
        <v>3016910.82</v>
      </c>
      <c r="J129" s="293"/>
      <c r="K129" s="201">
        <v>0</v>
      </c>
      <c r="L129" s="261">
        <v>3016910.82</v>
      </c>
      <c r="M129" s="262"/>
      <c r="N129" s="216">
        <v>0</v>
      </c>
      <c r="O129" s="53">
        <v>100</v>
      </c>
      <c r="P129" s="263">
        <v>0</v>
      </c>
      <c r="Q129" s="264"/>
      <c r="R129" s="265"/>
      <c r="T129" s="52"/>
    </row>
    <row r="130" spans="1:20" ht="68.25" customHeight="1" x14ac:dyDescent="0.2">
      <c r="A130" s="258" t="s">
        <v>117</v>
      </c>
      <c r="B130" s="259"/>
      <c r="C130" s="260" t="s">
        <v>90</v>
      </c>
      <c r="D130" s="260"/>
      <c r="E130" s="200" t="s">
        <v>459</v>
      </c>
      <c r="F130" s="200" t="s">
        <v>1000</v>
      </c>
      <c r="G130" s="260" t="s">
        <v>118</v>
      </c>
      <c r="H130" s="260"/>
      <c r="I130" s="292">
        <v>3016910.82</v>
      </c>
      <c r="J130" s="293"/>
      <c r="K130" s="201">
        <v>0</v>
      </c>
      <c r="L130" s="292">
        <v>3016910.82</v>
      </c>
      <c r="M130" s="293"/>
      <c r="N130" s="216">
        <v>0</v>
      </c>
      <c r="O130" s="53">
        <v>100</v>
      </c>
      <c r="P130" s="263">
        <v>0</v>
      </c>
      <c r="Q130" s="264"/>
      <c r="R130" s="265"/>
      <c r="T130" s="52"/>
    </row>
    <row r="131" spans="1:20" ht="46.5" customHeight="1" x14ac:dyDescent="0.2">
      <c r="A131" s="258" t="s">
        <v>156</v>
      </c>
      <c r="B131" s="259"/>
      <c r="C131" s="260" t="s">
        <v>90</v>
      </c>
      <c r="D131" s="260"/>
      <c r="E131" s="200" t="s">
        <v>459</v>
      </c>
      <c r="F131" s="200" t="s">
        <v>1000</v>
      </c>
      <c r="G131" s="260" t="s">
        <v>157</v>
      </c>
      <c r="H131" s="260"/>
      <c r="I131" s="292">
        <v>45358.73</v>
      </c>
      <c r="J131" s="293"/>
      <c r="K131" s="201">
        <v>0</v>
      </c>
      <c r="L131" s="292">
        <v>45358.73</v>
      </c>
      <c r="M131" s="293"/>
      <c r="N131" s="216">
        <v>0</v>
      </c>
      <c r="O131" s="53">
        <v>100</v>
      </c>
      <c r="P131" s="263">
        <v>0</v>
      </c>
      <c r="Q131" s="264"/>
      <c r="R131" s="265"/>
      <c r="T131" s="52"/>
    </row>
    <row r="132" spans="1:20" ht="47.25" customHeight="1" x14ac:dyDescent="0.2">
      <c r="A132" s="258" t="s">
        <v>158</v>
      </c>
      <c r="B132" s="259"/>
      <c r="C132" s="260" t="s">
        <v>90</v>
      </c>
      <c r="D132" s="260"/>
      <c r="E132" s="200" t="s">
        <v>459</v>
      </c>
      <c r="F132" s="200" t="s">
        <v>1000</v>
      </c>
      <c r="G132" s="260" t="s">
        <v>159</v>
      </c>
      <c r="H132" s="260"/>
      <c r="I132" s="292">
        <v>45358.73</v>
      </c>
      <c r="J132" s="293"/>
      <c r="K132" s="201">
        <v>0</v>
      </c>
      <c r="L132" s="261">
        <v>45358.73</v>
      </c>
      <c r="M132" s="262"/>
      <c r="N132" s="216">
        <v>0</v>
      </c>
      <c r="O132" s="53">
        <v>100</v>
      </c>
      <c r="P132" s="263">
        <v>0</v>
      </c>
      <c r="Q132" s="264"/>
      <c r="R132" s="265"/>
      <c r="T132" s="52"/>
    </row>
    <row r="133" spans="1:20" ht="67.5" customHeight="1" x14ac:dyDescent="0.2">
      <c r="A133" s="258" t="s">
        <v>990</v>
      </c>
      <c r="B133" s="259"/>
      <c r="C133" s="260" t="s">
        <v>90</v>
      </c>
      <c r="D133" s="260"/>
      <c r="E133" s="200" t="s">
        <v>459</v>
      </c>
      <c r="F133" s="200" t="s">
        <v>991</v>
      </c>
      <c r="G133" s="260"/>
      <c r="H133" s="260"/>
      <c r="I133" s="261">
        <v>26291369.5</v>
      </c>
      <c r="J133" s="262"/>
      <c r="K133" s="201">
        <v>0</v>
      </c>
      <c r="L133" s="261">
        <v>22416766.5</v>
      </c>
      <c r="M133" s="262"/>
      <c r="N133" s="216">
        <v>0</v>
      </c>
      <c r="O133" s="53">
        <v>85.262833113353025</v>
      </c>
      <c r="P133" s="263">
        <v>0</v>
      </c>
      <c r="Q133" s="264"/>
      <c r="R133" s="265"/>
      <c r="T133" s="52"/>
    </row>
    <row r="134" spans="1:20" ht="57" customHeight="1" x14ac:dyDescent="0.2">
      <c r="A134" s="258" t="s">
        <v>1003</v>
      </c>
      <c r="B134" s="259"/>
      <c r="C134" s="260" t="s">
        <v>90</v>
      </c>
      <c r="D134" s="260"/>
      <c r="E134" s="200" t="s">
        <v>459</v>
      </c>
      <c r="F134" s="200" t="s">
        <v>1004</v>
      </c>
      <c r="G134" s="260"/>
      <c r="H134" s="260"/>
      <c r="I134" s="261">
        <v>21088889.399999999</v>
      </c>
      <c r="J134" s="262"/>
      <c r="K134" s="201">
        <v>0</v>
      </c>
      <c r="L134" s="261">
        <v>19782287.32</v>
      </c>
      <c r="M134" s="262"/>
      <c r="N134" s="216">
        <v>0</v>
      </c>
      <c r="O134" s="53">
        <v>93.804310624342321</v>
      </c>
      <c r="P134" s="263">
        <v>0</v>
      </c>
      <c r="Q134" s="264"/>
      <c r="R134" s="265"/>
      <c r="T134" s="52"/>
    </row>
    <row r="135" spans="1:20" ht="135.75" customHeight="1" x14ac:dyDescent="0.2">
      <c r="A135" s="258" t="s">
        <v>101</v>
      </c>
      <c r="B135" s="259"/>
      <c r="C135" s="260" t="s">
        <v>90</v>
      </c>
      <c r="D135" s="260"/>
      <c r="E135" s="200" t="s">
        <v>459</v>
      </c>
      <c r="F135" s="200" t="s">
        <v>1004</v>
      </c>
      <c r="G135" s="260" t="s">
        <v>102</v>
      </c>
      <c r="H135" s="260"/>
      <c r="I135" s="261">
        <v>18119623.66</v>
      </c>
      <c r="J135" s="262"/>
      <c r="K135" s="201">
        <v>0</v>
      </c>
      <c r="L135" s="261">
        <v>17439562.149999999</v>
      </c>
      <c r="M135" s="262"/>
      <c r="N135" s="216">
        <v>0</v>
      </c>
      <c r="O135" s="53">
        <v>96.246823208026825</v>
      </c>
      <c r="P135" s="263">
        <v>0</v>
      </c>
      <c r="Q135" s="264"/>
      <c r="R135" s="265"/>
      <c r="T135" s="52"/>
    </row>
    <row r="136" spans="1:20" ht="58.5" customHeight="1" x14ac:dyDescent="0.2">
      <c r="A136" s="258" t="s">
        <v>103</v>
      </c>
      <c r="B136" s="259"/>
      <c r="C136" s="260" t="s">
        <v>90</v>
      </c>
      <c r="D136" s="260"/>
      <c r="E136" s="200" t="s">
        <v>459</v>
      </c>
      <c r="F136" s="200" t="s">
        <v>1004</v>
      </c>
      <c r="G136" s="260" t="s">
        <v>104</v>
      </c>
      <c r="H136" s="260"/>
      <c r="I136" s="261">
        <v>18119623.66</v>
      </c>
      <c r="J136" s="262"/>
      <c r="K136" s="201">
        <v>0</v>
      </c>
      <c r="L136" s="261">
        <v>17439562.149999999</v>
      </c>
      <c r="M136" s="262"/>
      <c r="N136" s="216">
        <v>0</v>
      </c>
      <c r="O136" s="53">
        <v>96.246823208026825</v>
      </c>
      <c r="P136" s="263">
        <v>0</v>
      </c>
      <c r="Q136" s="264"/>
      <c r="R136" s="265"/>
      <c r="T136" s="52"/>
    </row>
    <row r="137" spans="1:20" ht="75" customHeight="1" x14ac:dyDescent="0.2">
      <c r="A137" s="258" t="s">
        <v>115</v>
      </c>
      <c r="B137" s="259"/>
      <c r="C137" s="260" t="s">
        <v>90</v>
      </c>
      <c r="D137" s="260"/>
      <c r="E137" s="200" t="s">
        <v>459</v>
      </c>
      <c r="F137" s="200" t="s">
        <v>1004</v>
      </c>
      <c r="G137" s="260" t="s">
        <v>116</v>
      </c>
      <c r="H137" s="260"/>
      <c r="I137" s="261">
        <v>2881265.74</v>
      </c>
      <c r="J137" s="262"/>
      <c r="K137" s="201">
        <v>0</v>
      </c>
      <c r="L137" s="261">
        <v>2304725.17</v>
      </c>
      <c r="M137" s="262"/>
      <c r="N137" s="216">
        <v>0</v>
      </c>
      <c r="O137" s="53">
        <v>79.990024453627797</v>
      </c>
      <c r="P137" s="263">
        <v>0</v>
      </c>
      <c r="Q137" s="264"/>
      <c r="R137" s="265"/>
      <c r="T137" s="52"/>
    </row>
    <row r="138" spans="1:20" ht="66.75" customHeight="1" x14ac:dyDescent="0.2">
      <c r="A138" s="258" t="s">
        <v>117</v>
      </c>
      <c r="B138" s="259"/>
      <c r="C138" s="260" t="s">
        <v>90</v>
      </c>
      <c r="D138" s="260"/>
      <c r="E138" s="200" t="s">
        <v>459</v>
      </c>
      <c r="F138" s="200" t="s">
        <v>1004</v>
      </c>
      <c r="G138" s="260" t="s">
        <v>118</v>
      </c>
      <c r="H138" s="260"/>
      <c r="I138" s="261">
        <v>2881265.74</v>
      </c>
      <c r="J138" s="262"/>
      <c r="K138" s="201">
        <v>0</v>
      </c>
      <c r="L138" s="261">
        <v>2304725.17</v>
      </c>
      <c r="M138" s="262"/>
      <c r="N138" s="216">
        <v>0</v>
      </c>
      <c r="O138" s="53">
        <v>79.990024453627797</v>
      </c>
      <c r="P138" s="263">
        <v>0</v>
      </c>
      <c r="Q138" s="264"/>
      <c r="R138" s="265"/>
      <c r="T138" s="52"/>
    </row>
    <row r="139" spans="1:20" ht="49.5" customHeight="1" x14ac:dyDescent="0.2">
      <c r="A139" s="258" t="s">
        <v>156</v>
      </c>
      <c r="B139" s="259"/>
      <c r="C139" s="260" t="s">
        <v>90</v>
      </c>
      <c r="D139" s="260"/>
      <c r="E139" s="200" t="s">
        <v>459</v>
      </c>
      <c r="F139" s="200" t="s">
        <v>1004</v>
      </c>
      <c r="G139" s="260" t="s">
        <v>157</v>
      </c>
      <c r="H139" s="260"/>
      <c r="I139" s="261">
        <v>88000</v>
      </c>
      <c r="J139" s="262"/>
      <c r="K139" s="201">
        <v>0</v>
      </c>
      <c r="L139" s="261">
        <v>38000</v>
      </c>
      <c r="M139" s="262"/>
      <c r="N139" s="216">
        <v>0</v>
      </c>
      <c r="O139" s="53">
        <v>43.18181818181818</v>
      </c>
      <c r="P139" s="263">
        <v>0</v>
      </c>
      <c r="Q139" s="264"/>
      <c r="R139" s="265"/>
      <c r="T139" s="52"/>
    </row>
    <row r="140" spans="1:20" ht="47.25" customHeight="1" x14ac:dyDescent="0.2">
      <c r="A140" s="258" t="s">
        <v>158</v>
      </c>
      <c r="B140" s="259"/>
      <c r="C140" s="260" t="s">
        <v>90</v>
      </c>
      <c r="D140" s="260"/>
      <c r="E140" s="200" t="s">
        <v>459</v>
      </c>
      <c r="F140" s="200" t="s">
        <v>1004</v>
      </c>
      <c r="G140" s="260" t="s">
        <v>159</v>
      </c>
      <c r="H140" s="260"/>
      <c r="I140" s="261">
        <v>88000</v>
      </c>
      <c r="J140" s="262"/>
      <c r="K140" s="201">
        <v>0</v>
      </c>
      <c r="L140" s="261">
        <v>38000</v>
      </c>
      <c r="M140" s="262"/>
      <c r="N140" s="216">
        <v>0</v>
      </c>
      <c r="O140" s="53">
        <v>43.18181818181818</v>
      </c>
      <c r="P140" s="263">
        <v>0</v>
      </c>
      <c r="Q140" s="264"/>
      <c r="R140" s="265"/>
      <c r="T140" s="52"/>
    </row>
    <row r="141" spans="1:20" ht="95.25" customHeight="1" x14ac:dyDescent="0.2">
      <c r="A141" s="258" t="s">
        <v>1005</v>
      </c>
      <c r="B141" s="259"/>
      <c r="C141" s="260" t="s">
        <v>90</v>
      </c>
      <c r="D141" s="260"/>
      <c r="E141" s="200" t="s">
        <v>459</v>
      </c>
      <c r="F141" s="200" t="s">
        <v>1006</v>
      </c>
      <c r="G141" s="260"/>
      <c r="H141" s="260"/>
      <c r="I141" s="261">
        <v>2634479.1800000002</v>
      </c>
      <c r="J141" s="262"/>
      <c r="K141" s="201">
        <v>0</v>
      </c>
      <c r="L141" s="261">
        <v>2634479.1800000002</v>
      </c>
      <c r="M141" s="262"/>
      <c r="N141" s="216">
        <v>0</v>
      </c>
      <c r="O141" s="53">
        <v>100</v>
      </c>
      <c r="P141" s="263">
        <v>0</v>
      </c>
      <c r="Q141" s="264"/>
      <c r="R141" s="265"/>
      <c r="T141" s="52"/>
    </row>
    <row r="142" spans="1:20" ht="137.25" customHeight="1" x14ac:dyDescent="0.2">
      <c r="A142" s="258" t="s">
        <v>101</v>
      </c>
      <c r="B142" s="259"/>
      <c r="C142" s="260" t="s">
        <v>90</v>
      </c>
      <c r="D142" s="260"/>
      <c r="E142" s="200" t="s">
        <v>459</v>
      </c>
      <c r="F142" s="200" t="s">
        <v>1006</v>
      </c>
      <c r="G142" s="260" t="s">
        <v>102</v>
      </c>
      <c r="H142" s="260"/>
      <c r="I142" s="261">
        <v>2634479.1800000002</v>
      </c>
      <c r="J142" s="262"/>
      <c r="K142" s="201">
        <v>0</v>
      </c>
      <c r="L142" s="261">
        <v>2634479.1800000002</v>
      </c>
      <c r="M142" s="262"/>
      <c r="N142" s="216">
        <v>0</v>
      </c>
      <c r="O142" s="53">
        <v>100</v>
      </c>
      <c r="P142" s="263">
        <v>0</v>
      </c>
      <c r="Q142" s="264"/>
      <c r="R142" s="265"/>
      <c r="T142" s="52"/>
    </row>
    <row r="143" spans="1:20" ht="57.75" customHeight="1" x14ac:dyDescent="0.2">
      <c r="A143" s="258" t="s">
        <v>103</v>
      </c>
      <c r="B143" s="259"/>
      <c r="C143" s="260" t="s">
        <v>90</v>
      </c>
      <c r="D143" s="260"/>
      <c r="E143" s="200" t="s">
        <v>459</v>
      </c>
      <c r="F143" s="200" t="s">
        <v>1006</v>
      </c>
      <c r="G143" s="260" t="s">
        <v>104</v>
      </c>
      <c r="H143" s="260"/>
      <c r="I143" s="261">
        <v>2634479.1800000002</v>
      </c>
      <c r="J143" s="262"/>
      <c r="K143" s="201">
        <v>0</v>
      </c>
      <c r="L143" s="261">
        <v>2634479.1800000002</v>
      </c>
      <c r="M143" s="262"/>
      <c r="N143" s="216">
        <v>0</v>
      </c>
      <c r="O143" s="53">
        <v>100</v>
      </c>
      <c r="P143" s="263">
        <v>0</v>
      </c>
      <c r="Q143" s="264"/>
      <c r="R143" s="265"/>
      <c r="T143" s="52"/>
    </row>
    <row r="144" spans="1:20" ht="64.5" customHeight="1" x14ac:dyDescent="0.2">
      <c r="A144" s="258" t="s">
        <v>1007</v>
      </c>
      <c r="B144" s="259"/>
      <c r="C144" s="260" t="s">
        <v>90</v>
      </c>
      <c r="D144" s="260"/>
      <c r="E144" s="200" t="s">
        <v>459</v>
      </c>
      <c r="F144" s="200" t="s">
        <v>1008</v>
      </c>
      <c r="G144" s="260"/>
      <c r="H144" s="260"/>
      <c r="I144" s="261">
        <v>2568000.92</v>
      </c>
      <c r="J144" s="262"/>
      <c r="K144" s="201">
        <v>0</v>
      </c>
      <c r="L144" s="261">
        <v>0</v>
      </c>
      <c r="M144" s="262"/>
      <c r="N144" s="216">
        <v>0</v>
      </c>
      <c r="O144" s="53">
        <v>0</v>
      </c>
      <c r="P144" s="263">
        <v>0</v>
      </c>
      <c r="Q144" s="264"/>
      <c r="R144" s="265"/>
      <c r="T144" s="52"/>
    </row>
    <row r="145" spans="1:20" ht="137.25" customHeight="1" x14ac:dyDescent="0.2">
      <c r="A145" s="258" t="s">
        <v>101</v>
      </c>
      <c r="B145" s="259"/>
      <c r="C145" s="260" t="s">
        <v>90</v>
      </c>
      <c r="D145" s="260"/>
      <c r="E145" s="200" t="s">
        <v>459</v>
      </c>
      <c r="F145" s="200" t="s">
        <v>1008</v>
      </c>
      <c r="G145" s="260" t="s">
        <v>102</v>
      </c>
      <c r="H145" s="260"/>
      <c r="I145" s="261">
        <v>2568000.92</v>
      </c>
      <c r="J145" s="262"/>
      <c r="K145" s="201">
        <v>0</v>
      </c>
      <c r="L145" s="261">
        <v>0</v>
      </c>
      <c r="M145" s="262"/>
      <c r="N145" s="216">
        <v>0</v>
      </c>
      <c r="O145" s="53">
        <v>0</v>
      </c>
      <c r="P145" s="263">
        <v>0</v>
      </c>
      <c r="Q145" s="264"/>
      <c r="R145" s="265"/>
      <c r="T145" s="52"/>
    </row>
    <row r="146" spans="1:20" ht="51" customHeight="1" x14ac:dyDescent="0.2">
      <c r="A146" s="258" t="s">
        <v>103</v>
      </c>
      <c r="B146" s="259"/>
      <c r="C146" s="260" t="s">
        <v>90</v>
      </c>
      <c r="D146" s="260"/>
      <c r="E146" s="200" t="s">
        <v>459</v>
      </c>
      <c r="F146" s="200" t="s">
        <v>1008</v>
      </c>
      <c r="G146" s="260" t="s">
        <v>104</v>
      </c>
      <c r="H146" s="260"/>
      <c r="I146" s="261">
        <v>2568000.92</v>
      </c>
      <c r="J146" s="262"/>
      <c r="K146" s="201">
        <v>0</v>
      </c>
      <c r="L146" s="261">
        <v>0</v>
      </c>
      <c r="M146" s="262"/>
      <c r="N146" s="216">
        <v>0</v>
      </c>
      <c r="O146" s="53">
        <v>0</v>
      </c>
      <c r="P146" s="263">
        <v>0</v>
      </c>
      <c r="Q146" s="264"/>
      <c r="R146" s="265"/>
      <c r="T146" s="52"/>
    </row>
    <row r="147" spans="1:20" ht="39.75" customHeight="1" x14ac:dyDescent="0.2">
      <c r="A147" s="258" t="s">
        <v>186</v>
      </c>
      <c r="B147" s="259"/>
      <c r="C147" s="260" t="s">
        <v>90</v>
      </c>
      <c r="D147" s="260"/>
      <c r="E147" s="200" t="s">
        <v>459</v>
      </c>
      <c r="F147" s="200" t="s">
        <v>187</v>
      </c>
      <c r="G147" s="260"/>
      <c r="H147" s="260"/>
      <c r="I147" s="292">
        <v>340940</v>
      </c>
      <c r="J147" s="293"/>
      <c r="K147" s="201">
        <v>0</v>
      </c>
      <c r="L147" s="261">
        <v>340940</v>
      </c>
      <c r="M147" s="262"/>
      <c r="N147" s="216">
        <v>0</v>
      </c>
      <c r="O147" s="53">
        <v>100</v>
      </c>
      <c r="P147" s="263">
        <v>0</v>
      </c>
      <c r="Q147" s="264"/>
      <c r="R147" s="265"/>
      <c r="T147" s="52"/>
    </row>
    <row r="148" spans="1:20" ht="118.5" customHeight="1" x14ac:dyDescent="0.2">
      <c r="A148" s="258" t="s">
        <v>190</v>
      </c>
      <c r="B148" s="259"/>
      <c r="C148" s="260" t="s">
        <v>90</v>
      </c>
      <c r="D148" s="260"/>
      <c r="E148" s="200" t="s">
        <v>459</v>
      </c>
      <c r="F148" s="200" t="s">
        <v>191</v>
      </c>
      <c r="G148" s="260"/>
      <c r="H148" s="260"/>
      <c r="I148" s="261">
        <v>340940</v>
      </c>
      <c r="J148" s="262"/>
      <c r="K148" s="201">
        <v>0</v>
      </c>
      <c r="L148" s="261">
        <v>340940</v>
      </c>
      <c r="M148" s="262"/>
      <c r="N148" s="216">
        <v>0</v>
      </c>
      <c r="O148" s="53">
        <v>100</v>
      </c>
      <c r="P148" s="263">
        <v>0</v>
      </c>
      <c r="Q148" s="264"/>
      <c r="R148" s="265"/>
      <c r="T148" s="52"/>
    </row>
    <row r="149" spans="1:20" ht="134.25" customHeight="1" x14ac:dyDescent="0.2">
      <c r="A149" s="258" t="s">
        <v>101</v>
      </c>
      <c r="B149" s="259"/>
      <c r="C149" s="260" t="s">
        <v>90</v>
      </c>
      <c r="D149" s="260"/>
      <c r="E149" s="200" t="s">
        <v>459</v>
      </c>
      <c r="F149" s="200" t="s">
        <v>191</v>
      </c>
      <c r="G149" s="260" t="s">
        <v>102</v>
      </c>
      <c r="H149" s="260"/>
      <c r="I149" s="261">
        <v>340940</v>
      </c>
      <c r="J149" s="262"/>
      <c r="K149" s="201">
        <v>0</v>
      </c>
      <c r="L149" s="261">
        <v>340940</v>
      </c>
      <c r="M149" s="262"/>
      <c r="N149" s="216">
        <v>0</v>
      </c>
      <c r="O149" s="202">
        <v>100</v>
      </c>
      <c r="P149" s="263">
        <v>0</v>
      </c>
      <c r="Q149" s="264"/>
      <c r="R149" s="265"/>
      <c r="T149" s="52"/>
    </row>
    <row r="150" spans="1:20" ht="66" customHeight="1" x14ac:dyDescent="0.2">
      <c r="A150" s="258" t="s">
        <v>103</v>
      </c>
      <c r="B150" s="259"/>
      <c r="C150" s="260" t="s">
        <v>90</v>
      </c>
      <c r="D150" s="260"/>
      <c r="E150" s="200" t="s">
        <v>459</v>
      </c>
      <c r="F150" s="200" t="s">
        <v>191</v>
      </c>
      <c r="G150" s="260" t="s">
        <v>104</v>
      </c>
      <c r="H150" s="260"/>
      <c r="I150" s="261">
        <v>340940</v>
      </c>
      <c r="J150" s="262"/>
      <c r="K150" s="201">
        <v>0</v>
      </c>
      <c r="L150" s="261">
        <v>340940</v>
      </c>
      <c r="M150" s="262"/>
      <c r="N150" s="216">
        <v>0</v>
      </c>
      <c r="O150" s="53">
        <v>100</v>
      </c>
      <c r="P150" s="263">
        <v>0</v>
      </c>
      <c r="Q150" s="264"/>
      <c r="R150" s="265"/>
      <c r="T150" s="52"/>
    </row>
    <row r="151" spans="1:20" ht="35.25" customHeight="1" x14ac:dyDescent="0.2">
      <c r="A151" s="266" t="s">
        <v>192</v>
      </c>
      <c r="B151" s="267"/>
      <c r="C151" s="268" t="s">
        <v>90</v>
      </c>
      <c r="D151" s="268"/>
      <c r="E151" s="203" t="s">
        <v>193</v>
      </c>
      <c r="F151" s="203"/>
      <c r="G151" s="268"/>
      <c r="H151" s="268"/>
      <c r="I151" s="269">
        <v>2130145</v>
      </c>
      <c r="J151" s="270"/>
      <c r="K151" s="204">
        <v>0</v>
      </c>
      <c r="L151" s="269">
        <v>2130145</v>
      </c>
      <c r="M151" s="270"/>
      <c r="N151" s="218">
        <v>0</v>
      </c>
      <c r="O151" s="51">
        <v>100</v>
      </c>
      <c r="P151" s="277">
        <v>0</v>
      </c>
      <c r="Q151" s="278"/>
      <c r="R151" s="279"/>
      <c r="S151" s="28"/>
      <c r="T151" s="52"/>
    </row>
    <row r="152" spans="1:20" ht="32.25" customHeight="1" x14ac:dyDescent="0.2">
      <c r="A152" s="258" t="s">
        <v>186</v>
      </c>
      <c r="B152" s="259"/>
      <c r="C152" s="260" t="s">
        <v>90</v>
      </c>
      <c r="D152" s="260"/>
      <c r="E152" s="200" t="s">
        <v>193</v>
      </c>
      <c r="F152" s="200" t="s">
        <v>187</v>
      </c>
      <c r="G152" s="260"/>
      <c r="H152" s="260"/>
      <c r="I152" s="261">
        <v>2130145</v>
      </c>
      <c r="J152" s="262"/>
      <c r="K152" s="201">
        <v>0</v>
      </c>
      <c r="L152" s="261">
        <v>2130145</v>
      </c>
      <c r="M152" s="262"/>
      <c r="N152" s="216">
        <v>0</v>
      </c>
      <c r="O152" s="53">
        <v>100</v>
      </c>
      <c r="P152" s="263">
        <v>0</v>
      </c>
      <c r="Q152" s="264"/>
      <c r="R152" s="265"/>
      <c r="T152" s="52"/>
    </row>
    <row r="153" spans="1:20" ht="31.5" customHeight="1" x14ac:dyDescent="0.2">
      <c r="A153" s="258" t="s">
        <v>194</v>
      </c>
      <c r="B153" s="259"/>
      <c r="C153" s="260" t="s">
        <v>90</v>
      </c>
      <c r="D153" s="260"/>
      <c r="E153" s="200" t="s">
        <v>193</v>
      </c>
      <c r="F153" s="200" t="s">
        <v>195</v>
      </c>
      <c r="G153" s="260"/>
      <c r="H153" s="260"/>
      <c r="I153" s="261">
        <v>2130145</v>
      </c>
      <c r="J153" s="262"/>
      <c r="K153" s="201">
        <v>0</v>
      </c>
      <c r="L153" s="261">
        <v>2130145</v>
      </c>
      <c r="M153" s="262"/>
      <c r="N153" s="216">
        <v>0</v>
      </c>
      <c r="O153" s="53">
        <v>100</v>
      </c>
      <c r="P153" s="263">
        <v>0</v>
      </c>
      <c r="Q153" s="264"/>
      <c r="R153" s="265"/>
      <c r="T153" s="52"/>
    </row>
    <row r="154" spans="1:20" ht="40.5" customHeight="1" x14ac:dyDescent="0.2">
      <c r="A154" s="258" t="s">
        <v>156</v>
      </c>
      <c r="B154" s="259"/>
      <c r="C154" s="260" t="s">
        <v>90</v>
      </c>
      <c r="D154" s="260"/>
      <c r="E154" s="200" t="s">
        <v>193</v>
      </c>
      <c r="F154" s="200" t="s">
        <v>195</v>
      </c>
      <c r="G154" s="260" t="s">
        <v>157</v>
      </c>
      <c r="H154" s="260"/>
      <c r="I154" s="261">
        <v>2130145</v>
      </c>
      <c r="J154" s="262"/>
      <c r="K154" s="201">
        <v>0</v>
      </c>
      <c r="L154" s="261">
        <v>2130145</v>
      </c>
      <c r="M154" s="262"/>
      <c r="N154" s="216">
        <v>0</v>
      </c>
      <c r="O154" s="53">
        <v>100</v>
      </c>
      <c r="P154" s="263">
        <v>0</v>
      </c>
      <c r="Q154" s="264"/>
      <c r="R154" s="265"/>
      <c r="T154" s="52"/>
    </row>
    <row r="155" spans="1:20" ht="28.5" customHeight="1" x14ac:dyDescent="0.2">
      <c r="A155" s="258" t="s">
        <v>196</v>
      </c>
      <c r="B155" s="259"/>
      <c r="C155" s="260" t="s">
        <v>90</v>
      </c>
      <c r="D155" s="260"/>
      <c r="E155" s="200" t="s">
        <v>193</v>
      </c>
      <c r="F155" s="200" t="s">
        <v>195</v>
      </c>
      <c r="G155" s="260" t="s">
        <v>197</v>
      </c>
      <c r="H155" s="260"/>
      <c r="I155" s="261">
        <v>2130145</v>
      </c>
      <c r="J155" s="262"/>
      <c r="K155" s="201">
        <v>0</v>
      </c>
      <c r="L155" s="261">
        <v>2130145</v>
      </c>
      <c r="M155" s="262"/>
      <c r="N155" s="216">
        <v>0</v>
      </c>
      <c r="O155" s="202">
        <v>100</v>
      </c>
      <c r="P155" s="263">
        <v>0</v>
      </c>
      <c r="Q155" s="264"/>
      <c r="R155" s="265"/>
      <c r="T155" s="52"/>
    </row>
    <row r="156" spans="1:20" ht="24.75" customHeight="1" x14ac:dyDescent="0.2">
      <c r="A156" s="258" t="s">
        <v>198</v>
      </c>
      <c r="B156" s="259"/>
      <c r="C156" s="260" t="s">
        <v>90</v>
      </c>
      <c r="D156" s="260"/>
      <c r="E156" s="200" t="s">
        <v>199</v>
      </c>
      <c r="F156" s="200"/>
      <c r="G156" s="260"/>
      <c r="H156" s="260"/>
      <c r="I156" s="261">
        <v>21114651.010000002</v>
      </c>
      <c r="J156" s="262"/>
      <c r="K156" s="201">
        <v>0</v>
      </c>
      <c r="L156" s="261">
        <v>0</v>
      </c>
      <c r="M156" s="262"/>
      <c r="N156" s="216">
        <v>0</v>
      </c>
      <c r="O156" s="53">
        <v>0</v>
      </c>
      <c r="P156" s="263">
        <v>0</v>
      </c>
      <c r="Q156" s="264"/>
      <c r="R156" s="265"/>
      <c r="T156" s="52"/>
    </row>
    <row r="157" spans="1:20" ht="29.25" customHeight="1" x14ac:dyDescent="0.2">
      <c r="A157" s="266" t="s">
        <v>186</v>
      </c>
      <c r="B157" s="267"/>
      <c r="C157" s="268" t="s">
        <v>90</v>
      </c>
      <c r="D157" s="268"/>
      <c r="E157" s="203" t="s">
        <v>199</v>
      </c>
      <c r="F157" s="203" t="s">
        <v>187</v>
      </c>
      <c r="G157" s="268"/>
      <c r="H157" s="268"/>
      <c r="I157" s="269">
        <v>21114651.010000002</v>
      </c>
      <c r="J157" s="270"/>
      <c r="K157" s="204">
        <v>0</v>
      </c>
      <c r="L157" s="269">
        <v>0</v>
      </c>
      <c r="M157" s="270"/>
      <c r="N157" s="218">
        <v>0</v>
      </c>
      <c r="O157" s="51">
        <v>0</v>
      </c>
      <c r="P157" s="277">
        <v>0</v>
      </c>
      <c r="Q157" s="278"/>
      <c r="R157" s="279"/>
      <c r="T157" s="52"/>
    </row>
    <row r="158" spans="1:20" ht="36.75" customHeight="1" x14ac:dyDescent="0.2">
      <c r="A158" s="258" t="s">
        <v>200</v>
      </c>
      <c r="B158" s="259"/>
      <c r="C158" s="260" t="s">
        <v>90</v>
      </c>
      <c r="D158" s="260"/>
      <c r="E158" s="200" t="s">
        <v>199</v>
      </c>
      <c r="F158" s="200" t="s">
        <v>201</v>
      </c>
      <c r="G158" s="260"/>
      <c r="H158" s="260"/>
      <c r="I158" s="261">
        <v>20114651.010000002</v>
      </c>
      <c r="J158" s="262"/>
      <c r="K158" s="201">
        <v>0</v>
      </c>
      <c r="L158" s="261">
        <v>0</v>
      </c>
      <c r="M158" s="262"/>
      <c r="N158" s="216">
        <v>0</v>
      </c>
      <c r="O158" s="53">
        <v>0</v>
      </c>
      <c r="P158" s="263">
        <v>0</v>
      </c>
      <c r="Q158" s="264"/>
      <c r="R158" s="265"/>
      <c r="T158" s="52"/>
    </row>
    <row r="159" spans="1:20" ht="35.25" customHeight="1" x14ac:dyDescent="0.2">
      <c r="A159" s="258" t="s">
        <v>156</v>
      </c>
      <c r="B159" s="259"/>
      <c r="C159" s="260" t="s">
        <v>90</v>
      </c>
      <c r="D159" s="260"/>
      <c r="E159" s="200" t="s">
        <v>199</v>
      </c>
      <c r="F159" s="200" t="s">
        <v>201</v>
      </c>
      <c r="G159" s="260" t="s">
        <v>157</v>
      </c>
      <c r="H159" s="260"/>
      <c r="I159" s="261">
        <v>20114651.010000002</v>
      </c>
      <c r="J159" s="262"/>
      <c r="K159" s="201">
        <v>0</v>
      </c>
      <c r="L159" s="261">
        <v>0</v>
      </c>
      <c r="M159" s="262"/>
      <c r="N159" s="216">
        <v>0</v>
      </c>
      <c r="O159" s="53">
        <v>0</v>
      </c>
      <c r="P159" s="263">
        <v>0</v>
      </c>
      <c r="Q159" s="264"/>
      <c r="R159" s="265"/>
      <c r="T159" s="52"/>
    </row>
    <row r="160" spans="1:20" ht="35.25" customHeight="1" x14ac:dyDescent="0.2">
      <c r="A160" s="258" t="s">
        <v>202</v>
      </c>
      <c r="B160" s="259"/>
      <c r="C160" s="260" t="s">
        <v>90</v>
      </c>
      <c r="D160" s="260"/>
      <c r="E160" s="200" t="s">
        <v>199</v>
      </c>
      <c r="F160" s="200" t="s">
        <v>201</v>
      </c>
      <c r="G160" s="260" t="s">
        <v>203</v>
      </c>
      <c r="H160" s="260"/>
      <c r="I160" s="261">
        <v>20114651.010000002</v>
      </c>
      <c r="J160" s="262"/>
      <c r="K160" s="201">
        <v>0</v>
      </c>
      <c r="L160" s="261">
        <v>0</v>
      </c>
      <c r="M160" s="262"/>
      <c r="N160" s="216">
        <v>0</v>
      </c>
      <c r="O160" s="53">
        <v>0</v>
      </c>
      <c r="P160" s="263">
        <v>0</v>
      </c>
      <c r="Q160" s="264"/>
      <c r="R160" s="265"/>
      <c r="T160" s="52"/>
    </row>
    <row r="161" spans="1:24" ht="76.5" customHeight="1" x14ac:dyDescent="0.2">
      <c r="A161" s="258" t="s">
        <v>204</v>
      </c>
      <c r="B161" s="259"/>
      <c r="C161" s="260" t="s">
        <v>90</v>
      </c>
      <c r="D161" s="260"/>
      <c r="E161" s="200" t="s">
        <v>199</v>
      </c>
      <c r="F161" s="200" t="s">
        <v>205</v>
      </c>
      <c r="G161" s="260"/>
      <c r="H161" s="260"/>
      <c r="I161" s="261">
        <v>1000000</v>
      </c>
      <c r="J161" s="262"/>
      <c r="K161" s="201">
        <v>0</v>
      </c>
      <c r="L161" s="261">
        <v>0</v>
      </c>
      <c r="M161" s="262"/>
      <c r="N161" s="216">
        <v>0</v>
      </c>
      <c r="O161" s="53">
        <v>0</v>
      </c>
      <c r="P161" s="263">
        <v>0</v>
      </c>
      <c r="Q161" s="264"/>
      <c r="R161" s="265"/>
      <c r="T161" s="52"/>
    </row>
    <row r="162" spans="1:24" ht="39.75" customHeight="1" x14ac:dyDescent="0.2">
      <c r="A162" s="258" t="s">
        <v>156</v>
      </c>
      <c r="B162" s="259"/>
      <c r="C162" s="260" t="s">
        <v>90</v>
      </c>
      <c r="D162" s="260"/>
      <c r="E162" s="200" t="s">
        <v>199</v>
      </c>
      <c r="F162" s="200" t="s">
        <v>205</v>
      </c>
      <c r="G162" s="260" t="s">
        <v>157</v>
      </c>
      <c r="H162" s="260"/>
      <c r="I162" s="261">
        <v>1000000</v>
      </c>
      <c r="J162" s="262"/>
      <c r="K162" s="201">
        <v>0</v>
      </c>
      <c r="L162" s="261">
        <v>0</v>
      </c>
      <c r="M162" s="262"/>
      <c r="N162" s="216">
        <v>0</v>
      </c>
      <c r="O162" s="53">
        <v>0</v>
      </c>
      <c r="P162" s="263">
        <v>0</v>
      </c>
      <c r="Q162" s="264"/>
      <c r="R162" s="265"/>
      <c r="T162" s="52"/>
    </row>
    <row r="163" spans="1:24" ht="41.25" customHeight="1" x14ac:dyDescent="0.2">
      <c r="A163" s="258" t="s">
        <v>202</v>
      </c>
      <c r="B163" s="259"/>
      <c r="C163" s="260" t="s">
        <v>90</v>
      </c>
      <c r="D163" s="260"/>
      <c r="E163" s="200" t="s">
        <v>199</v>
      </c>
      <c r="F163" s="200" t="s">
        <v>205</v>
      </c>
      <c r="G163" s="260" t="s">
        <v>203</v>
      </c>
      <c r="H163" s="260"/>
      <c r="I163" s="261">
        <v>1000000</v>
      </c>
      <c r="J163" s="262"/>
      <c r="K163" s="201">
        <v>0</v>
      </c>
      <c r="L163" s="261">
        <v>0</v>
      </c>
      <c r="M163" s="262"/>
      <c r="N163" s="216">
        <v>0</v>
      </c>
      <c r="O163" s="53">
        <v>0</v>
      </c>
      <c r="P163" s="263">
        <v>0</v>
      </c>
      <c r="Q163" s="264"/>
      <c r="R163" s="265"/>
      <c r="T163" s="52"/>
    </row>
    <row r="164" spans="1:24" ht="51.75" customHeight="1" x14ac:dyDescent="0.2">
      <c r="A164" s="266" t="s">
        <v>206</v>
      </c>
      <c r="B164" s="267"/>
      <c r="C164" s="268" t="s">
        <v>90</v>
      </c>
      <c r="D164" s="268"/>
      <c r="E164" s="203" t="s">
        <v>207</v>
      </c>
      <c r="F164" s="203"/>
      <c r="G164" s="268"/>
      <c r="H164" s="268"/>
      <c r="I164" s="269">
        <v>1314068994.4200001</v>
      </c>
      <c r="J164" s="270"/>
      <c r="K164" s="204">
        <v>7405000</v>
      </c>
      <c r="L164" s="269">
        <v>1193251751.1700001</v>
      </c>
      <c r="M164" s="270"/>
      <c r="N164" s="56">
        <v>5792070</v>
      </c>
      <c r="O164" s="51">
        <v>90.80586759424105</v>
      </c>
      <c r="P164" s="305">
        <v>78.218365968939906</v>
      </c>
      <c r="Q164" s="306"/>
      <c r="R164" s="307"/>
      <c r="T164" s="8"/>
      <c r="U164" s="8"/>
      <c r="V164" s="8"/>
      <c r="W164" s="8"/>
      <c r="X164" s="8"/>
    </row>
    <row r="165" spans="1:24" ht="39.75" customHeight="1" x14ac:dyDescent="0.2">
      <c r="A165" s="289" t="s">
        <v>208</v>
      </c>
      <c r="B165" s="290"/>
      <c r="C165" s="291" t="s">
        <v>90</v>
      </c>
      <c r="D165" s="291"/>
      <c r="E165" s="207" t="s">
        <v>207</v>
      </c>
      <c r="F165" s="207" t="s">
        <v>209</v>
      </c>
      <c r="G165" s="291"/>
      <c r="H165" s="291"/>
      <c r="I165" s="292">
        <v>8506600</v>
      </c>
      <c r="J165" s="293"/>
      <c r="K165" s="208">
        <v>4861000</v>
      </c>
      <c r="L165" s="292">
        <v>8412016.3300000001</v>
      </c>
      <c r="M165" s="293"/>
      <c r="N165" s="220">
        <v>4766400</v>
      </c>
      <c r="O165" s="54">
        <v>98.888114287729536</v>
      </c>
      <c r="P165" s="294">
        <v>98.053898374819994</v>
      </c>
      <c r="Q165" s="295"/>
      <c r="R165" s="296"/>
      <c r="T165" s="52"/>
    </row>
    <row r="166" spans="1:24" ht="56.25" customHeight="1" x14ac:dyDescent="0.2">
      <c r="A166" s="258" t="s">
        <v>210</v>
      </c>
      <c r="B166" s="259"/>
      <c r="C166" s="260" t="s">
        <v>90</v>
      </c>
      <c r="D166" s="260"/>
      <c r="E166" s="200" t="s">
        <v>207</v>
      </c>
      <c r="F166" s="200" t="s">
        <v>211</v>
      </c>
      <c r="G166" s="260"/>
      <c r="H166" s="260"/>
      <c r="I166" s="261">
        <v>4861000</v>
      </c>
      <c r="J166" s="262"/>
      <c r="K166" s="201">
        <v>4861000</v>
      </c>
      <c r="L166" s="261">
        <v>4766416.33</v>
      </c>
      <c r="M166" s="262"/>
      <c r="N166" s="216">
        <v>4766400</v>
      </c>
      <c r="O166" s="53">
        <v>98.054234313927182</v>
      </c>
      <c r="P166" s="263">
        <v>98.053898374819994</v>
      </c>
      <c r="Q166" s="264"/>
      <c r="R166" s="265"/>
      <c r="T166" s="52"/>
    </row>
    <row r="167" spans="1:24" ht="102" customHeight="1" x14ac:dyDescent="0.2">
      <c r="A167" s="258" t="s">
        <v>212</v>
      </c>
      <c r="B167" s="259"/>
      <c r="C167" s="260" t="s">
        <v>90</v>
      </c>
      <c r="D167" s="260"/>
      <c r="E167" s="200" t="s">
        <v>207</v>
      </c>
      <c r="F167" s="200" t="s">
        <v>213</v>
      </c>
      <c r="G167" s="260"/>
      <c r="H167" s="260"/>
      <c r="I167" s="261">
        <v>4861000</v>
      </c>
      <c r="J167" s="262"/>
      <c r="K167" s="201">
        <v>4861000</v>
      </c>
      <c r="L167" s="261">
        <v>4766416.33</v>
      </c>
      <c r="M167" s="262"/>
      <c r="N167" s="216">
        <v>4766400</v>
      </c>
      <c r="O167" s="53">
        <v>98.054234313927182</v>
      </c>
      <c r="P167" s="263">
        <v>98.053898374819994</v>
      </c>
      <c r="Q167" s="264"/>
      <c r="R167" s="265"/>
      <c r="T167" s="52"/>
    </row>
    <row r="168" spans="1:24" ht="155.25" customHeight="1" x14ac:dyDescent="0.2">
      <c r="A168" s="258" t="s">
        <v>214</v>
      </c>
      <c r="B168" s="259"/>
      <c r="C168" s="260" t="s">
        <v>90</v>
      </c>
      <c r="D168" s="260"/>
      <c r="E168" s="200" t="s">
        <v>207</v>
      </c>
      <c r="F168" s="200" t="s">
        <v>215</v>
      </c>
      <c r="G168" s="260"/>
      <c r="H168" s="260"/>
      <c r="I168" s="261">
        <v>4861000</v>
      </c>
      <c r="J168" s="262"/>
      <c r="K168" s="201">
        <v>4861000</v>
      </c>
      <c r="L168" s="261">
        <v>4766416.33</v>
      </c>
      <c r="M168" s="262"/>
      <c r="N168" s="216">
        <v>4766400</v>
      </c>
      <c r="O168" s="53">
        <v>98.054234313927182</v>
      </c>
      <c r="P168" s="263">
        <v>98.053898374819994</v>
      </c>
      <c r="Q168" s="264"/>
      <c r="R168" s="265"/>
      <c r="T168" s="52"/>
    </row>
    <row r="169" spans="1:24" ht="139.5" customHeight="1" x14ac:dyDescent="0.2">
      <c r="A169" s="258" t="s">
        <v>101</v>
      </c>
      <c r="B169" s="259"/>
      <c r="C169" s="260" t="s">
        <v>90</v>
      </c>
      <c r="D169" s="260"/>
      <c r="E169" s="200" t="s">
        <v>207</v>
      </c>
      <c r="F169" s="200" t="s">
        <v>215</v>
      </c>
      <c r="G169" s="260" t="s">
        <v>102</v>
      </c>
      <c r="H169" s="260"/>
      <c r="I169" s="261">
        <v>4861000</v>
      </c>
      <c r="J169" s="262"/>
      <c r="K169" s="201">
        <v>4861000</v>
      </c>
      <c r="L169" s="261">
        <v>4766416.33</v>
      </c>
      <c r="M169" s="262"/>
      <c r="N169" s="216">
        <v>4766400</v>
      </c>
      <c r="O169" s="53">
        <v>98.054234313927182</v>
      </c>
      <c r="P169" s="263">
        <v>98.053898374819994</v>
      </c>
      <c r="Q169" s="264"/>
      <c r="R169" s="265"/>
      <c r="T169" s="52"/>
    </row>
    <row r="170" spans="1:24" ht="57.75" customHeight="1" x14ac:dyDescent="0.2">
      <c r="A170" s="258" t="s">
        <v>216</v>
      </c>
      <c r="B170" s="259"/>
      <c r="C170" s="260" t="s">
        <v>90</v>
      </c>
      <c r="D170" s="260"/>
      <c r="E170" s="200" t="s">
        <v>207</v>
      </c>
      <c r="F170" s="200" t="s">
        <v>215</v>
      </c>
      <c r="G170" s="260" t="s">
        <v>217</v>
      </c>
      <c r="H170" s="260"/>
      <c r="I170" s="261">
        <v>4861000</v>
      </c>
      <c r="J170" s="262"/>
      <c r="K170" s="201">
        <v>4861000</v>
      </c>
      <c r="L170" s="261">
        <v>4766416.33</v>
      </c>
      <c r="M170" s="262"/>
      <c r="N170" s="216">
        <v>4766400</v>
      </c>
      <c r="O170" s="53">
        <v>98.054234313927196</v>
      </c>
      <c r="P170" s="263">
        <v>98.054234313927196</v>
      </c>
      <c r="Q170" s="264"/>
      <c r="R170" s="265"/>
      <c r="T170" s="52"/>
    </row>
    <row r="171" spans="1:24" ht="62.25" customHeight="1" x14ac:dyDescent="0.2">
      <c r="A171" s="289" t="s">
        <v>218</v>
      </c>
      <c r="B171" s="290"/>
      <c r="C171" s="291" t="s">
        <v>90</v>
      </c>
      <c r="D171" s="291"/>
      <c r="E171" s="207" t="s">
        <v>207</v>
      </c>
      <c r="F171" s="207" t="s">
        <v>219</v>
      </c>
      <c r="G171" s="291"/>
      <c r="H171" s="291"/>
      <c r="I171" s="292">
        <v>3645600</v>
      </c>
      <c r="J171" s="293"/>
      <c r="K171" s="208">
        <v>0</v>
      </c>
      <c r="L171" s="292">
        <v>3645600</v>
      </c>
      <c r="M171" s="293"/>
      <c r="N171" s="220">
        <v>0</v>
      </c>
      <c r="O171" s="54">
        <v>100</v>
      </c>
      <c r="P171" s="294">
        <v>0</v>
      </c>
      <c r="Q171" s="295"/>
      <c r="R171" s="296"/>
      <c r="T171" s="52"/>
    </row>
    <row r="172" spans="1:24" ht="85.5" customHeight="1" x14ac:dyDescent="0.2">
      <c r="A172" s="258" t="s">
        <v>97</v>
      </c>
      <c r="B172" s="259"/>
      <c r="C172" s="260" t="s">
        <v>90</v>
      </c>
      <c r="D172" s="260"/>
      <c r="E172" s="200" t="s">
        <v>207</v>
      </c>
      <c r="F172" s="200" t="s">
        <v>220</v>
      </c>
      <c r="G172" s="260"/>
      <c r="H172" s="260"/>
      <c r="I172" s="261">
        <v>3645600</v>
      </c>
      <c r="J172" s="262"/>
      <c r="K172" s="201">
        <v>0</v>
      </c>
      <c r="L172" s="261">
        <v>3645600</v>
      </c>
      <c r="M172" s="262"/>
      <c r="N172" s="216">
        <v>0</v>
      </c>
      <c r="O172" s="53">
        <v>100</v>
      </c>
      <c r="P172" s="263">
        <v>0</v>
      </c>
      <c r="Q172" s="264"/>
      <c r="R172" s="265"/>
      <c r="T172" s="52"/>
    </row>
    <row r="173" spans="1:24" ht="44.25" customHeight="1" x14ac:dyDescent="0.2">
      <c r="A173" s="258" t="s">
        <v>221</v>
      </c>
      <c r="B173" s="259"/>
      <c r="C173" s="260" t="s">
        <v>90</v>
      </c>
      <c r="D173" s="260"/>
      <c r="E173" s="200" t="s">
        <v>207</v>
      </c>
      <c r="F173" s="200" t="s">
        <v>222</v>
      </c>
      <c r="G173" s="260"/>
      <c r="H173" s="260"/>
      <c r="I173" s="261">
        <v>3645600</v>
      </c>
      <c r="J173" s="262"/>
      <c r="K173" s="201">
        <v>0</v>
      </c>
      <c r="L173" s="261">
        <v>3645600</v>
      </c>
      <c r="M173" s="262"/>
      <c r="N173" s="216">
        <v>0</v>
      </c>
      <c r="O173" s="53">
        <v>100</v>
      </c>
      <c r="P173" s="263">
        <v>0</v>
      </c>
      <c r="Q173" s="264"/>
      <c r="R173" s="265"/>
      <c r="T173" s="52"/>
    </row>
    <row r="174" spans="1:24" ht="53.25" customHeight="1" x14ac:dyDescent="0.2">
      <c r="A174" s="258" t="s">
        <v>162</v>
      </c>
      <c r="B174" s="259"/>
      <c r="C174" s="260" t="s">
        <v>90</v>
      </c>
      <c r="D174" s="260"/>
      <c r="E174" s="200" t="s">
        <v>207</v>
      </c>
      <c r="F174" s="200" t="s">
        <v>222</v>
      </c>
      <c r="G174" s="260" t="s">
        <v>163</v>
      </c>
      <c r="H174" s="260"/>
      <c r="I174" s="261">
        <v>3645600</v>
      </c>
      <c r="J174" s="262"/>
      <c r="K174" s="201">
        <v>0</v>
      </c>
      <c r="L174" s="261">
        <v>3645600</v>
      </c>
      <c r="M174" s="262"/>
      <c r="N174" s="216">
        <v>0</v>
      </c>
      <c r="O174" s="53">
        <v>100</v>
      </c>
      <c r="P174" s="263">
        <v>0</v>
      </c>
      <c r="Q174" s="264"/>
      <c r="R174" s="265"/>
      <c r="T174" s="52"/>
    </row>
    <row r="175" spans="1:24" ht="40.5" customHeight="1" x14ac:dyDescent="0.2">
      <c r="A175" s="258" t="s">
        <v>223</v>
      </c>
      <c r="B175" s="259"/>
      <c r="C175" s="260" t="s">
        <v>90</v>
      </c>
      <c r="D175" s="260"/>
      <c r="E175" s="200" t="s">
        <v>207</v>
      </c>
      <c r="F175" s="200" t="s">
        <v>222</v>
      </c>
      <c r="G175" s="260" t="s">
        <v>224</v>
      </c>
      <c r="H175" s="260"/>
      <c r="I175" s="261">
        <v>3645600</v>
      </c>
      <c r="J175" s="262"/>
      <c r="K175" s="201">
        <v>0</v>
      </c>
      <c r="L175" s="261">
        <v>3645600</v>
      </c>
      <c r="M175" s="262"/>
      <c r="N175" s="216">
        <v>0</v>
      </c>
      <c r="O175" s="53">
        <v>100</v>
      </c>
      <c r="P175" s="263">
        <v>0</v>
      </c>
      <c r="Q175" s="264"/>
      <c r="R175" s="265"/>
      <c r="T175" s="52"/>
    </row>
    <row r="176" spans="1:24" ht="59.25" customHeight="1" x14ac:dyDescent="0.2">
      <c r="A176" s="289" t="s">
        <v>93</v>
      </c>
      <c r="B176" s="290"/>
      <c r="C176" s="291" t="s">
        <v>90</v>
      </c>
      <c r="D176" s="291"/>
      <c r="E176" s="207" t="s">
        <v>207</v>
      </c>
      <c r="F176" s="207" t="s">
        <v>94</v>
      </c>
      <c r="G176" s="291"/>
      <c r="H176" s="291"/>
      <c r="I176" s="292">
        <v>906982768.82000005</v>
      </c>
      <c r="J176" s="293"/>
      <c r="K176" s="208">
        <v>0</v>
      </c>
      <c r="L176" s="292">
        <v>896525075.10000002</v>
      </c>
      <c r="M176" s="293"/>
      <c r="N176" s="220">
        <v>0</v>
      </c>
      <c r="O176" s="54">
        <v>98.846979889859909</v>
      </c>
      <c r="P176" s="294">
        <v>0</v>
      </c>
      <c r="Q176" s="295"/>
      <c r="R176" s="296"/>
      <c r="T176" s="52"/>
    </row>
    <row r="177" spans="1:20" ht="51" customHeight="1" x14ac:dyDescent="0.2">
      <c r="A177" s="258" t="s">
        <v>148</v>
      </c>
      <c r="B177" s="259"/>
      <c r="C177" s="260" t="s">
        <v>90</v>
      </c>
      <c r="D177" s="260"/>
      <c r="E177" s="200" t="s">
        <v>207</v>
      </c>
      <c r="F177" s="200" t="s">
        <v>149</v>
      </c>
      <c r="G177" s="260"/>
      <c r="H177" s="260"/>
      <c r="I177" s="261">
        <v>354742602.35000002</v>
      </c>
      <c r="J177" s="262"/>
      <c r="K177" s="201">
        <v>0</v>
      </c>
      <c r="L177" s="261">
        <v>354535766.47000003</v>
      </c>
      <c r="M177" s="262"/>
      <c r="N177" s="216">
        <v>0</v>
      </c>
      <c r="O177" s="53">
        <v>99.94169409633075</v>
      </c>
      <c r="P177" s="263">
        <v>0</v>
      </c>
      <c r="Q177" s="264"/>
      <c r="R177" s="265"/>
      <c r="T177" s="52"/>
    </row>
    <row r="178" spans="1:20" ht="86.25" customHeight="1" x14ac:dyDescent="0.2">
      <c r="A178" s="258" t="s">
        <v>225</v>
      </c>
      <c r="B178" s="259"/>
      <c r="C178" s="260" t="s">
        <v>90</v>
      </c>
      <c r="D178" s="260"/>
      <c r="E178" s="200" t="s">
        <v>207</v>
      </c>
      <c r="F178" s="200" t="s">
        <v>226</v>
      </c>
      <c r="G178" s="260"/>
      <c r="H178" s="260"/>
      <c r="I178" s="261">
        <v>241515000</v>
      </c>
      <c r="J178" s="262"/>
      <c r="K178" s="201">
        <v>0</v>
      </c>
      <c r="L178" s="261">
        <v>241515000</v>
      </c>
      <c r="M178" s="262"/>
      <c r="N178" s="216">
        <v>0</v>
      </c>
      <c r="O178" s="53">
        <v>100</v>
      </c>
      <c r="P178" s="263">
        <v>0</v>
      </c>
      <c r="Q178" s="264"/>
      <c r="R178" s="265"/>
      <c r="T178" s="52"/>
    </row>
    <row r="179" spans="1:20" ht="91.5" customHeight="1" x14ac:dyDescent="0.2">
      <c r="A179" s="258" t="s">
        <v>227</v>
      </c>
      <c r="B179" s="259"/>
      <c r="C179" s="260" t="s">
        <v>90</v>
      </c>
      <c r="D179" s="260"/>
      <c r="E179" s="200" t="s">
        <v>207</v>
      </c>
      <c r="F179" s="200" t="s">
        <v>228</v>
      </c>
      <c r="G179" s="260"/>
      <c r="H179" s="260"/>
      <c r="I179" s="261">
        <v>98875000</v>
      </c>
      <c r="J179" s="262"/>
      <c r="K179" s="201">
        <v>0</v>
      </c>
      <c r="L179" s="261">
        <v>98875000</v>
      </c>
      <c r="M179" s="262"/>
      <c r="N179" s="216">
        <v>0</v>
      </c>
      <c r="O179" s="202">
        <v>100</v>
      </c>
      <c r="P179" s="263">
        <v>0</v>
      </c>
      <c r="Q179" s="264"/>
      <c r="R179" s="265"/>
      <c r="T179" s="52"/>
    </row>
    <row r="180" spans="1:20" ht="68.25" customHeight="1" x14ac:dyDescent="0.2">
      <c r="A180" s="258" t="s">
        <v>229</v>
      </c>
      <c r="B180" s="259"/>
      <c r="C180" s="260" t="s">
        <v>90</v>
      </c>
      <c r="D180" s="260"/>
      <c r="E180" s="200" t="s">
        <v>207</v>
      </c>
      <c r="F180" s="200" t="s">
        <v>228</v>
      </c>
      <c r="G180" s="260" t="s">
        <v>230</v>
      </c>
      <c r="H180" s="260"/>
      <c r="I180" s="261">
        <v>98875000</v>
      </c>
      <c r="J180" s="262"/>
      <c r="K180" s="201">
        <v>0</v>
      </c>
      <c r="L180" s="261">
        <v>98875000</v>
      </c>
      <c r="M180" s="262"/>
      <c r="N180" s="216">
        <v>0</v>
      </c>
      <c r="O180" s="53">
        <v>100</v>
      </c>
      <c r="P180" s="263">
        <v>0</v>
      </c>
      <c r="Q180" s="264"/>
      <c r="R180" s="265"/>
      <c r="T180" s="52"/>
    </row>
    <row r="181" spans="1:20" ht="42.75" customHeight="1" x14ac:dyDescent="0.2">
      <c r="A181" s="258" t="s">
        <v>231</v>
      </c>
      <c r="B181" s="259"/>
      <c r="C181" s="260" t="s">
        <v>90</v>
      </c>
      <c r="D181" s="260"/>
      <c r="E181" s="200" t="s">
        <v>207</v>
      </c>
      <c r="F181" s="200" t="s">
        <v>228</v>
      </c>
      <c r="G181" s="260" t="s">
        <v>232</v>
      </c>
      <c r="H181" s="260"/>
      <c r="I181" s="261">
        <v>98875000</v>
      </c>
      <c r="J181" s="262"/>
      <c r="K181" s="201">
        <v>0</v>
      </c>
      <c r="L181" s="261">
        <v>98875000</v>
      </c>
      <c r="M181" s="262"/>
      <c r="N181" s="216">
        <v>0</v>
      </c>
      <c r="O181" s="53">
        <v>100</v>
      </c>
      <c r="P181" s="263">
        <v>0</v>
      </c>
      <c r="Q181" s="264"/>
      <c r="R181" s="265"/>
      <c r="T181" s="52"/>
    </row>
    <row r="182" spans="1:20" ht="87.75" customHeight="1" x14ac:dyDescent="0.2">
      <c r="A182" s="258" t="s">
        <v>233</v>
      </c>
      <c r="B182" s="259"/>
      <c r="C182" s="260" t="s">
        <v>90</v>
      </c>
      <c r="D182" s="260"/>
      <c r="E182" s="200" t="s">
        <v>207</v>
      </c>
      <c r="F182" s="200" t="s">
        <v>234</v>
      </c>
      <c r="G182" s="260"/>
      <c r="H182" s="260"/>
      <c r="I182" s="261">
        <v>142640000</v>
      </c>
      <c r="J182" s="262"/>
      <c r="K182" s="201">
        <v>0</v>
      </c>
      <c r="L182" s="261">
        <v>142640000</v>
      </c>
      <c r="M182" s="262"/>
      <c r="N182" s="216">
        <v>0</v>
      </c>
      <c r="O182" s="53">
        <v>100</v>
      </c>
      <c r="P182" s="263">
        <v>0</v>
      </c>
      <c r="Q182" s="264"/>
      <c r="R182" s="265"/>
      <c r="T182" s="52"/>
    </row>
    <row r="183" spans="1:20" ht="72.75" customHeight="1" x14ac:dyDescent="0.2">
      <c r="A183" s="258" t="s">
        <v>235</v>
      </c>
      <c r="B183" s="259"/>
      <c r="C183" s="260" t="s">
        <v>90</v>
      </c>
      <c r="D183" s="260"/>
      <c r="E183" s="200" t="s">
        <v>207</v>
      </c>
      <c r="F183" s="200" t="s">
        <v>234</v>
      </c>
      <c r="G183" s="260" t="s">
        <v>236</v>
      </c>
      <c r="H183" s="260"/>
      <c r="I183" s="261">
        <v>142640000</v>
      </c>
      <c r="J183" s="262"/>
      <c r="K183" s="201">
        <v>0</v>
      </c>
      <c r="L183" s="261">
        <v>142640000</v>
      </c>
      <c r="M183" s="262"/>
      <c r="N183" s="216">
        <v>0</v>
      </c>
      <c r="O183" s="53">
        <v>100</v>
      </c>
      <c r="P183" s="201">
        <v>0</v>
      </c>
      <c r="Q183" s="261">
        <v>0</v>
      </c>
      <c r="R183" s="262"/>
      <c r="T183" s="52"/>
    </row>
    <row r="184" spans="1:20" ht="48.75" customHeight="1" x14ac:dyDescent="0.2">
      <c r="A184" s="258" t="s">
        <v>237</v>
      </c>
      <c r="B184" s="259"/>
      <c r="C184" s="260" t="s">
        <v>90</v>
      </c>
      <c r="D184" s="260"/>
      <c r="E184" s="200" t="s">
        <v>207</v>
      </c>
      <c r="F184" s="200" t="s">
        <v>234</v>
      </c>
      <c r="G184" s="260" t="s">
        <v>238</v>
      </c>
      <c r="H184" s="260"/>
      <c r="I184" s="261">
        <v>142640000</v>
      </c>
      <c r="J184" s="262"/>
      <c r="K184" s="201">
        <v>0</v>
      </c>
      <c r="L184" s="261">
        <v>142640000</v>
      </c>
      <c r="M184" s="262"/>
      <c r="N184" s="216">
        <v>0</v>
      </c>
      <c r="O184" s="53">
        <v>100</v>
      </c>
      <c r="P184" s="201">
        <v>0</v>
      </c>
      <c r="Q184" s="261">
        <v>0</v>
      </c>
      <c r="R184" s="262"/>
      <c r="T184" s="52"/>
    </row>
    <row r="185" spans="1:20" ht="84" customHeight="1" x14ac:dyDescent="0.2">
      <c r="A185" s="258" t="s">
        <v>97</v>
      </c>
      <c r="B185" s="259"/>
      <c r="C185" s="260" t="s">
        <v>90</v>
      </c>
      <c r="D185" s="260"/>
      <c r="E185" s="200" t="s">
        <v>207</v>
      </c>
      <c r="F185" s="200" t="s">
        <v>239</v>
      </c>
      <c r="G185" s="260"/>
      <c r="H185" s="260"/>
      <c r="I185" s="261">
        <v>113227602.34999999</v>
      </c>
      <c r="J185" s="262"/>
      <c r="K185" s="201">
        <v>0</v>
      </c>
      <c r="L185" s="261">
        <v>113020766.47</v>
      </c>
      <c r="M185" s="262"/>
      <c r="N185" s="216">
        <v>0</v>
      </c>
      <c r="O185" s="53">
        <v>99.817327333876918</v>
      </c>
      <c r="P185" s="201">
        <v>0</v>
      </c>
      <c r="Q185" s="261">
        <v>0</v>
      </c>
      <c r="R185" s="262"/>
      <c r="T185" s="52"/>
    </row>
    <row r="186" spans="1:20" ht="60" customHeight="1" x14ac:dyDescent="0.2">
      <c r="A186" s="258" t="s">
        <v>240</v>
      </c>
      <c r="B186" s="259"/>
      <c r="C186" s="260" t="s">
        <v>90</v>
      </c>
      <c r="D186" s="260"/>
      <c r="E186" s="200" t="s">
        <v>207</v>
      </c>
      <c r="F186" s="200" t="s">
        <v>241</v>
      </c>
      <c r="G186" s="260"/>
      <c r="H186" s="260"/>
      <c r="I186" s="261">
        <v>65180000</v>
      </c>
      <c r="J186" s="262"/>
      <c r="K186" s="201">
        <v>0</v>
      </c>
      <c r="L186" s="261">
        <v>65002210.590000004</v>
      </c>
      <c r="M186" s="262"/>
      <c r="N186" s="216">
        <v>0</v>
      </c>
      <c r="O186" s="202">
        <v>99.727233185026094</v>
      </c>
      <c r="P186" s="201">
        <v>0</v>
      </c>
      <c r="Q186" s="261">
        <v>0</v>
      </c>
      <c r="R186" s="262"/>
      <c r="T186" s="52"/>
    </row>
    <row r="187" spans="1:20" ht="69.75" customHeight="1" x14ac:dyDescent="0.2">
      <c r="A187" s="258" t="s">
        <v>115</v>
      </c>
      <c r="B187" s="259"/>
      <c r="C187" s="260" t="s">
        <v>90</v>
      </c>
      <c r="D187" s="260"/>
      <c r="E187" s="200" t="s">
        <v>207</v>
      </c>
      <c r="F187" s="200" t="s">
        <v>241</v>
      </c>
      <c r="G187" s="260" t="s">
        <v>116</v>
      </c>
      <c r="H187" s="260"/>
      <c r="I187" s="261">
        <v>1037192</v>
      </c>
      <c r="J187" s="262"/>
      <c r="K187" s="201">
        <v>0</v>
      </c>
      <c r="L187" s="261">
        <v>947632</v>
      </c>
      <c r="M187" s="262"/>
      <c r="N187" s="216">
        <v>0</v>
      </c>
      <c r="O187" s="53">
        <v>91.365147436540198</v>
      </c>
      <c r="P187" s="201">
        <v>0</v>
      </c>
      <c r="Q187" s="261">
        <v>0</v>
      </c>
      <c r="R187" s="262"/>
      <c r="T187" s="52"/>
    </row>
    <row r="188" spans="1:20" ht="75" customHeight="1" x14ac:dyDescent="0.2">
      <c r="A188" s="258" t="s">
        <v>117</v>
      </c>
      <c r="B188" s="259"/>
      <c r="C188" s="260" t="s">
        <v>90</v>
      </c>
      <c r="D188" s="260"/>
      <c r="E188" s="200" t="s">
        <v>207</v>
      </c>
      <c r="F188" s="200" t="s">
        <v>241</v>
      </c>
      <c r="G188" s="260" t="s">
        <v>118</v>
      </c>
      <c r="H188" s="260"/>
      <c r="I188" s="261">
        <v>1037192</v>
      </c>
      <c r="J188" s="262"/>
      <c r="K188" s="201">
        <v>0</v>
      </c>
      <c r="L188" s="261">
        <v>947632</v>
      </c>
      <c r="M188" s="262"/>
      <c r="N188" s="216">
        <v>0</v>
      </c>
      <c r="O188" s="53">
        <v>91.365147436540198</v>
      </c>
      <c r="P188" s="201">
        <v>0</v>
      </c>
      <c r="Q188" s="261">
        <v>0</v>
      </c>
      <c r="R188" s="262"/>
      <c r="T188" s="52"/>
    </row>
    <row r="189" spans="1:20" ht="45.75" customHeight="1" x14ac:dyDescent="0.2">
      <c r="A189" s="258" t="s">
        <v>156</v>
      </c>
      <c r="B189" s="259"/>
      <c r="C189" s="260" t="s">
        <v>90</v>
      </c>
      <c r="D189" s="260"/>
      <c r="E189" s="200" t="s">
        <v>207</v>
      </c>
      <c r="F189" s="200" t="s">
        <v>241</v>
      </c>
      <c r="G189" s="260" t="s">
        <v>157</v>
      </c>
      <c r="H189" s="260"/>
      <c r="I189" s="261">
        <v>64142808</v>
      </c>
      <c r="J189" s="262"/>
      <c r="K189" s="201">
        <v>0</v>
      </c>
      <c r="L189" s="261">
        <v>64054578.590000004</v>
      </c>
      <c r="M189" s="262"/>
      <c r="N189" s="216">
        <v>0</v>
      </c>
      <c r="O189" s="53">
        <v>99.862448475907073</v>
      </c>
      <c r="P189" s="201">
        <v>0</v>
      </c>
      <c r="Q189" s="261">
        <v>0</v>
      </c>
      <c r="R189" s="262"/>
      <c r="T189" s="52"/>
    </row>
    <row r="190" spans="1:20" ht="46.5" customHeight="1" x14ac:dyDescent="0.2">
      <c r="A190" s="258" t="s">
        <v>242</v>
      </c>
      <c r="B190" s="259"/>
      <c r="C190" s="260" t="s">
        <v>90</v>
      </c>
      <c r="D190" s="260"/>
      <c r="E190" s="200" t="s">
        <v>207</v>
      </c>
      <c r="F190" s="200" t="s">
        <v>241</v>
      </c>
      <c r="G190" s="260" t="s">
        <v>243</v>
      </c>
      <c r="H190" s="260"/>
      <c r="I190" s="261">
        <v>64050000</v>
      </c>
      <c r="J190" s="262"/>
      <c r="K190" s="201">
        <v>0</v>
      </c>
      <c r="L190" s="261">
        <v>64049578.590000004</v>
      </c>
      <c r="M190" s="262"/>
      <c r="N190" s="216">
        <v>0</v>
      </c>
      <c r="O190" s="53">
        <v>99.999342060889944</v>
      </c>
      <c r="P190" s="201">
        <v>0</v>
      </c>
      <c r="Q190" s="261">
        <v>0</v>
      </c>
      <c r="R190" s="262"/>
      <c r="T190" s="52"/>
    </row>
    <row r="191" spans="1:20" ht="51.75" customHeight="1" x14ac:dyDescent="0.2">
      <c r="A191" s="258" t="s">
        <v>158</v>
      </c>
      <c r="B191" s="259"/>
      <c r="C191" s="260" t="s">
        <v>90</v>
      </c>
      <c r="D191" s="260"/>
      <c r="E191" s="200" t="s">
        <v>207</v>
      </c>
      <c r="F191" s="200" t="s">
        <v>241</v>
      </c>
      <c r="G191" s="260" t="s">
        <v>159</v>
      </c>
      <c r="H191" s="260"/>
      <c r="I191" s="261">
        <v>92808</v>
      </c>
      <c r="J191" s="262"/>
      <c r="K191" s="201">
        <v>0</v>
      </c>
      <c r="L191" s="261">
        <v>5000</v>
      </c>
      <c r="M191" s="262"/>
      <c r="N191" s="216">
        <v>0</v>
      </c>
      <c r="O191" s="53">
        <v>5.3874665977070944</v>
      </c>
      <c r="P191" s="201">
        <v>0</v>
      </c>
      <c r="Q191" s="261">
        <v>0</v>
      </c>
      <c r="R191" s="262"/>
      <c r="T191" s="52"/>
    </row>
    <row r="192" spans="1:20" ht="69" customHeight="1" x14ac:dyDescent="0.2">
      <c r="A192" s="258" t="s">
        <v>244</v>
      </c>
      <c r="B192" s="259"/>
      <c r="C192" s="260" t="s">
        <v>90</v>
      </c>
      <c r="D192" s="260"/>
      <c r="E192" s="200" t="s">
        <v>207</v>
      </c>
      <c r="F192" s="200" t="s">
        <v>245</v>
      </c>
      <c r="G192" s="260"/>
      <c r="H192" s="260"/>
      <c r="I192" s="261">
        <v>48047602.350000001</v>
      </c>
      <c r="J192" s="262"/>
      <c r="K192" s="201">
        <v>0</v>
      </c>
      <c r="L192" s="261">
        <v>48018555.880000003</v>
      </c>
      <c r="M192" s="262"/>
      <c r="N192" s="216">
        <v>0</v>
      </c>
      <c r="O192" s="53">
        <v>99.939546473540105</v>
      </c>
      <c r="P192" s="201">
        <v>0</v>
      </c>
      <c r="Q192" s="261">
        <v>0</v>
      </c>
      <c r="R192" s="262"/>
      <c r="T192" s="52"/>
    </row>
    <row r="193" spans="1:20" ht="150" customHeight="1" x14ac:dyDescent="0.2">
      <c r="A193" s="258" t="s">
        <v>101</v>
      </c>
      <c r="B193" s="259"/>
      <c r="C193" s="260" t="s">
        <v>90</v>
      </c>
      <c r="D193" s="260"/>
      <c r="E193" s="200" t="s">
        <v>207</v>
      </c>
      <c r="F193" s="200" t="s">
        <v>245</v>
      </c>
      <c r="G193" s="260" t="s">
        <v>102</v>
      </c>
      <c r="H193" s="260"/>
      <c r="I193" s="261">
        <v>48022602.350000001</v>
      </c>
      <c r="J193" s="262"/>
      <c r="K193" s="201">
        <v>0</v>
      </c>
      <c r="L193" s="261">
        <v>48014955.880000003</v>
      </c>
      <c r="M193" s="262"/>
      <c r="N193" s="216">
        <v>0</v>
      </c>
      <c r="O193" s="53">
        <v>99.98407735185971</v>
      </c>
      <c r="P193" s="347">
        <v>0</v>
      </c>
      <c r="Q193" s="348"/>
      <c r="R193" s="349"/>
      <c r="T193" s="52"/>
    </row>
    <row r="194" spans="1:20" ht="57.75" customHeight="1" x14ac:dyDescent="0.2">
      <c r="A194" s="258" t="s">
        <v>216</v>
      </c>
      <c r="B194" s="259"/>
      <c r="C194" s="260" t="s">
        <v>90</v>
      </c>
      <c r="D194" s="260"/>
      <c r="E194" s="200" t="s">
        <v>207</v>
      </c>
      <c r="F194" s="200" t="s">
        <v>245</v>
      </c>
      <c r="G194" s="260" t="s">
        <v>217</v>
      </c>
      <c r="H194" s="260"/>
      <c r="I194" s="261">
        <v>48022602.350000001</v>
      </c>
      <c r="J194" s="262"/>
      <c r="K194" s="201">
        <v>0</v>
      </c>
      <c r="L194" s="261">
        <v>48014955.880000003</v>
      </c>
      <c r="M194" s="262"/>
      <c r="N194" s="216">
        <v>0</v>
      </c>
      <c r="O194" s="53">
        <v>99.98407735185971</v>
      </c>
      <c r="P194" s="263">
        <v>0</v>
      </c>
      <c r="Q194" s="264"/>
      <c r="R194" s="265"/>
      <c r="T194" s="52"/>
    </row>
    <row r="195" spans="1:20" ht="73.5" customHeight="1" x14ac:dyDescent="0.2">
      <c r="A195" s="258" t="s">
        <v>115</v>
      </c>
      <c r="B195" s="259"/>
      <c r="C195" s="260" t="s">
        <v>90</v>
      </c>
      <c r="D195" s="260"/>
      <c r="E195" s="200" t="s">
        <v>207</v>
      </c>
      <c r="F195" s="200" t="s">
        <v>245</v>
      </c>
      <c r="G195" s="260" t="s">
        <v>116</v>
      </c>
      <c r="H195" s="260"/>
      <c r="I195" s="261">
        <v>25000</v>
      </c>
      <c r="J195" s="262"/>
      <c r="K195" s="201">
        <v>0</v>
      </c>
      <c r="L195" s="261">
        <v>3600</v>
      </c>
      <c r="M195" s="262"/>
      <c r="N195" s="216">
        <v>0</v>
      </c>
      <c r="O195" s="53">
        <v>14.399999999999999</v>
      </c>
      <c r="P195" s="263">
        <v>0</v>
      </c>
      <c r="Q195" s="264"/>
      <c r="R195" s="265"/>
      <c r="T195" s="52"/>
    </row>
    <row r="196" spans="1:20" ht="62.25" customHeight="1" x14ac:dyDescent="0.2">
      <c r="A196" s="258" t="s">
        <v>117</v>
      </c>
      <c r="B196" s="259"/>
      <c r="C196" s="260" t="s">
        <v>90</v>
      </c>
      <c r="D196" s="260"/>
      <c r="E196" s="200" t="s">
        <v>207</v>
      </c>
      <c r="F196" s="200" t="s">
        <v>245</v>
      </c>
      <c r="G196" s="260" t="s">
        <v>118</v>
      </c>
      <c r="H196" s="260"/>
      <c r="I196" s="261">
        <v>25000</v>
      </c>
      <c r="J196" s="262"/>
      <c r="K196" s="201">
        <v>0</v>
      </c>
      <c r="L196" s="261">
        <v>3600</v>
      </c>
      <c r="M196" s="262"/>
      <c r="N196" s="216">
        <v>0</v>
      </c>
      <c r="O196" s="53">
        <v>14.399999999999999</v>
      </c>
      <c r="P196" s="263">
        <v>0</v>
      </c>
      <c r="Q196" s="264"/>
      <c r="R196" s="265"/>
      <c r="T196" s="52"/>
    </row>
    <row r="197" spans="1:20" ht="45.75" customHeight="1" x14ac:dyDescent="0.2">
      <c r="A197" s="258" t="s">
        <v>95</v>
      </c>
      <c r="B197" s="259"/>
      <c r="C197" s="260" t="s">
        <v>90</v>
      </c>
      <c r="D197" s="260"/>
      <c r="E197" s="200" t="s">
        <v>207</v>
      </c>
      <c r="F197" s="200" t="s">
        <v>96</v>
      </c>
      <c r="G197" s="260"/>
      <c r="H197" s="260"/>
      <c r="I197" s="261">
        <v>552240166.47000003</v>
      </c>
      <c r="J197" s="262"/>
      <c r="K197" s="201">
        <v>0</v>
      </c>
      <c r="L197" s="261">
        <v>541989308.63</v>
      </c>
      <c r="M197" s="262"/>
      <c r="N197" s="216">
        <v>0</v>
      </c>
      <c r="O197" s="53">
        <v>98.143768153351644</v>
      </c>
      <c r="P197" s="263">
        <v>0</v>
      </c>
      <c r="Q197" s="264"/>
      <c r="R197" s="265"/>
      <c r="T197" s="52"/>
    </row>
    <row r="198" spans="1:20" ht="80.25" customHeight="1" x14ac:dyDescent="0.2">
      <c r="A198" s="258" t="s">
        <v>97</v>
      </c>
      <c r="B198" s="259"/>
      <c r="C198" s="260" t="s">
        <v>90</v>
      </c>
      <c r="D198" s="260"/>
      <c r="E198" s="200" t="s">
        <v>207</v>
      </c>
      <c r="F198" s="200" t="s">
        <v>98</v>
      </c>
      <c r="G198" s="260"/>
      <c r="H198" s="260"/>
      <c r="I198" s="261">
        <v>552240166.47000003</v>
      </c>
      <c r="J198" s="262"/>
      <c r="K198" s="201">
        <v>0</v>
      </c>
      <c r="L198" s="261">
        <v>541989308.63</v>
      </c>
      <c r="M198" s="262"/>
      <c r="N198" s="216">
        <v>0</v>
      </c>
      <c r="O198" s="53">
        <v>98.143768153351644</v>
      </c>
      <c r="P198" s="263">
        <v>0</v>
      </c>
      <c r="Q198" s="264"/>
      <c r="R198" s="265"/>
      <c r="T198" s="52"/>
    </row>
    <row r="199" spans="1:20" ht="50.25" customHeight="1" x14ac:dyDescent="0.2">
      <c r="A199" s="258" t="s">
        <v>154</v>
      </c>
      <c r="B199" s="259"/>
      <c r="C199" s="260" t="s">
        <v>90</v>
      </c>
      <c r="D199" s="260"/>
      <c r="E199" s="200" t="s">
        <v>207</v>
      </c>
      <c r="F199" s="200" t="s">
        <v>155</v>
      </c>
      <c r="G199" s="260"/>
      <c r="H199" s="260"/>
      <c r="I199" s="261">
        <v>58636</v>
      </c>
      <c r="J199" s="262"/>
      <c r="K199" s="201">
        <v>0</v>
      </c>
      <c r="L199" s="261">
        <v>58636</v>
      </c>
      <c r="M199" s="262"/>
      <c r="N199" s="216">
        <v>0</v>
      </c>
      <c r="O199" s="53">
        <v>100</v>
      </c>
      <c r="P199" s="263">
        <v>0</v>
      </c>
      <c r="Q199" s="264"/>
      <c r="R199" s="265"/>
      <c r="T199" s="52"/>
    </row>
    <row r="200" spans="1:20" ht="66" customHeight="1" x14ac:dyDescent="0.2">
      <c r="A200" s="258" t="s">
        <v>115</v>
      </c>
      <c r="B200" s="259"/>
      <c r="C200" s="260" t="s">
        <v>90</v>
      </c>
      <c r="D200" s="260"/>
      <c r="E200" s="200" t="s">
        <v>207</v>
      </c>
      <c r="F200" s="200" t="s">
        <v>155</v>
      </c>
      <c r="G200" s="260" t="s">
        <v>116</v>
      </c>
      <c r="H200" s="260"/>
      <c r="I200" s="261">
        <v>58636</v>
      </c>
      <c r="J200" s="262"/>
      <c r="K200" s="201">
        <v>0</v>
      </c>
      <c r="L200" s="261">
        <v>58636</v>
      </c>
      <c r="M200" s="262"/>
      <c r="N200" s="216">
        <v>0</v>
      </c>
      <c r="O200" s="53">
        <v>100</v>
      </c>
      <c r="P200" s="263">
        <v>0</v>
      </c>
      <c r="Q200" s="264"/>
      <c r="R200" s="265"/>
      <c r="T200" s="52"/>
    </row>
    <row r="201" spans="1:20" ht="64.5" customHeight="1" x14ac:dyDescent="0.2">
      <c r="A201" s="258" t="s">
        <v>117</v>
      </c>
      <c r="B201" s="259"/>
      <c r="C201" s="260" t="s">
        <v>90</v>
      </c>
      <c r="D201" s="260"/>
      <c r="E201" s="200" t="s">
        <v>207</v>
      </c>
      <c r="F201" s="200" t="s">
        <v>155</v>
      </c>
      <c r="G201" s="260" t="s">
        <v>118</v>
      </c>
      <c r="H201" s="260"/>
      <c r="I201" s="261">
        <v>58636</v>
      </c>
      <c r="J201" s="262"/>
      <c r="K201" s="201">
        <v>0</v>
      </c>
      <c r="L201" s="261">
        <v>58636</v>
      </c>
      <c r="M201" s="262"/>
      <c r="N201" s="216">
        <v>0</v>
      </c>
      <c r="O201" s="53">
        <v>100</v>
      </c>
      <c r="P201" s="263">
        <v>0</v>
      </c>
      <c r="Q201" s="264"/>
      <c r="R201" s="265"/>
      <c r="T201" s="52"/>
    </row>
    <row r="202" spans="1:20" ht="61.5" customHeight="1" x14ac:dyDescent="0.2">
      <c r="A202" s="258" t="s">
        <v>240</v>
      </c>
      <c r="B202" s="259"/>
      <c r="C202" s="260" t="s">
        <v>90</v>
      </c>
      <c r="D202" s="260"/>
      <c r="E202" s="200" t="s">
        <v>207</v>
      </c>
      <c r="F202" s="200" t="s">
        <v>246</v>
      </c>
      <c r="G202" s="260"/>
      <c r="H202" s="260"/>
      <c r="I202" s="261">
        <v>2325800</v>
      </c>
      <c r="J202" s="262"/>
      <c r="K202" s="201">
        <v>0</v>
      </c>
      <c r="L202" s="261">
        <v>1730600</v>
      </c>
      <c r="M202" s="262"/>
      <c r="N202" s="216">
        <v>0</v>
      </c>
      <c r="O202" s="53">
        <v>74.408805572276208</v>
      </c>
      <c r="P202" s="263">
        <v>0</v>
      </c>
      <c r="Q202" s="264"/>
      <c r="R202" s="265"/>
      <c r="T202" s="52"/>
    </row>
    <row r="203" spans="1:20" ht="45.75" customHeight="1" x14ac:dyDescent="0.2">
      <c r="A203" s="258" t="s">
        <v>156</v>
      </c>
      <c r="B203" s="259"/>
      <c r="C203" s="260" t="s">
        <v>90</v>
      </c>
      <c r="D203" s="260"/>
      <c r="E203" s="200" t="s">
        <v>207</v>
      </c>
      <c r="F203" s="200" t="s">
        <v>246</v>
      </c>
      <c r="G203" s="260" t="s">
        <v>157</v>
      </c>
      <c r="H203" s="260"/>
      <c r="I203" s="261">
        <v>2325800</v>
      </c>
      <c r="J203" s="262"/>
      <c r="K203" s="201">
        <v>0</v>
      </c>
      <c r="L203" s="261">
        <v>1730600</v>
      </c>
      <c r="M203" s="262"/>
      <c r="N203" s="216">
        <v>0</v>
      </c>
      <c r="O203" s="53">
        <v>74.408805572276208</v>
      </c>
      <c r="P203" s="263">
        <v>0</v>
      </c>
      <c r="Q203" s="264"/>
      <c r="R203" s="265"/>
      <c r="T203" s="52"/>
    </row>
    <row r="204" spans="1:20" ht="40.5" customHeight="1" x14ac:dyDescent="0.2">
      <c r="A204" s="258" t="s">
        <v>242</v>
      </c>
      <c r="B204" s="259"/>
      <c r="C204" s="260" t="s">
        <v>90</v>
      </c>
      <c r="D204" s="260"/>
      <c r="E204" s="200" t="s">
        <v>207</v>
      </c>
      <c r="F204" s="200" t="s">
        <v>246</v>
      </c>
      <c r="G204" s="260" t="s">
        <v>243</v>
      </c>
      <c r="H204" s="260"/>
      <c r="I204" s="261">
        <v>2275800</v>
      </c>
      <c r="J204" s="262"/>
      <c r="K204" s="201">
        <v>0</v>
      </c>
      <c r="L204" s="261">
        <v>1680600</v>
      </c>
      <c r="M204" s="262"/>
      <c r="N204" s="216">
        <v>0</v>
      </c>
      <c r="O204" s="53">
        <v>73.846559451621403</v>
      </c>
      <c r="P204" s="263">
        <v>0</v>
      </c>
      <c r="Q204" s="264"/>
      <c r="R204" s="265"/>
      <c r="T204" s="52"/>
    </row>
    <row r="205" spans="1:20" ht="52.5" customHeight="1" x14ac:dyDescent="0.2">
      <c r="A205" s="258" t="s">
        <v>158</v>
      </c>
      <c r="B205" s="259"/>
      <c r="C205" s="260" t="s">
        <v>90</v>
      </c>
      <c r="D205" s="260"/>
      <c r="E205" s="200" t="s">
        <v>207</v>
      </c>
      <c r="F205" s="200" t="s">
        <v>246</v>
      </c>
      <c r="G205" s="260" t="s">
        <v>159</v>
      </c>
      <c r="H205" s="260"/>
      <c r="I205" s="261">
        <v>50000</v>
      </c>
      <c r="J205" s="262"/>
      <c r="K205" s="201">
        <v>0</v>
      </c>
      <c r="L205" s="261">
        <v>50000</v>
      </c>
      <c r="M205" s="262"/>
      <c r="N205" s="216">
        <v>0</v>
      </c>
      <c r="O205" s="53">
        <v>100</v>
      </c>
      <c r="P205" s="263">
        <v>0</v>
      </c>
      <c r="Q205" s="264"/>
      <c r="R205" s="265"/>
      <c r="T205" s="52"/>
    </row>
    <row r="206" spans="1:20" ht="50.25" customHeight="1" x14ac:dyDescent="0.2">
      <c r="A206" s="258" t="s">
        <v>247</v>
      </c>
      <c r="B206" s="259"/>
      <c r="C206" s="260" t="s">
        <v>90</v>
      </c>
      <c r="D206" s="260"/>
      <c r="E206" s="200" t="s">
        <v>207</v>
      </c>
      <c r="F206" s="200" t="s">
        <v>248</v>
      </c>
      <c r="G206" s="260"/>
      <c r="H206" s="260"/>
      <c r="I206" s="261">
        <v>906048</v>
      </c>
      <c r="J206" s="262"/>
      <c r="K206" s="201">
        <v>0</v>
      </c>
      <c r="L206" s="261">
        <v>906048</v>
      </c>
      <c r="M206" s="262"/>
      <c r="N206" s="216">
        <v>0</v>
      </c>
      <c r="O206" s="53">
        <v>100</v>
      </c>
      <c r="P206" s="263">
        <v>0</v>
      </c>
      <c r="Q206" s="264"/>
      <c r="R206" s="265"/>
      <c r="T206" s="52"/>
    </row>
    <row r="207" spans="1:20" ht="56.25" customHeight="1" x14ac:dyDescent="0.2">
      <c r="A207" s="258" t="s">
        <v>156</v>
      </c>
      <c r="B207" s="259"/>
      <c r="C207" s="260" t="s">
        <v>90</v>
      </c>
      <c r="D207" s="260"/>
      <c r="E207" s="200" t="s">
        <v>207</v>
      </c>
      <c r="F207" s="200" t="s">
        <v>248</v>
      </c>
      <c r="G207" s="260" t="s">
        <v>157</v>
      </c>
      <c r="H207" s="260"/>
      <c r="I207" s="261">
        <v>906048</v>
      </c>
      <c r="J207" s="262"/>
      <c r="K207" s="201">
        <v>0</v>
      </c>
      <c r="L207" s="261">
        <v>906048</v>
      </c>
      <c r="M207" s="262"/>
      <c r="N207" s="216">
        <v>0</v>
      </c>
      <c r="O207" s="53">
        <v>100</v>
      </c>
      <c r="P207" s="263">
        <v>0</v>
      </c>
      <c r="Q207" s="264"/>
      <c r="R207" s="265"/>
      <c r="T207" s="52"/>
    </row>
    <row r="208" spans="1:20" ht="54" customHeight="1" x14ac:dyDescent="0.2">
      <c r="A208" s="258" t="s">
        <v>158</v>
      </c>
      <c r="B208" s="259"/>
      <c r="C208" s="260" t="s">
        <v>90</v>
      </c>
      <c r="D208" s="260"/>
      <c r="E208" s="200" t="s">
        <v>207</v>
      </c>
      <c r="F208" s="200" t="s">
        <v>248</v>
      </c>
      <c r="G208" s="260" t="s">
        <v>159</v>
      </c>
      <c r="H208" s="260"/>
      <c r="I208" s="261">
        <v>906048</v>
      </c>
      <c r="J208" s="262"/>
      <c r="K208" s="201">
        <v>0</v>
      </c>
      <c r="L208" s="261">
        <v>906048</v>
      </c>
      <c r="M208" s="262"/>
      <c r="N208" s="216">
        <v>0</v>
      </c>
      <c r="O208" s="53">
        <v>100</v>
      </c>
      <c r="P208" s="263">
        <v>0</v>
      </c>
      <c r="Q208" s="264"/>
      <c r="R208" s="265"/>
      <c r="T208" s="52"/>
    </row>
    <row r="209" spans="1:20" ht="106.5" customHeight="1" x14ac:dyDescent="0.2">
      <c r="A209" s="258" t="s">
        <v>249</v>
      </c>
      <c r="B209" s="259"/>
      <c r="C209" s="260" t="s">
        <v>90</v>
      </c>
      <c r="D209" s="260"/>
      <c r="E209" s="200" t="s">
        <v>207</v>
      </c>
      <c r="F209" s="200" t="s">
        <v>250</v>
      </c>
      <c r="G209" s="260"/>
      <c r="H209" s="260"/>
      <c r="I209" s="261">
        <v>190120854.63999999</v>
      </c>
      <c r="J209" s="262"/>
      <c r="K209" s="201">
        <v>0</v>
      </c>
      <c r="L209" s="261">
        <v>186640358.40000001</v>
      </c>
      <c r="M209" s="262"/>
      <c r="N209" s="216">
        <v>0</v>
      </c>
      <c r="O209" s="202">
        <v>98.169324324472242</v>
      </c>
      <c r="P209" s="263">
        <v>0</v>
      </c>
      <c r="Q209" s="264"/>
      <c r="R209" s="265"/>
      <c r="T209" s="52"/>
    </row>
    <row r="210" spans="1:20" ht="144.75" customHeight="1" x14ac:dyDescent="0.2">
      <c r="A210" s="258" t="s">
        <v>101</v>
      </c>
      <c r="B210" s="259"/>
      <c r="C210" s="260" t="s">
        <v>90</v>
      </c>
      <c r="D210" s="260"/>
      <c r="E210" s="200" t="s">
        <v>207</v>
      </c>
      <c r="F210" s="200" t="s">
        <v>250</v>
      </c>
      <c r="G210" s="260" t="s">
        <v>102</v>
      </c>
      <c r="H210" s="260"/>
      <c r="I210" s="261">
        <v>183011619.96000001</v>
      </c>
      <c r="J210" s="262"/>
      <c r="K210" s="201">
        <v>0</v>
      </c>
      <c r="L210" s="261">
        <v>179742412.69</v>
      </c>
      <c r="M210" s="262"/>
      <c r="N210" s="216">
        <v>0</v>
      </c>
      <c r="O210" s="53">
        <v>98.213661367122725</v>
      </c>
      <c r="P210" s="263">
        <v>0</v>
      </c>
      <c r="Q210" s="264"/>
      <c r="R210" s="265"/>
      <c r="T210" s="52"/>
    </row>
    <row r="211" spans="1:20" ht="67.5" customHeight="1" x14ac:dyDescent="0.2">
      <c r="A211" s="258" t="s">
        <v>216</v>
      </c>
      <c r="B211" s="259"/>
      <c r="C211" s="260" t="s">
        <v>90</v>
      </c>
      <c r="D211" s="260"/>
      <c r="E211" s="200" t="s">
        <v>207</v>
      </c>
      <c r="F211" s="200" t="s">
        <v>250</v>
      </c>
      <c r="G211" s="260" t="s">
        <v>217</v>
      </c>
      <c r="H211" s="260"/>
      <c r="I211" s="261">
        <v>183011619.96000001</v>
      </c>
      <c r="J211" s="262"/>
      <c r="K211" s="201">
        <v>0</v>
      </c>
      <c r="L211" s="261">
        <v>179742412.69</v>
      </c>
      <c r="M211" s="262"/>
      <c r="N211" s="216">
        <v>0</v>
      </c>
      <c r="O211" s="53">
        <v>98.213661367122725</v>
      </c>
      <c r="P211" s="263">
        <v>0</v>
      </c>
      <c r="Q211" s="264"/>
      <c r="R211" s="265"/>
      <c r="T211" s="52"/>
    </row>
    <row r="212" spans="1:20" ht="74.25" customHeight="1" x14ac:dyDescent="0.2">
      <c r="A212" s="258" t="s">
        <v>115</v>
      </c>
      <c r="B212" s="259"/>
      <c r="C212" s="260" t="s">
        <v>90</v>
      </c>
      <c r="D212" s="260"/>
      <c r="E212" s="200" t="s">
        <v>207</v>
      </c>
      <c r="F212" s="200" t="s">
        <v>250</v>
      </c>
      <c r="G212" s="260" t="s">
        <v>116</v>
      </c>
      <c r="H212" s="260"/>
      <c r="I212" s="261">
        <v>7107234.6799999997</v>
      </c>
      <c r="J212" s="262"/>
      <c r="K212" s="201">
        <v>0</v>
      </c>
      <c r="L212" s="261">
        <v>6897176.71</v>
      </c>
      <c r="M212" s="262"/>
      <c r="N212" s="216">
        <v>0</v>
      </c>
      <c r="O212" s="53">
        <v>97.044448657491074</v>
      </c>
      <c r="P212" s="263">
        <v>0</v>
      </c>
      <c r="Q212" s="264"/>
      <c r="R212" s="265"/>
      <c r="T212" s="52"/>
    </row>
    <row r="213" spans="1:20" ht="77.25" customHeight="1" x14ac:dyDescent="0.2">
      <c r="A213" s="258" t="s">
        <v>117</v>
      </c>
      <c r="B213" s="259"/>
      <c r="C213" s="260" t="s">
        <v>90</v>
      </c>
      <c r="D213" s="260"/>
      <c r="E213" s="200" t="s">
        <v>207</v>
      </c>
      <c r="F213" s="200" t="s">
        <v>250</v>
      </c>
      <c r="G213" s="260" t="s">
        <v>118</v>
      </c>
      <c r="H213" s="260"/>
      <c r="I213" s="261">
        <v>7107234.6799999997</v>
      </c>
      <c r="J213" s="262"/>
      <c r="K213" s="201">
        <v>0</v>
      </c>
      <c r="L213" s="261">
        <v>6897176.71</v>
      </c>
      <c r="M213" s="262"/>
      <c r="N213" s="216">
        <v>0</v>
      </c>
      <c r="O213" s="53">
        <v>97.044448657491074</v>
      </c>
      <c r="P213" s="263">
        <v>0</v>
      </c>
      <c r="Q213" s="264"/>
      <c r="R213" s="265"/>
      <c r="T213" s="52"/>
    </row>
    <row r="214" spans="1:20" ht="53.25" customHeight="1" x14ac:dyDescent="0.2">
      <c r="A214" s="258" t="s">
        <v>156</v>
      </c>
      <c r="B214" s="259"/>
      <c r="C214" s="260" t="s">
        <v>90</v>
      </c>
      <c r="D214" s="260"/>
      <c r="E214" s="200" t="s">
        <v>207</v>
      </c>
      <c r="F214" s="200" t="s">
        <v>250</v>
      </c>
      <c r="G214" s="260" t="s">
        <v>157</v>
      </c>
      <c r="H214" s="260"/>
      <c r="I214" s="261">
        <v>2000</v>
      </c>
      <c r="J214" s="262"/>
      <c r="K214" s="201">
        <v>0</v>
      </c>
      <c r="L214" s="261">
        <v>769</v>
      </c>
      <c r="M214" s="262"/>
      <c r="N214" s="216">
        <v>0</v>
      </c>
      <c r="O214" s="53">
        <v>38.450000000000003</v>
      </c>
      <c r="P214" s="263">
        <v>0</v>
      </c>
      <c r="Q214" s="264"/>
      <c r="R214" s="265"/>
      <c r="T214" s="52"/>
    </row>
    <row r="215" spans="1:20" ht="60.75" customHeight="1" x14ac:dyDescent="0.2">
      <c r="A215" s="258" t="s">
        <v>158</v>
      </c>
      <c r="B215" s="259"/>
      <c r="C215" s="260" t="s">
        <v>90</v>
      </c>
      <c r="D215" s="260"/>
      <c r="E215" s="200" t="s">
        <v>207</v>
      </c>
      <c r="F215" s="200" t="s">
        <v>250</v>
      </c>
      <c r="G215" s="260" t="s">
        <v>159</v>
      </c>
      <c r="H215" s="260"/>
      <c r="I215" s="261">
        <v>2000</v>
      </c>
      <c r="J215" s="262"/>
      <c r="K215" s="201">
        <v>0</v>
      </c>
      <c r="L215" s="261">
        <v>769</v>
      </c>
      <c r="M215" s="262"/>
      <c r="N215" s="216">
        <v>0</v>
      </c>
      <c r="O215" s="53">
        <v>38.450000000000003</v>
      </c>
      <c r="P215" s="263">
        <v>0</v>
      </c>
      <c r="Q215" s="264"/>
      <c r="R215" s="265"/>
      <c r="T215" s="52"/>
    </row>
    <row r="216" spans="1:20" ht="114" customHeight="1" x14ac:dyDescent="0.2">
      <c r="A216" s="258" t="s">
        <v>251</v>
      </c>
      <c r="B216" s="259"/>
      <c r="C216" s="260" t="s">
        <v>90</v>
      </c>
      <c r="D216" s="260"/>
      <c r="E216" s="200" t="s">
        <v>207</v>
      </c>
      <c r="F216" s="200" t="s">
        <v>252</v>
      </c>
      <c r="G216" s="260"/>
      <c r="H216" s="260"/>
      <c r="I216" s="261">
        <v>27041435.16</v>
      </c>
      <c r="J216" s="262"/>
      <c r="K216" s="201">
        <v>0</v>
      </c>
      <c r="L216" s="261">
        <v>25954308.66</v>
      </c>
      <c r="M216" s="262"/>
      <c r="N216" s="216">
        <v>0</v>
      </c>
      <c r="O216" s="202">
        <v>95.979775135573831</v>
      </c>
      <c r="P216" s="263">
        <v>0</v>
      </c>
      <c r="Q216" s="264"/>
      <c r="R216" s="265"/>
      <c r="T216" s="52"/>
    </row>
    <row r="217" spans="1:20" ht="143.25" customHeight="1" x14ac:dyDescent="0.2">
      <c r="A217" s="258" t="s">
        <v>101</v>
      </c>
      <c r="B217" s="259"/>
      <c r="C217" s="260" t="s">
        <v>90</v>
      </c>
      <c r="D217" s="260"/>
      <c r="E217" s="200" t="s">
        <v>207</v>
      </c>
      <c r="F217" s="200" t="s">
        <v>252</v>
      </c>
      <c r="G217" s="260" t="s">
        <v>102</v>
      </c>
      <c r="H217" s="260"/>
      <c r="I217" s="261">
        <v>27041435.16</v>
      </c>
      <c r="J217" s="262"/>
      <c r="K217" s="201">
        <v>0</v>
      </c>
      <c r="L217" s="261">
        <v>25954308.66</v>
      </c>
      <c r="M217" s="262"/>
      <c r="N217" s="216">
        <v>0</v>
      </c>
      <c r="O217" s="53">
        <v>95.979775135573831</v>
      </c>
      <c r="P217" s="263">
        <v>0</v>
      </c>
      <c r="Q217" s="264"/>
      <c r="R217" s="265"/>
      <c r="T217" s="52"/>
    </row>
    <row r="218" spans="1:20" ht="55.5" customHeight="1" x14ac:dyDescent="0.2">
      <c r="A218" s="258" t="s">
        <v>216</v>
      </c>
      <c r="B218" s="259"/>
      <c r="C218" s="260" t="s">
        <v>90</v>
      </c>
      <c r="D218" s="260"/>
      <c r="E218" s="200" t="s">
        <v>207</v>
      </c>
      <c r="F218" s="200" t="s">
        <v>252</v>
      </c>
      <c r="G218" s="260" t="s">
        <v>217</v>
      </c>
      <c r="H218" s="260"/>
      <c r="I218" s="261">
        <v>27041435.16</v>
      </c>
      <c r="J218" s="262"/>
      <c r="K218" s="201">
        <v>0</v>
      </c>
      <c r="L218" s="261">
        <v>25954308.66</v>
      </c>
      <c r="M218" s="262"/>
      <c r="N218" s="216">
        <v>0</v>
      </c>
      <c r="O218" s="53">
        <v>95.979775135573831</v>
      </c>
      <c r="P218" s="263">
        <v>0</v>
      </c>
      <c r="Q218" s="264"/>
      <c r="R218" s="265"/>
      <c r="T218" s="52"/>
    </row>
    <row r="219" spans="1:20" ht="118.5" customHeight="1" x14ac:dyDescent="0.2">
      <c r="A219" s="258" t="s">
        <v>253</v>
      </c>
      <c r="B219" s="259"/>
      <c r="C219" s="260" t="s">
        <v>90</v>
      </c>
      <c r="D219" s="260"/>
      <c r="E219" s="200" t="s">
        <v>207</v>
      </c>
      <c r="F219" s="200" t="s">
        <v>254</v>
      </c>
      <c r="G219" s="260"/>
      <c r="H219" s="260"/>
      <c r="I219" s="261">
        <v>35558720.090000004</v>
      </c>
      <c r="J219" s="262"/>
      <c r="K219" s="201">
        <v>0</v>
      </c>
      <c r="L219" s="261">
        <v>34866699.68</v>
      </c>
      <c r="M219" s="262"/>
      <c r="N219" s="216">
        <v>0</v>
      </c>
      <c r="O219" s="53">
        <v>98.053865807744259</v>
      </c>
      <c r="P219" s="263">
        <v>0</v>
      </c>
      <c r="Q219" s="264"/>
      <c r="R219" s="265"/>
      <c r="T219" s="52"/>
    </row>
    <row r="220" spans="1:20" ht="140.25" customHeight="1" x14ac:dyDescent="0.2">
      <c r="A220" s="258" t="s">
        <v>101</v>
      </c>
      <c r="B220" s="259"/>
      <c r="C220" s="260" t="s">
        <v>90</v>
      </c>
      <c r="D220" s="260"/>
      <c r="E220" s="200" t="s">
        <v>207</v>
      </c>
      <c r="F220" s="200" t="s">
        <v>254</v>
      </c>
      <c r="G220" s="260" t="s">
        <v>102</v>
      </c>
      <c r="H220" s="260"/>
      <c r="I220" s="261">
        <v>34779496.090000004</v>
      </c>
      <c r="J220" s="262"/>
      <c r="K220" s="201">
        <v>0</v>
      </c>
      <c r="L220" s="261">
        <v>34647829.68</v>
      </c>
      <c r="M220" s="262"/>
      <c r="N220" s="216">
        <v>0</v>
      </c>
      <c r="O220" s="53">
        <v>99.621425193570118</v>
      </c>
      <c r="P220" s="263">
        <v>0</v>
      </c>
      <c r="Q220" s="264"/>
      <c r="R220" s="265"/>
      <c r="T220" s="52"/>
    </row>
    <row r="221" spans="1:20" ht="63.75" customHeight="1" x14ac:dyDescent="0.2">
      <c r="A221" s="258" t="s">
        <v>216</v>
      </c>
      <c r="B221" s="259"/>
      <c r="C221" s="260" t="s">
        <v>90</v>
      </c>
      <c r="D221" s="260"/>
      <c r="E221" s="200" t="s">
        <v>207</v>
      </c>
      <c r="F221" s="200" t="s">
        <v>254</v>
      </c>
      <c r="G221" s="260" t="s">
        <v>217</v>
      </c>
      <c r="H221" s="260"/>
      <c r="I221" s="261">
        <v>34779496.090000004</v>
      </c>
      <c r="J221" s="262"/>
      <c r="K221" s="201">
        <v>0</v>
      </c>
      <c r="L221" s="261">
        <v>34647829.68</v>
      </c>
      <c r="M221" s="262"/>
      <c r="N221" s="216">
        <v>0</v>
      </c>
      <c r="O221" s="53">
        <v>99.621425193570118</v>
      </c>
      <c r="P221" s="263">
        <v>0</v>
      </c>
      <c r="Q221" s="264"/>
      <c r="R221" s="265"/>
      <c r="T221" s="52"/>
    </row>
    <row r="222" spans="1:20" ht="69.75" customHeight="1" x14ac:dyDescent="0.2">
      <c r="A222" s="258" t="s">
        <v>115</v>
      </c>
      <c r="B222" s="259"/>
      <c r="C222" s="260" t="s">
        <v>90</v>
      </c>
      <c r="D222" s="260"/>
      <c r="E222" s="200" t="s">
        <v>207</v>
      </c>
      <c r="F222" s="200" t="s">
        <v>254</v>
      </c>
      <c r="G222" s="260" t="s">
        <v>116</v>
      </c>
      <c r="H222" s="260"/>
      <c r="I222" s="261">
        <v>679224</v>
      </c>
      <c r="J222" s="262"/>
      <c r="K222" s="201">
        <v>0</v>
      </c>
      <c r="L222" s="261">
        <v>118870</v>
      </c>
      <c r="M222" s="262"/>
      <c r="N222" s="216">
        <v>0</v>
      </c>
      <c r="O222" s="53">
        <v>17.500853915644914</v>
      </c>
      <c r="P222" s="263">
        <v>0</v>
      </c>
      <c r="Q222" s="264"/>
      <c r="R222" s="265"/>
      <c r="T222" s="52"/>
    </row>
    <row r="223" spans="1:20" ht="67.5" customHeight="1" x14ac:dyDescent="0.2">
      <c r="A223" s="258" t="s">
        <v>117</v>
      </c>
      <c r="B223" s="259"/>
      <c r="C223" s="260" t="s">
        <v>90</v>
      </c>
      <c r="D223" s="260"/>
      <c r="E223" s="200" t="s">
        <v>207</v>
      </c>
      <c r="F223" s="200" t="s">
        <v>254</v>
      </c>
      <c r="G223" s="260" t="s">
        <v>118</v>
      </c>
      <c r="H223" s="260"/>
      <c r="I223" s="261">
        <v>679224</v>
      </c>
      <c r="J223" s="262"/>
      <c r="K223" s="201">
        <v>0</v>
      </c>
      <c r="L223" s="261">
        <v>118870</v>
      </c>
      <c r="M223" s="262"/>
      <c r="N223" s="216">
        <v>0</v>
      </c>
      <c r="O223" s="53">
        <v>17.500853915644914</v>
      </c>
      <c r="P223" s="263">
        <v>0</v>
      </c>
      <c r="Q223" s="264"/>
      <c r="R223" s="265"/>
      <c r="T223" s="52"/>
    </row>
    <row r="224" spans="1:20" ht="44.25" customHeight="1" x14ac:dyDescent="0.2">
      <c r="A224" s="258" t="s">
        <v>156</v>
      </c>
      <c r="B224" s="259"/>
      <c r="C224" s="260" t="s">
        <v>90</v>
      </c>
      <c r="D224" s="260"/>
      <c r="E224" s="200" t="s">
        <v>207</v>
      </c>
      <c r="F224" s="200" t="s">
        <v>254</v>
      </c>
      <c r="G224" s="260" t="s">
        <v>157</v>
      </c>
      <c r="H224" s="260"/>
      <c r="I224" s="261">
        <v>100000</v>
      </c>
      <c r="J224" s="262"/>
      <c r="K224" s="201">
        <v>0</v>
      </c>
      <c r="L224" s="261">
        <v>100000</v>
      </c>
      <c r="M224" s="262"/>
      <c r="N224" s="216">
        <v>0</v>
      </c>
      <c r="O224" s="53">
        <v>100</v>
      </c>
      <c r="P224" s="263">
        <v>0</v>
      </c>
      <c r="Q224" s="264"/>
      <c r="R224" s="265"/>
      <c r="T224" s="52"/>
    </row>
    <row r="225" spans="1:20" ht="54.75" customHeight="1" x14ac:dyDescent="0.2">
      <c r="A225" s="258" t="s">
        <v>158</v>
      </c>
      <c r="B225" s="259"/>
      <c r="C225" s="260" t="s">
        <v>90</v>
      </c>
      <c r="D225" s="260"/>
      <c r="E225" s="200" t="s">
        <v>207</v>
      </c>
      <c r="F225" s="200" t="s">
        <v>254</v>
      </c>
      <c r="G225" s="260" t="s">
        <v>159</v>
      </c>
      <c r="H225" s="260"/>
      <c r="I225" s="261">
        <v>100000</v>
      </c>
      <c r="J225" s="262"/>
      <c r="K225" s="201">
        <v>0</v>
      </c>
      <c r="L225" s="261">
        <v>100000</v>
      </c>
      <c r="M225" s="262"/>
      <c r="N225" s="216">
        <v>0</v>
      </c>
      <c r="O225" s="53">
        <v>100</v>
      </c>
      <c r="P225" s="263">
        <v>0</v>
      </c>
      <c r="Q225" s="264"/>
      <c r="R225" s="265"/>
      <c r="T225" s="52"/>
    </row>
    <row r="226" spans="1:20" ht="112.5" customHeight="1" x14ac:dyDescent="0.2">
      <c r="A226" s="258" t="s">
        <v>255</v>
      </c>
      <c r="B226" s="259"/>
      <c r="C226" s="260" t="s">
        <v>90</v>
      </c>
      <c r="D226" s="260"/>
      <c r="E226" s="200" t="s">
        <v>207</v>
      </c>
      <c r="F226" s="200" t="s">
        <v>256</v>
      </c>
      <c r="G226" s="260"/>
      <c r="H226" s="260"/>
      <c r="I226" s="261">
        <v>266935673.21000001</v>
      </c>
      <c r="J226" s="262"/>
      <c r="K226" s="201">
        <v>0</v>
      </c>
      <c r="L226" s="261">
        <v>263824668.75999999</v>
      </c>
      <c r="M226" s="262"/>
      <c r="N226" s="216">
        <v>0</v>
      </c>
      <c r="O226" s="53">
        <v>98.834549008534893</v>
      </c>
      <c r="P226" s="263">
        <v>0</v>
      </c>
      <c r="Q226" s="264"/>
      <c r="R226" s="265"/>
      <c r="T226" s="52"/>
    </row>
    <row r="227" spans="1:20" ht="138" customHeight="1" x14ac:dyDescent="0.2">
      <c r="A227" s="258" t="s">
        <v>101</v>
      </c>
      <c r="B227" s="259"/>
      <c r="C227" s="260" t="s">
        <v>90</v>
      </c>
      <c r="D227" s="260"/>
      <c r="E227" s="200" t="s">
        <v>207</v>
      </c>
      <c r="F227" s="200" t="s">
        <v>256</v>
      </c>
      <c r="G227" s="260" t="s">
        <v>102</v>
      </c>
      <c r="H227" s="260"/>
      <c r="I227" s="261">
        <v>235605753.84</v>
      </c>
      <c r="J227" s="262"/>
      <c r="K227" s="201">
        <v>0</v>
      </c>
      <c r="L227" s="261">
        <v>232778702.34999999</v>
      </c>
      <c r="M227" s="262"/>
      <c r="N227" s="216">
        <v>0</v>
      </c>
      <c r="O227" s="53">
        <v>98.800092339035203</v>
      </c>
      <c r="P227" s="263">
        <v>0</v>
      </c>
      <c r="Q227" s="264"/>
      <c r="R227" s="265"/>
      <c r="T227" s="52"/>
    </row>
    <row r="228" spans="1:20" ht="58.5" customHeight="1" x14ac:dyDescent="0.2">
      <c r="A228" s="258" t="s">
        <v>216</v>
      </c>
      <c r="B228" s="259"/>
      <c r="C228" s="260" t="s">
        <v>90</v>
      </c>
      <c r="D228" s="260"/>
      <c r="E228" s="200" t="s">
        <v>207</v>
      </c>
      <c r="F228" s="200" t="s">
        <v>256</v>
      </c>
      <c r="G228" s="260" t="s">
        <v>217</v>
      </c>
      <c r="H228" s="260"/>
      <c r="I228" s="261">
        <v>235605753.84</v>
      </c>
      <c r="J228" s="262"/>
      <c r="K228" s="201">
        <v>0</v>
      </c>
      <c r="L228" s="261">
        <v>232778702.34999999</v>
      </c>
      <c r="M228" s="262"/>
      <c r="N228" s="216">
        <v>0</v>
      </c>
      <c r="O228" s="53">
        <v>98.800092339035203</v>
      </c>
      <c r="P228" s="263">
        <v>0</v>
      </c>
      <c r="Q228" s="264"/>
      <c r="R228" s="265"/>
      <c r="T228" s="52"/>
    </row>
    <row r="229" spans="1:20" ht="67.5" customHeight="1" x14ac:dyDescent="0.2">
      <c r="A229" s="258" t="s">
        <v>115</v>
      </c>
      <c r="B229" s="259"/>
      <c r="C229" s="260" t="s">
        <v>90</v>
      </c>
      <c r="D229" s="260"/>
      <c r="E229" s="200" t="s">
        <v>207</v>
      </c>
      <c r="F229" s="200" t="s">
        <v>256</v>
      </c>
      <c r="G229" s="260" t="s">
        <v>116</v>
      </c>
      <c r="H229" s="260"/>
      <c r="I229" s="261">
        <v>30829919.370000001</v>
      </c>
      <c r="J229" s="262"/>
      <c r="K229" s="201">
        <v>0</v>
      </c>
      <c r="L229" s="261">
        <v>30570581.41</v>
      </c>
      <c r="M229" s="262"/>
      <c r="N229" s="216">
        <v>0</v>
      </c>
      <c r="O229" s="53">
        <v>99.158810774405211</v>
      </c>
      <c r="P229" s="263">
        <v>0</v>
      </c>
      <c r="Q229" s="264"/>
      <c r="R229" s="265"/>
      <c r="T229" s="52"/>
    </row>
    <row r="230" spans="1:20" ht="70.5" customHeight="1" x14ac:dyDescent="0.2">
      <c r="A230" s="258" t="s">
        <v>117</v>
      </c>
      <c r="B230" s="259"/>
      <c r="C230" s="260" t="s">
        <v>90</v>
      </c>
      <c r="D230" s="260"/>
      <c r="E230" s="200" t="s">
        <v>207</v>
      </c>
      <c r="F230" s="200" t="s">
        <v>256</v>
      </c>
      <c r="G230" s="260" t="s">
        <v>118</v>
      </c>
      <c r="H230" s="260"/>
      <c r="I230" s="261">
        <v>30829919.370000001</v>
      </c>
      <c r="J230" s="262"/>
      <c r="K230" s="201">
        <v>0</v>
      </c>
      <c r="L230" s="261">
        <v>30570581.41</v>
      </c>
      <c r="M230" s="262"/>
      <c r="N230" s="216">
        <v>0</v>
      </c>
      <c r="O230" s="53">
        <v>99.158810774405211</v>
      </c>
      <c r="P230" s="263">
        <v>0</v>
      </c>
      <c r="Q230" s="264"/>
      <c r="R230" s="265"/>
      <c r="T230" s="52"/>
    </row>
    <row r="231" spans="1:20" ht="48.75" customHeight="1" x14ac:dyDescent="0.2">
      <c r="A231" s="258" t="s">
        <v>156</v>
      </c>
      <c r="B231" s="259"/>
      <c r="C231" s="260" t="s">
        <v>90</v>
      </c>
      <c r="D231" s="260"/>
      <c r="E231" s="200" t="s">
        <v>207</v>
      </c>
      <c r="F231" s="200" t="s">
        <v>256</v>
      </c>
      <c r="G231" s="260" t="s">
        <v>157</v>
      </c>
      <c r="H231" s="260"/>
      <c r="I231" s="261">
        <v>500000</v>
      </c>
      <c r="J231" s="262"/>
      <c r="K231" s="201">
        <v>0</v>
      </c>
      <c r="L231" s="261">
        <v>475385</v>
      </c>
      <c r="M231" s="262"/>
      <c r="N231" s="216">
        <v>0</v>
      </c>
      <c r="O231" s="202">
        <v>95.076999999999998</v>
      </c>
      <c r="P231" s="263">
        <v>0</v>
      </c>
      <c r="Q231" s="264"/>
      <c r="R231" s="265"/>
      <c r="T231" s="52"/>
    </row>
    <row r="232" spans="1:20" ht="52.5" customHeight="1" x14ac:dyDescent="0.2">
      <c r="A232" s="258" t="s">
        <v>158</v>
      </c>
      <c r="B232" s="259"/>
      <c r="C232" s="260" t="s">
        <v>90</v>
      </c>
      <c r="D232" s="260"/>
      <c r="E232" s="200" t="s">
        <v>207</v>
      </c>
      <c r="F232" s="200" t="s">
        <v>256</v>
      </c>
      <c r="G232" s="260" t="s">
        <v>159</v>
      </c>
      <c r="H232" s="260"/>
      <c r="I232" s="261">
        <v>500000</v>
      </c>
      <c r="J232" s="262"/>
      <c r="K232" s="201">
        <v>0</v>
      </c>
      <c r="L232" s="261">
        <v>475385</v>
      </c>
      <c r="M232" s="262"/>
      <c r="N232" s="216">
        <v>0</v>
      </c>
      <c r="O232" s="53">
        <v>95.076999999999998</v>
      </c>
      <c r="P232" s="263">
        <v>0</v>
      </c>
      <c r="Q232" s="264"/>
      <c r="R232" s="265"/>
      <c r="T232" s="52"/>
    </row>
    <row r="233" spans="1:20" ht="144" customHeight="1" x14ac:dyDescent="0.2">
      <c r="A233" s="258" t="s">
        <v>257</v>
      </c>
      <c r="B233" s="259"/>
      <c r="C233" s="260" t="s">
        <v>90</v>
      </c>
      <c r="D233" s="260"/>
      <c r="E233" s="200" t="s">
        <v>207</v>
      </c>
      <c r="F233" s="200" t="s">
        <v>258</v>
      </c>
      <c r="G233" s="260"/>
      <c r="H233" s="260"/>
      <c r="I233" s="261">
        <v>28022999.370000001</v>
      </c>
      <c r="J233" s="262"/>
      <c r="K233" s="201">
        <v>0</v>
      </c>
      <c r="L233" s="261">
        <v>26737989.129999999</v>
      </c>
      <c r="M233" s="262"/>
      <c r="N233" s="216">
        <v>0</v>
      </c>
      <c r="O233" s="53">
        <v>95.414444317564133</v>
      </c>
      <c r="P233" s="263">
        <v>0</v>
      </c>
      <c r="Q233" s="264"/>
      <c r="R233" s="265"/>
      <c r="T233" s="52"/>
    </row>
    <row r="234" spans="1:20" ht="142.5" customHeight="1" x14ac:dyDescent="0.2">
      <c r="A234" s="258" t="s">
        <v>101</v>
      </c>
      <c r="B234" s="259"/>
      <c r="C234" s="260" t="s">
        <v>90</v>
      </c>
      <c r="D234" s="260"/>
      <c r="E234" s="200" t="s">
        <v>207</v>
      </c>
      <c r="F234" s="200" t="s">
        <v>258</v>
      </c>
      <c r="G234" s="260" t="s">
        <v>102</v>
      </c>
      <c r="H234" s="260"/>
      <c r="I234" s="261">
        <v>26875694.050000001</v>
      </c>
      <c r="J234" s="262"/>
      <c r="K234" s="201">
        <v>0</v>
      </c>
      <c r="L234" s="261">
        <v>26044914.66</v>
      </c>
      <c r="M234" s="262"/>
      <c r="N234" s="216">
        <v>0</v>
      </c>
      <c r="O234" s="53">
        <v>96.908807681563857</v>
      </c>
      <c r="P234" s="263">
        <v>0</v>
      </c>
      <c r="Q234" s="264"/>
      <c r="R234" s="265"/>
      <c r="T234" s="52"/>
    </row>
    <row r="235" spans="1:20" ht="54" customHeight="1" x14ac:dyDescent="0.2">
      <c r="A235" s="258" t="s">
        <v>216</v>
      </c>
      <c r="B235" s="259"/>
      <c r="C235" s="260" t="s">
        <v>90</v>
      </c>
      <c r="D235" s="260"/>
      <c r="E235" s="200" t="s">
        <v>207</v>
      </c>
      <c r="F235" s="200" t="s">
        <v>258</v>
      </c>
      <c r="G235" s="260" t="s">
        <v>217</v>
      </c>
      <c r="H235" s="260"/>
      <c r="I235" s="261">
        <v>26875694.050000001</v>
      </c>
      <c r="J235" s="262"/>
      <c r="K235" s="201">
        <v>0</v>
      </c>
      <c r="L235" s="261">
        <v>26044914.66</v>
      </c>
      <c r="M235" s="262"/>
      <c r="N235" s="216">
        <v>0</v>
      </c>
      <c r="O235" s="53">
        <v>96.908807681563857</v>
      </c>
      <c r="P235" s="263">
        <v>0</v>
      </c>
      <c r="Q235" s="264"/>
      <c r="R235" s="265"/>
      <c r="T235" s="52"/>
    </row>
    <row r="236" spans="1:20" ht="69.75" customHeight="1" x14ac:dyDescent="0.2">
      <c r="A236" s="258" t="s">
        <v>115</v>
      </c>
      <c r="B236" s="259"/>
      <c r="C236" s="260" t="s">
        <v>90</v>
      </c>
      <c r="D236" s="260"/>
      <c r="E236" s="200" t="s">
        <v>207</v>
      </c>
      <c r="F236" s="200" t="s">
        <v>258</v>
      </c>
      <c r="G236" s="260" t="s">
        <v>116</v>
      </c>
      <c r="H236" s="260"/>
      <c r="I236" s="261">
        <v>1147305.32</v>
      </c>
      <c r="J236" s="262"/>
      <c r="K236" s="201">
        <v>0</v>
      </c>
      <c r="L236" s="261">
        <v>693074.47</v>
      </c>
      <c r="M236" s="262"/>
      <c r="N236" s="216">
        <v>0</v>
      </c>
      <c r="O236" s="53">
        <v>60.408895340954224</v>
      </c>
      <c r="P236" s="263">
        <v>0</v>
      </c>
      <c r="Q236" s="264"/>
      <c r="R236" s="265"/>
      <c r="T236" s="52"/>
    </row>
    <row r="237" spans="1:20" ht="70.5" customHeight="1" x14ac:dyDescent="0.2">
      <c r="A237" s="258" t="s">
        <v>117</v>
      </c>
      <c r="B237" s="259"/>
      <c r="C237" s="260" t="s">
        <v>90</v>
      </c>
      <c r="D237" s="260"/>
      <c r="E237" s="200" t="s">
        <v>207</v>
      </c>
      <c r="F237" s="200" t="s">
        <v>258</v>
      </c>
      <c r="G237" s="260" t="s">
        <v>118</v>
      </c>
      <c r="H237" s="260"/>
      <c r="I237" s="261">
        <v>1147305.32</v>
      </c>
      <c r="J237" s="262"/>
      <c r="K237" s="201">
        <v>0</v>
      </c>
      <c r="L237" s="261">
        <v>693074.47</v>
      </c>
      <c r="M237" s="262"/>
      <c r="N237" s="216">
        <v>0</v>
      </c>
      <c r="O237" s="53">
        <v>60.408895340954224</v>
      </c>
      <c r="P237" s="286">
        <v>0</v>
      </c>
      <c r="Q237" s="287"/>
      <c r="R237" s="288"/>
      <c r="T237" s="52"/>
    </row>
    <row r="238" spans="1:20" ht="102.75" customHeight="1" x14ac:dyDescent="0.2">
      <c r="A238" s="258" t="s">
        <v>259</v>
      </c>
      <c r="B238" s="259"/>
      <c r="C238" s="260" t="s">
        <v>90</v>
      </c>
      <c r="D238" s="260"/>
      <c r="E238" s="200" t="s">
        <v>207</v>
      </c>
      <c r="F238" s="200" t="s">
        <v>260</v>
      </c>
      <c r="G238" s="260"/>
      <c r="H238" s="260"/>
      <c r="I238" s="261">
        <v>1270000</v>
      </c>
      <c r="J238" s="262"/>
      <c r="K238" s="201">
        <v>0</v>
      </c>
      <c r="L238" s="261">
        <v>1270000</v>
      </c>
      <c r="M238" s="262"/>
      <c r="N238" s="216">
        <v>0</v>
      </c>
      <c r="O238" s="202">
        <v>100</v>
      </c>
      <c r="P238" s="286">
        <v>0</v>
      </c>
      <c r="Q238" s="287"/>
      <c r="R238" s="288"/>
      <c r="T238" s="52"/>
    </row>
    <row r="239" spans="1:20" ht="74.25" customHeight="1" x14ac:dyDescent="0.2">
      <c r="A239" s="258" t="s">
        <v>235</v>
      </c>
      <c r="B239" s="259"/>
      <c r="C239" s="260" t="s">
        <v>90</v>
      </c>
      <c r="D239" s="260"/>
      <c r="E239" s="200" t="s">
        <v>207</v>
      </c>
      <c r="F239" s="200" t="s">
        <v>260</v>
      </c>
      <c r="G239" s="260" t="s">
        <v>236</v>
      </c>
      <c r="H239" s="260"/>
      <c r="I239" s="261">
        <v>1270000</v>
      </c>
      <c r="J239" s="262"/>
      <c r="K239" s="201">
        <v>0</v>
      </c>
      <c r="L239" s="261">
        <v>1270000</v>
      </c>
      <c r="M239" s="262"/>
      <c r="N239" s="216">
        <v>0</v>
      </c>
      <c r="O239" s="53">
        <v>100</v>
      </c>
      <c r="P239" s="286">
        <v>0</v>
      </c>
      <c r="Q239" s="287"/>
      <c r="R239" s="288"/>
      <c r="T239" s="52"/>
    </row>
    <row r="240" spans="1:20" ht="48.75" customHeight="1" x14ac:dyDescent="0.2">
      <c r="A240" s="258" t="s">
        <v>261</v>
      </c>
      <c r="B240" s="259"/>
      <c r="C240" s="260" t="s">
        <v>90</v>
      </c>
      <c r="D240" s="260"/>
      <c r="E240" s="200" t="s">
        <v>207</v>
      </c>
      <c r="F240" s="200" t="s">
        <v>260</v>
      </c>
      <c r="G240" s="260" t="s">
        <v>262</v>
      </c>
      <c r="H240" s="260"/>
      <c r="I240" s="261">
        <v>1270000</v>
      </c>
      <c r="J240" s="262"/>
      <c r="K240" s="201">
        <v>0</v>
      </c>
      <c r="L240" s="261">
        <v>1270000</v>
      </c>
      <c r="M240" s="262"/>
      <c r="N240" s="216">
        <v>0</v>
      </c>
      <c r="O240" s="53">
        <v>100</v>
      </c>
      <c r="P240" s="286">
        <v>0</v>
      </c>
      <c r="Q240" s="287"/>
      <c r="R240" s="288"/>
      <c r="T240" s="52"/>
    </row>
    <row r="241" spans="1:20" ht="115.5" customHeight="1" x14ac:dyDescent="0.2">
      <c r="A241" s="289" t="s">
        <v>263</v>
      </c>
      <c r="B241" s="290"/>
      <c r="C241" s="291" t="s">
        <v>90</v>
      </c>
      <c r="D241" s="291"/>
      <c r="E241" s="207" t="s">
        <v>207</v>
      </c>
      <c r="F241" s="207" t="s">
        <v>264</v>
      </c>
      <c r="G241" s="291"/>
      <c r="H241" s="291"/>
      <c r="I241" s="292">
        <v>2794000</v>
      </c>
      <c r="J241" s="293"/>
      <c r="K241" s="208">
        <v>2544000</v>
      </c>
      <c r="L241" s="292">
        <v>1025670</v>
      </c>
      <c r="M241" s="293"/>
      <c r="N241" s="220">
        <v>1025670</v>
      </c>
      <c r="O241" s="54">
        <v>36.709735146743022</v>
      </c>
      <c r="P241" s="297">
        <v>40.317216981132098</v>
      </c>
      <c r="Q241" s="298"/>
      <c r="R241" s="299"/>
      <c r="T241" s="52"/>
    </row>
    <row r="242" spans="1:20" ht="109.5" customHeight="1" x14ac:dyDescent="0.2">
      <c r="A242" s="258" t="s">
        <v>265</v>
      </c>
      <c r="B242" s="259"/>
      <c r="C242" s="260" t="s">
        <v>90</v>
      </c>
      <c r="D242" s="260"/>
      <c r="E242" s="200" t="s">
        <v>207</v>
      </c>
      <c r="F242" s="200" t="s">
        <v>266</v>
      </c>
      <c r="G242" s="260"/>
      <c r="H242" s="260"/>
      <c r="I242" s="261">
        <v>250000</v>
      </c>
      <c r="J242" s="262"/>
      <c r="K242" s="201">
        <v>0</v>
      </c>
      <c r="L242" s="261">
        <v>0</v>
      </c>
      <c r="M242" s="262"/>
      <c r="N242" s="216">
        <v>0</v>
      </c>
      <c r="O242" s="53">
        <v>0</v>
      </c>
      <c r="P242" s="286">
        <v>0</v>
      </c>
      <c r="Q242" s="287"/>
      <c r="R242" s="288"/>
      <c r="T242" s="52"/>
    </row>
    <row r="243" spans="1:20" ht="72" customHeight="1" x14ac:dyDescent="0.2">
      <c r="A243" s="258" t="s">
        <v>267</v>
      </c>
      <c r="B243" s="259"/>
      <c r="C243" s="260" t="s">
        <v>90</v>
      </c>
      <c r="D243" s="260"/>
      <c r="E243" s="200" t="s">
        <v>207</v>
      </c>
      <c r="F243" s="200" t="s">
        <v>268</v>
      </c>
      <c r="G243" s="260"/>
      <c r="H243" s="260"/>
      <c r="I243" s="261">
        <v>250000</v>
      </c>
      <c r="J243" s="262"/>
      <c r="K243" s="201">
        <v>0</v>
      </c>
      <c r="L243" s="261">
        <v>0</v>
      </c>
      <c r="M243" s="262"/>
      <c r="N243" s="216">
        <v>0</v>
      </c>
      <c r="O243" s="53">
        <v>0</v>
      </c>
      <c r="P243" s="263">
        <v>0</v>
      </c>
      <c r="Q243" s="264"/>
      <c r="R243" s="265"/>
      <c r="T243" s="52"/>
    </row>
    <row r="244" spans="1:20" ht="141.75" customHeight="1" x14ac:dyDescent="0.2">
      <c r="A244" s="258" t="s">
        <v>269</v>
      </c>
      <c r="B244" s="259"/>
      <c r="C244" s="260" t="s">
        <v>90</v>
      </c>
      <c r="D244" s="260"/>
      <c r="E244" s="200" t="s">
        <v>207</v>
      </c>
      <c r="F244" s="200" t="s">
        <v>270</v>
      </c>
      <c r="G244" s="260"/>
      <c r="H244" s="260"/>
      <c r="I244" s="261">
        <v>250000</v>
      </c>
      <c r="J244" s="262"/>
      <c r="K244" s="201">
        <v>0</v>
      </c>
      <c r="L244" s="261">
        <v>0</v>
      </c>
      <c r="M244" s="262"/>
      <c r="N244" s="216">
        <v>0</v>
      </c>
      <c r="O244" s="53">
        <v>0</v>
      </c>
      <c r="P244" s="263">
        <v>0</v>
      </c>
      <c r="Q244" s="264"/>
      <c r="R244" s="265"/>
      <c r="T244" s="52"/>
    </row>
    <row r="245" spans="1:20" ht="76.5" customHeight="1" x14ac:dyDescent="0.2">
      <c r="A245" s="258" t="s">
        <v>115</v>
      </c>
      <c r="B245" s="259"/>
      <c r="C245" s="260" t="s">
        <v>90</v>
      </c>
      <c r="D245" s="260"/>
      <c r="E245" s="200" t="s">
        <v>207</v>
      </c>
      <c r="F245" s="200" t="s">
        <v>270</v>
      </c>
      <c r="G245" s="260" t="s">
        <v>116</v>
      </c>
      <c r="H245" s="260"/>
      <c r="I245" s="261">
        <v>250000</v>
      </c>
      <c r="J245" s="262"/>
      <c r="K245" s="201">
        <v>0</v>
      </c>
      <c r="L245" s="261">
        <v>0</v>
      </c>
      <c r="M245" s="262"/>
      <c r="N245" s="216">
        <v>0</v>
      </c>
      <c r="O245" s="53">
        <v>0</v>
      </c>
      <c r="P245" s="263">
        <v>0</v>
      </c>
      <c r="Q245" s="264"/>
      <c r="R245" s="265"/>
      <c r="T245" s="52"/>
    </row>
    <row r="246" spans="1:20" ht="66" customHeight="1" x14ac:dyDescent="0.2">
      <c r="A246" s="258" t="s">
        <v>117</v>
      </c>
      <c r="B246" s="259"/>
      <c r="C246" s="260" t="s">
        <v>90</v>
      </c>
      <c r="D246" s="260"/>
      <c r="E246" s="200" t="s">
        <v>207</v>
      </c>
      <c r="F246" s="200" t="s">
        <v>270</v>
      </c>
      <c r="G246" s="260" t="s">
        <v>118</v>
      </c>
      <c r="H246" s="260"/>
      <c r="I246" s="261">
        <v>250000</v>
      </c>
      <c r="J246" s="262"/>
      <c r="K246" s="201">
        <v>0</v>
      </c>
      <c r="L246" s="261">
        <v>0</v>
      </c>
      <c r="M246" s="262"/>
      <c r="N246" s="216">
        <v>0</v>
      </c>
      <c r="O246" s="53">
        <v>0</v>
      </c>
      <c r="P246" s="263">
        <v>0</v>
      </c>
      <c r="Q246" s="264"/>
      <c r="R246" s="265"/>
      <c r="T246" s="52"/>
    </row>
    <row r="247" spans="1:20" ht="51" customHeight="1" x14ac:dyDescent="0.2">
      <c r="A247" s="258" t="s">
        <v>95</v>
      </c>
      <c r="B247" s="259"/>
      <c r="C247" s="260" t="s">
        <v>90</v>
      </c>
      <c r="D247" s="260"/>
      <c r="E247" s="200" t="s">
        <v>207</v>
      </c>
      <c r="F247" s="200" t="s">
        <v>271</v>
      </c>
      <c r="G247" s="260"/>
      <c r="H247" s="260"/>
      <c r="I247" s="261">
        <v>2544000</v>
      </c>
      <c r="J247" s="262"/>
      <c r="K247" s="201">
        <v>2544000</v>
      </c>
      <c r="L247" s="261">
        <v>1025670</v>
      </c>
      <c r="M247" s="262"/>
      <c r="N247" s="216">
        <v>1025670</v>
      </c>
      <c r="O247" s="53">
        <v>40.317216981132098</v>
      </c>
      <c r="P247" s="263">
        <v>40.317216981132098</v>
      </c>
      <c r="Q247" s="264"/>
      <c r="R247" s="265"/>
      <c r="T247" s="52"/>
    </row>
    <row r="248" spans="1:20" ht="120" customHeight="1" x14ac:dyDescent="0.2">
      <c r="A248" s="258" t="s">
        <v>272</v>
      </c>
      <c r="B248" s="259"/>
      <c r="C248" s="260" t="s">
        <v>90</v>
      </c>
      <c r="D248" s="260"/>
      <c r="E248" s="200" t="s">
        <v>207</v>
      </c>
      <c r="F248" s="200" t="s">
        <v>273</v>
      </c>
      <c r="G248" s="260"/>
      <c r="H248" s="260"/>
      <c r="I248" s="261">
        <v>2544000</v>
      </c>
      <c r="J248" s="262"/>
      <c r="K248" s="201">
        <v>2544000</v>
      </c>
      <c r="L248" s="261">
        <v>1025670</v>
      </c>
      <c r="M248" s="262"/>
      <c r="N248" s="216">
        <v>1025670</v>
      </c>
      <c r="O248" s="53">
        <v>40.317216981132098</v>
      </c>
      <c r="P248" s="263">
        <v>40.317216981132098</v>
      </c>
      <c r="Q248" s="264"/>
      <c r="R248" s="265"/>
      <c r="T248" s="52"/>
    </row>
    <row r="249" spans="1:20" ht="96" customHeight="1" x14ac:dyDescent="0.2">
      <c r="A249" s="258" t="s">
        <v>274</v>
      </c>
      <c r="B249" s="259"/>
      <c r="C249" s="260" t="s">
        <v>90</v>
      </c>
      <c r="D249" s="260"/>
      <c r="E249" s="200" t="s">
        <v>207</v>
      </c>
      <c r="F249" s="200" t="s">
        <v>275</v>
      </c>
      <c r="G249" s="260"/>
      <c r="H249" s="260"/>
      <c r="I249" s="261">
        <v>2544000</v>
      </c>
      <c r="J249" s="262"/>
      <c r="K249" s="201">
        <v>2544000</v>
      </c>
      <c r="L249" s="261">
        <v>1025670</v>
      </c>
      <c r="M249" s="262"/>
      <c r="N249" s="216">
        <v>1025670</v>
      </c>
      <c r="O249" s="53">
        <v>40.317216981132077</v>
      </c>
      <c r="P249" s="263">
        <v>40.317216981132098</v>
      </c>
      <c r="Q249" s="264"/>
      <c r="R249" s="265"/>
      <c r="T249" s="52"/>
    </row>
    <row r="250" spans="1:20" ht="69.75" customHeight="1" x14ac:dyDescent="0.2">
      <c r="A250" s="258" t="s">
        <v>115</v>
      </c>
      <c r="B250" s="259"/>
      <c r="C250" s="260" t="s">
        <v>90</v>
      </c>
      <c r="D250" s="260"/>
      <c r="E250" s="200" t="s">
        <v>207</v>
      </c>
      <c r="F250" s="200" t="s">
        <v>275</v>
      </c>
      <c r="G250" s="260" t="s">
        <v>116</v>
      </c>
      <c r="H250" s="260"/>
      <c r="I250" s="261">
        <v>2544000</v>
      </c>
      <c r="J250" s="262"/>
      <c r="K250" s="201">
        <v>2544000</v>
      </c>
      <c r="L250" s="261">
        <v>1025670</v>
      </c>
      <c r="M250" s="262"/>
      <c r="N250" s="216">
        <v>1025670</v>
      </c>
      <c r="O250" s="53">
        <v>40.317216981132077</v>
      </c>
      <c r="P250" s="263">
        <v>40.317216981132098</v>
      </c>
      <c r="Q250" s="264"/>
      <c r="R250" s="265"/>
      <c r="T250" s="52"/>
    </row>
    <row r="251" spans="1:20" ht="70.5" customHeight="1" x14ac:dyDescent="0.2">
      <c r="A251" s="258" t="s">
        <v>117</v>
      </c>
      <c r="B251" s="259"/>
      <c r="C251" s="260" t="s">
        <v>90</v>
      </c>
      <c r="D251" s="260"/>
      <c r="E251" s="200" t="s">
        <v>207</v>
      </c>
      <c r="F251" s="200" t="s">
        <v>275</v>
      </c>
      <c r="G251" s="260" t="s">
        <v>118</v>
      </c>
      <c r="H251" s="260"/>
      <c r="I251" s="261">
        <v>2544000</v>
      </c>
      <c r="J251" s="262"/>
      <c r="K251" s="201">
        <v>2544000</v>
      </c>
      <c r="L251" s="261">
        <v>1025670</v>
      </c>
      <c r="M251" s="262"/>
      <c r="N251" s="216">
        <v>1025670</v>
      </c>
      <c r="O251" s="53">
        <v>40.317216981132077</v>
      </c>
      <c r="P251" s="263">
        <v>40.317216981132098</v>
      </c>
      <c r="Q251" s="264"/>
      <c r="R251" s="265"/>
      <c r="T251" s="52"/>
    </row>
    <row r="252" spans="1:20" ht="65.25" customHeight="1" x14ac:dyDescent="0.2">
      <c r="A252" s="289" t="s">
        <v>276</v>
      </c>
      <c r="B252" s="290"/>
      <c r="C252" s="291" t="s">
        <v>90</v>
      </c>
      <c r="D252" s="291"/>
      <c r="E252" s="207" t="s">
        <v>207</v>
      </c>
      <c r="F252" s="207" t="s">
        <v>277</v>
      </c>
      <c r="G252" s="291"/>
      <c r="H252" s="291"/>
      <c r="I252" s="292">
        <v>252613800</v>
      </c>
      <c r="J252" s="293"/>
      <c r="K252" s="208">
        <v>0</v>
      </c>
      <c r="L252" s="292">
        <v>252613498.19</v>
      </c>
      <c r="M252" s="293"/>
      <c r="N252" s="220">
        <v>0</v>
      </c>
      <c r="O252" s="54">
        <v>99.999880525133619</v>
      </c>
      <c r="P252" s="294">
        <v>0</v>
      </c>
      <c r="Q252" s="295"/>
      <c r="R252" s="296"/>
      <c r="T252" s="52"/>
    </row>
    <row r="253" spans="1:20" ht="181.5" customHeight="1" x14ac:dyDescent="0.2">
      <c r="A253" s="258" t="s">
        <v>278</v>
      </c>
      <c r="B253" s="259"/>
      <c r="C253" s="260" t="s">
        <v>90</v>
      </c>
      <c r="D253" s="260"/>
      <c r="E253" s="200" t="s">
        <v>207</v>
      </c>
      <c r="F253" s="200" t="s">
        <v>279</v>
      </c>
      <c r="G253" s="260"/>
      <c r="H253" s="260"/>
      <c r="I253" s="261">
        <v>252613800</v>
      </c>
      <c r="J253" s="262"/>
      <c r="K253" s="201">
        <v>0</v>
      </c>
      <c r="L253" s="261">
        <v>252613498.19</v>
      </c>
      <c r="M253" s="262"/>
      <c r="N253" s="216">
        <v>0</v>
      </c>
      <c r="O253" s="202">
        <v>99.999880525133619</v>
      </c>
      <c r="P253" s="263">
        <v>0</v>
      </c>
      <c r="Q253" s="264"/>
      <c r="R253" s="265"/>
      <c r="T253" s="52"/>
    </row>
    <row r="254" spans="1:20" ht="111.75" customHeight="1" x14ac:dyDescent="0.2">
      <c r="A254" s="258" t="s">
        <v>280</v>
      </c>
      <c r="B254" s="259"/>
      <c r="C254" s="260" t="s">
        <v>90</v>
      </c>
      <c r="D254" s="260"/>
      <c r="E254" s="200" t="s">
        <v>207</v>
      </c>
      <c r="F254" s="200" t="s">
        <v>281</v>
      </c>
      <c r="G254" s="260"/>
      <c r="H254" s="260"/>
      <c r="I254" s="261">
        <v>252613800</v>
      </c>
      <c r="J254" s="262"/>
      <c r="K254" s="201">
        <v>0</v>
      </c>
      <c r="L254" s="261">
        <v>252613498.19</v>
      </c>
      <c r="M254" s="262"/>
      <c r="N254" s="216">
        <v>0</v>
      </c>
      <c r="O254" s="53">
        <v>99.999880525133619</v>
      </c>
      <c r="P254" s="263">
        <v>0</v>
      </c>
      <c r="Q254" s="264"/>
      <c r="R254" s="265"/>
      <c r="T254" s="52"/>
    </row>
    <row r="255" spans="1:20" ht="113.25" customHeight="1" x14ac:dyDescent="0.2">
      <c r="A255" s="258" t="s">
        <v>282</v>
      </c>
      <c r="B255" s="259"/>
      <c r="C255" s="260" t="s">
        <v>90</v>
      </c>
      <c r="D255" s="260"/>
      <c r="E255" s="200" t="s">
        <v>207</v>
      </c>
      <c r="F255" s="200" t="s">
        <v>283</v>
      </c>
      <c r="G255" s="260"/>
      <c r="H255" s="260"/>
      <c r="I255" s="261">
        <v>231806800</v>
      </c>
      <c r="J255" s="262"/>
      <c r="K255" s="201">
        <v>0</v>
      </c>
      <c r="L255" s="261">
        <v>231806800</v>
      </c>
      <c r="M255" s="262"/>
      <c r="N255" s="216">
        <v>0</v>
      </c>
      <c r="O255" s="53">
        <v>100</v>
      </c>
      <c r="P255" s="263">
        <v>0</v>
      </c>
      <c r="Q255" s="264"/>
      <c r="R255" s="265"/>
      <c r="T255" s="52"/>
    </row>
    <row r="256" spans="1:20" ht="80.25" customHeight="1" x14ac:dyDescent="0.2">
      <c r="A256" s="258" t="s">
        <v>235</v>
      </c>
      <c r="B256" s="259"/>
      <c r="C256" s="260" t="s">
        <v>90</v>
      </c>
      <c r="D256" s="260"/>
      <c r="E256" s="200" t="s">
        <v>207</v>
      </c>
      <c r="F256" s="200" t="s">
        <v>283</v>
      </c>
      <c r="G256" s="260" t="s">
        <v>236</v>
      </c>
      <c r="H256" s="260"/>
      <c r="I256" s="261">
        <v>231806800</v>
      </c>
      <c r="J256" s="262"/>
      <c r="K256" s="201">
        <v>0</v>
      </c>
      <c r="L256" s="261">
        <v>231806800</v>
      </c>
      <c r="M256" s="262"/>
      <c r="N256" s="216">
        <v>0</v>
      </c>
      <c r="O256" s="53">
        <v>100</v>
      </c>
      <c r="P256" s="263">
        <v>0</v>
      </c>
      <c r="Q256" s="264"/>
      <c r="R256" s="265"/>
      <c r="T256" s="52"/>
    </row>
    <row r="257" spans="1:20" ht="63" customHeight="1" x14ac:dyDescent="0.2">
      <c r="A257" s="258" t="s">
        <v>237</v>
      </c>
      <c r="B257" s="259"/>
      <c r="C257" s="260" t="s">
        <v>90</v>
      </c>
      <c r="D257" s="260"/>
      <c r="E257" s="200" t="s">
        <v>207</v>
      </c>
      <c r="F257" s="200" t="s">
        <v>283</v>
      </c>
      <c r="G257" s="260" t="s">
        <v>238</v>
      </c>
      <c r="H257" s="260"/>
      <c r="I257" s="261">
        <v>231806800</v>
      </c>
      <c r="J257" s="262"/>
      <c r="K257" s="201">
        <v>0</v>
      </c>
      <c r="L257" s="261">
        <v>231806800</v>
      </c>
      <c r="M257" s="262"/>
      <c r="N257" s="216">
        <v>0</v>
      </c>
      <c r="O257" s="53">
        <v>100</v>
      </c>
      <c r="P257" s="263">
        <v>0</v>
      </c>
      <c r="Q257" s="264"/>
      <c r="R257" s="265"/>
      <c r="T257" s="52"/>
    </row>
    <row r="258" spans="1:20" ht="172.5" customHeight="1" x14ac:dyDescent="0.2">
      <c r="A258" s="258" t="s">
        <v>284</v>
      </c>
      <c r="B258" s="259"/>
      <c r="C258" s="260" t="s">
        <v>90</v>
      </c>
      <c r="D258" s="260"/>
      <c r="E258" s="200" t="s">
        <v>207</v>
      </c>
      <c r="F258" s="200" t="s">
        <v>285</v>
      </c>
      <c r="G258" s="260"/>
      <c r="H258" s="260"/>
      <c r="I258" s="261">
        <v>664000</v>
      </c>
      <c r="J258" s="262"/>
      <c r="K258" s="201">
        <v>0</v>
      </c>
      <c r="L258" s="261">
        <v>663846.59</v>
      </c>
      <c r="M258" s="262"/>
      <c r="N258" s="216">
        <v>0</v>
      </c>
      <c r="O258" s="202">
        <v>99.976896084337341</v>
      </c>
      <c r="P258" s="263">
        <v>0</v>
      </c>
      <c r="Q258" s="264"/>
      <c r="R258" s="265"/>
      <c r="T258" s="52"/>
    </row>
    <row r="259" spans="1:20" ht="72" customHeight="1" x14ac:dyDescent="0.2">
      <c r="A259" s="258" t="s">
        <v>235</v>
      </c>
      <c r="B259" s="259"/>
      <c r="C259" s="260" t="s">
        <v>90</v>
      </c>
      <c r="D259" s="260"/>
      <c r="E259" s="200" t="s">
        <v>207</v>
      </c>
      <c r="F259" s="200" t="s">
        <v>285</v>
      </c>
      <c r="G259" s="260" t="s">
        <v>236</v>
      </c>
      <c r="H259" s="260"/>
      <c r="I259" s="261">
        <v>664000</v>
      </c>
      <c r="J259" s="262"/>
      <c r="K259" s="201">
        <v>0</v>
      </c>
      <c r="L259" s="261">
        <v>663846.59</v>
      </c>
      <c r="M259" s="262"/>
      <c r="N259" s="216">
        <v>0</v>
      </c>
      <c r="O259" s="53">
        <v>99.976896084337341</v>
      </c>
      <c r="P259" s="263">
        <v>0</v>
      </c>
      <c r="Q259" s="264"/>
      <c r="R259" s="265"/>
      <c r="T259" s="52"/>
    </row>
    <row r="260" spans="1:20" ht="43.5" customHeight="1" x14ac:dyDescent="0.2">
      <c r="A260" s="258" t="s">
        <v>237</v>
      </c>
      <c r="B260" s="259"/>
      <c r="C260" s="260" t="s">
        <v>90</v>
      </c>
      <c r="D260" s="260"/>
      <c r="E260" s="200" t="s">
        <v>207</v>
      </c>
      <c r="F260" s="200" t="s">
        <v>285</v>
      </c>
      <c r="G260" s="260" t="s">
        <v>238</v>
      </c>
      <c r="H260" s="260"/>
      <c r="I260" s="261">
        <v>664000</v>
      </c>
      <c r="J260" s="262"/>
      <c r="K260" s="201">
        <v>0</v>
      </c>
      <c r="L260" s="261">
        <v>663846.59</v>
      </c>
      <c r="M260" s="262"/>
      <c r="N260" s="216">
        <v>0</v>
      </c>
      <c r="O260" s="53">
        <v>99.976896084337341</v>
      </c>
      <c r="P260" s="263">
        <v>0</v>
      </c>
      <c r="Q260" s="264"/>
      <c r="R260" s="265"/>
      <c r="T260" s="52"/>
    </row>
    <row r="261" spans="1:20" ht="124.5" customHeight="1" x14ac:dyDescent="0.2">
      <c r="A261" s="258" t="s">
        <v>286</v>
      </c>
      <c r="B261" s="259"/>
      <c r="C261" s="260" t="s">
        <v>90</v>
      </c>
      <c r="D261" s="260"/>
      <c r="E261" s="200" t="s">
        <v>207</v>
      </c>
      <c r="F261" s="200" t="s">
        <v>287</v>
      </c>
      <c r="G261" s="260"/>
      <c r="H261" s="260"/>
      <c r="I261" s="261">
        <v>503000</v>
      </c>
      <c r="J261" s="262"/>
      <c r="K261" s="201">
        <v>0</v>
      </c>
      <c r="L261" s="261">
        <v>502851.6</v>
      </c>
      <c r="M261" s="262"/>
      <c r="N261" s="216">
        <v>0</v>
      </c>
      <c r="O261" s="53">
        <v>99.97049701789264</v>
      </c>
      <c r="P261" s="263">
        <v>0</v>
      </c>
      <c r="Q261" s="264"/>
      <c r="R261" s="265"/>
      <c r="T261" s="52"/>
    </row>
    <row r="262" spans="1:20" ht="66.75" customHeight="1" x14ac:dyDescent="0.2">
      <c r="A262" s="258" t="s">
        <v>235</v>
      </c>
      <c r="B262" s="259"/>
      <c r="C262" s="260" t="s">
        <v>90</v>
      </c>
      <c r="D262" s="260"/>
      <c r="E262" s="200" t="s">
        <v>207</v>
      </c>
      <c r="F262" s="200" t="s">
        <v>287</v>
      </c>
      <c r="G262" s="260" t="s">
        <v>236</v>
      </c>
      <c r="H262" s="260"/>
      <c r="I262" s="261">
        <v>503000</v>
      </c>
      <c r="J262" s="262"/>
      <c r="K262" s="201">
        <v>0</v>
      </c>
      <c r="L262" s="261">
        <v>502851.6</v>
      </c>
      <c r="M262" s="262"/>
      <c r="N262" s="216">
        <v>0</v>
      </c>
      <c r="O262" s="53">
        <v>99.97049701789264</v>
      </c>
      <c r="P262" s="263">
        <v>0</v>
      </c>
      <c r="Q262" s="264"/>
      <c r="R262" s="265"/>
      <c r="T262" s="52"/>
    </row>
    <row r="263" spans="1:20" ht="50.25" customHeight="1" x14ac:dyDescent="0.2">
      <c r="A263" s="258" t="s">
        <v>237</v>
      </c>
      <c r="B263" s="259"/>
      <c r="C263" s="260" t="s">
        <v>90</v>
      </c>
      <c r="D263" s="260"/>
      <c r="E263" s="200" t="s">
        <v>207</v>
      </c>
      <c r="F263" s="200" t="s">
        <v>287</v>
      </c>
      <c r="G263" s="260" t="s">
        <v>238</v>
      </c>
      <c r="H263" s="260"/>
      <c r="I263" s="261">
        <v>503000</v>
      </c>
      <c r="J263" s="262"/>
      <c r="K263" s="201">
        <v>0</v>
      </c>
      <c r="L263" s="261">
        <v>502851.6</v>
      </c>
      <c r="M263" s="262"/>
      <c r="N263" s="216">
        <v>0</v>
      </c>
      <c r="O263" s="53">
        <v>99.97049701789264</v>
      </c>
      <c r="P263" s="263">
        <v>0</v>
      </c>
      <c r="Q263" s="264"/>
      <c r="R263" s="265"/>
      <c r="T263" s="52"/>
    </row>
    <row r="264" spans="1:20" ht="99" customHeight="1" x14ac:dyDescent="0.2">
      <c r="A264" s="258" t="s">
        <v>288</v>
      </c>
      <c r="B264" s="259"/>
      <c r="C264" s="260" t="s">
        <v>90</v>
      </c>
      <c r="D264" s="260"/>
      <c r="E264" s="200" t="s">
        <v>207</v>
      </c>
      <c r="F264" s="200" t="s">
        <v>289</v>
      </c>
      <c r="G264" s="260"/>
      <c r="H264" s="260"/>
      <c r="I264" s="261">
        <v>19640000</v>
      </c>
      <c r="J264" s="262"/>
      <c r="K264" s="201">
        <v>0</v>
      </c>
      <c r="L264" s="261">
        <v>19640000</v>
      </c>
      <c r="M264" s="262"/>
      <c r="N264" s="216">
        <v>0</v>
      </c>
      <c r="O264" s="53">
        <v>100</v>
      </c>
      <c r="P264" s="310">
        <v>0</v>
      </c>
      <c r="Q264" s="311"/>
      <c r="R264" s="312"/>
      <c r="T264" s="52"/>
    </row>
    <row r="265" spans="1:20" ht="75.75" customHeight="1" x14ac:dyDescent="0.2">
      <c r="A265" s="258" t="s">
        <v>235</v>
      </c>
      <c r="B265" s="259"/>
      <c r="C265" s="260" t="s">
        <v>90</v>
      </c>
      <c r="D265" s="260"/>
      <c r="E265" s="200" t="s">
        <v>207</v>
      </c>
      <c r="F265" s="200" t="s">
        <v>289</v>
      </c>
      <c r="G265" s="260" t="s">
        <v>236</v>
      </c>
      <c r="H265" s="260"/>
      <c r="I265" s="261">
        <v>19640000</v>
      </c>
      <c r="J265" s="262"/>
      <c r="K265" s="201">
        <v>0</v>
      </c>
      <c r="L265" s="261">
        <v>19640000</v>
      </c>
      <c r="M265" s="262"/>
      <c r="N265" s="216">
        <v>0</v>
      </c>
      <c r="O265" s="53">
        <v>100</v>
      </c>
      <c r="P265" s="263">
        <v>0</v>
      </c>
      <c r="Q265" s="264"/>
      <c r="R265" s="265"/>
      <c r="T265" s="52"/>
    </row>
    <row r="266" spans="1:20" ht="40.5" customHeight="1" x14ac:dyDescent="0.2">
      <c r="A266" s="258" t="s">
        <v>237</v>
      </c>
      <c r="B266" s="259"/>
      <c r="C266" s="260" t="s">
        <v>90</v>
      </c>
      <c r="D266" s="260"/>
      <c r="E266" s="200" t="s">
        <v>207</v>
      </c>
      <c r="F266" s="200" t="s">
        <v>289</v>
      </c>
      <c r="G266" s="260" t="s">
        <v>238</v>
      </c>
      <c r="H266" s="260"/>
      <c r="I266" s="261">
        <v>19640000</v>
      </c>
      <c r="J266" s="262"/>
      <c r="K266" s="201">
        <v>0</v>
      </c>
      <c r="L266" s="261">
        <v>19640000</v>
      </c>
      <c r="M266" s="262"/>
      <c r="N266" s="216">
        <v>0</v>
      </c>
      <c r="O266" s="53">
        <v>100</v>
      </c>
      <c r="P266" s="263">
        <v>0</v>
      </c>
      <c r="Q266" s="264"/>
      <c r="R266" s="265"/>
      <c r="T266" s="52"/>
    </row>
    <row r="267" spans="1:20" ht="62.25" customHeight="1" x14ac:dyDescent="0.2">
      <c r="A267" s="289" t="s">
        <v>172</v>
      </c>
      <c r="B267" s="290"/>
      <c r="C267" s="291" t="s">
        <v>90</v>
      </c>
      <c r="D267" s="291"/>
      <c r="E267" s="207" t="s">
        <v>207</v>
      </c>
      <c r="F267" s="207" t="s">
        <v>173</v>
      </c>
      <c r="G267" s="291"/>
      <c r="H267" s="291"/>
      <c r="I267" s="292">
        <v>2000000</v>
      </c>
      <c r="J267" s="293"/>
      <c r="K267" s="208">
        <v>0</v>
      </c>
      <c r="L267" s="292">
        <v>1999949.43</v>
      </c>
      <c r="M267" s="293"/>
      <c r="N267" s="220">
        <v>0</v>
      </c>
      <c r="O267" s="54">
        <v>99.997471500000003</v>
      </c>
      <c r="P267" s="294">
        <v>0</v>
      </c>
      <c r="Q267" s="295"/>
      <c r="R267" s="296"/>
      <c r="T267" s="52"/>
    </row>
    <row r="268" spans="1:20" ht="51" customHeight="1" x14ac:dyDescent="0.2">
      <c r="A268" s="258" t="s">
        <v>95</v>
      </c>
      <c r="B268" s="259"/>
      <c r="C268" s="260" t="s">
        <v>90</v>
      </c>
      <c r="D268" s="260"/>
      <c r="E268" s="200" t="s">
        <v>207</v>
      </c>
      <c r="F268" s="200" t="s">
        <v>290</v>
      </c>
      <c r="G268" s="260"/>
      <c r="H268" s="260"/>
      <c r="I268" s="261">
        <v>2000000</v>
      </c>
      <c r="J268" s="262"/>
      <c r="K268" s="201">
        <v>0</v>
      </c>
      <c r="L268" s="261">
        <v>1999949.43</v>
      </c>
      <c r="M268" s="262"/>
      <c r="N268" s="216">
        <v>0</v>
      </c>
      <c r="O268" s="53">
        <v>99.997471500000003</v>
      </c>
      <c r="P268" s="263">
        <v>0</v>
      </c>
      <c r="Q268" s="264"/>
      <c r="R268" s="265"/>
      <c r="T268" s="52"/>
    </row>
    <row r="269" spans="1:20" ht="77.25" customHeight="1" x14ac:dyDescent="0.2">
      <c r="A269" s="258" t="s">
        <v>97</v>
      </c>
      <c r="B269" s="259"/>
      <c r="C269" s="260" t="s">
        <v>90</v>
      </c>
      <c r="D269" s="260"/>
      <c r="E269" s="200" t="s">
        <v>207</v>
      </c>
      <c r="F269" s="200" t="s">
        <v>291</v>
      </c>
      <c r="G269" s="260"/>
      <c r="H269" s="260"/>
      <c r="I269" s="261">
        <v>2000000</v>
      </c>
      <c r="J269" s="262"/>
      <c r="K269" s="201">
        <v>0</v>
      </c>
      <c r="L269" s="261">
        <v>1999949.43</v>
      </c>
      <c r="M269" s="262"/>
      <c r="N269" s="216">
        <v>0</v>
      </c>
      <c r="O269" s="53">
        <v>99.997471500000003</v>
      </c>
      <c r="P269" s="263">
        <v>0</v>
      </c>
      <c r="Q269" s="264"/>
      <c r="R269" s="265"/>
      <c r="T269" s="52"/>
    </row>
    <row r="270" spans="1:20" ht="59.25" customHeight="1" x14ac:dyDescent="0.2">
      <c r="A270" s="258" t="s">
        <v>240</v>
      </c>
      <c r="B270" s="259"/>
      <c r="C270" s="260" t="s">
        <v>90</v>
      </c>
      <c r="D270" s="260"/>
      <c r="E270" s="200" t="s">
        <v>207</v>
      </c>
      <c r="F270" s="200" t="s">
        <v>292</v>
      </c>
      <c r="G270" s="260"/>
      <c r="H270" s="260"/>
      <c r="I270" s="261">
        <v>1000000</v>
      </c>
      <c r="J270" s="262"/>
      <c r="K270" s="201">
        <v>0</v>
      </c>
      <c r="L270" s="261">
        <v>999949.43</v>
      </c>
      <c r="M270" s="262"/>
      <c r="N270" s="216">
        <v>0</v>
      </c>
      <c r="O270" s="53">
        <v>99.994943000000006</v>
      </c>
      <c r="P270" s="263">
        <v>0</v>
      </c>
      <c r="Q270" s="264"/>
      <c r="R270" s="265"/>
      <c r="T270" s="52"/>
    </row>
    <row r="271" spans="1:20" ht="81" customHeight="1" x14ac:dyDescent="0.2">
      <c r="A271" s="258" t="s">
        <v>115</v>
      </c>
      <c r="B271" s="259"/>
      <c r="C271" s="260" t="s">
        <v>90</v>
      </c>
      <c r="D271" s="260"/>
      <c r="E271" s="200" t="s">
        <v>207</v>
      </c>
      <c r="F271" s="200" t="s">
        <v>292</v>
      </c>
      <c r="G271" s="260" t="s">
        <v>116</v>
      </c>
      <c r="H271" s="260"/>
      <c r="I271" s="261">
        <v>1000000</v>
      </c>
      <c r="J271" s="262"/>
      <c r="K271" s="201">
        <v>0</v>
      </c>
      <c r="L271" s="261">
        <v>999949.43</v>
      </c>
      <c r="M271" s="262"/>
      <c r="N271" s="216">
        <v>0</v>
      </c>
      <c r="O271" s="53">
        <v>99.994943000000006</v>
      </c>
      <c r="P271" s="263">
        <v>0</v>
      </c>
      <c r="Q271" s="264"/>
      <c r="R271" s="265"/>
      <c r="T271" s="52"/>
    </row>
    <row r="272" spans="1:20" ht="76.5" customHeight="1" x14ac:dyDescent="0.2">
      <c r="A272" s="258" t="s">
        <v>117</v>
      </c>
      <c r="B272" s="259"/>
      <c r="C272" s="260" t="s">
        <v>90</v>
      </c>
      <c r="D272" s="260"/>
      <c r="E272" s="200" t="s">
        <v>207</v>
      </c>
      <c r="F272" s="200" t="s">
        <v>292</v>
      </c>
      <c r="G272" s="260" t="s">
        <v>118</v>
      </c>
      <c r="H272" s="260"/>
      <c r="I272" s="261">
        <v>1000000</v>
      </c>
      <c r="J272" s="262"/>
      <c r="K272" s="201">
        <v>0</v>
      </c>
      <c r="L272" s="261">
        <v>999949.43</v>
      </c>
      <c r="M272" s="262"/>
      <c r="N272" s="216">
        <v>0</v>
      </c>
      <c r="O272" s="53">
        <v>99.994943000000006</v>
      </c>
      <c r="P272" s="263">
        <v>0</v>
      </c>
      <c r="Q272" s="264"/>
      <c r="R272" s="265"/>
      <c r="T272" s="52"/>
    </row>
    <row r="273" spans="1:20" ht="108" customHeight="1" x14ac:dyDescent="0.2">
      <c r="A273" s="258" t="s">
        <v>293</v>
      </c>
      <c r="B273" s="259"/>
      <c r="C273" s="260" t="s">
        <v>90</v>
      </c>
      <c r="D273" s="260"/>
      <c r="E273" s="200" t="s">
        <v>207</v>
      </c>
      <c r="F273" s="200" t="s">
        <v>294</v>
      </c>
      <c r="G273" s="260"/>
      <c r="H273" s="260"/>
      <c r="I273" s="261">
        <v>1000000</v>
      </c>
      <c r="J273" s="262"/>
      <c r="K273" s="201">
        <v>0</v>
      </c>
      <c r="L273" s="261">
        <v>1000000</v>
      </c>
      <c r="M273" s="262"/>
      <c r="N273" s="216">
        <v>0</v>
      </c>
      <c r="O273" s="53">
        <v>100</v>
      </c>
      <c r="P273" s="263">
        <v>0</v>
      </c>
      <c r="Q273" s="264"/>
      <c r="R273" s="265"/>
      <c r="T273" s="52"/>
    </row>
    <row r="274" spans="1:20" ht="75.75" customHeight="1" x14ac:dyDescent="0.2">
      <c r="A274" s="258" t="s">
        <v>235</v>
      </c>
      <c r="B274" s="259"/>
      <c r="C274" s="260" t="s">
        <v>90</v>
      </c>
      <c r="D274" s="260"/>
      <c r="E274" s="200" t="s">
        <v>207</v>
      </c>
      <c r="F274" s="200" t="s">
        <v>294</v>
      </c>
      <c r="G274" s="260" t="s">
        <v>236</v>
      </c>
      <c r="H274" s="260"/>
      <c r="I274" s="261">
        <v>1000000</v>
      </c>
      <c r="J274" s="262"/>
      <c r="K274" s="201">
        <v>0</v>
      </c>
      <c r="L274" s="261">
        <v>1000000</v>
      </c>
      <c r="M274" s="262"/>
      <c r="N274" s="216">
        <v>0</v>
      </c>
      <c r="O274" s="202">
        <v>100</v>
      </c>
      <c r="P274" s="263">
        <v>0</v>
      </c>
      <c r="Q274" s="264"/>
      <c r="R274" s="265"/>
      <c r="T274" s="52"/>
    </row>
    <row r="275" spans="1:20" ht="50.25" customHeight="1" x14ac:dyDescent="0.2">
      <c r="A275" s="258" t="s">
        <v>237</v>
      </c>
      <c r="B275" s="259"/>
      <c r="C275" s="260" t="s">
        <v>90</v>
      </c>
      <c r="D275" s="260"/>
      <c r="E275" s="200" t="s">
        <v>207</v>
      </c>
      <c r="F275" s="200" t="s">
        <v>294</v>
      </c>
      <c r="G275" s="260" t="s">
        <v>238</v>
      </c>
      <c r="H275" s="260"/>
      <c r="I275" s="261">
        <v>1000000</v>
      </c>
      <c r="J275" s="262"/>
      <c r="K275" s="201">
        <v>0</v>
      </c>
      <c r="L275" s="261">
        <v>1000000</v>
      </c>
      <c r="M275" s="262"/>
      <c r="N275" s="216">
        <v>0</v>
      </c>
      <c r="O275" s="53">
        <v>100</v>
      </c>
      <c r="P275" s="263">
        <v>0</v>
      </c>
      <c r="Q275" s="264"/>
      <c r="R275" s="265"/>
      <c r="T275" s="52"/>
    </row>
    <row r="276" spans="1:20" ht="65.25" customHeight="1" x14ac:dyDescent="0.2">
      <c r="A276" s="289" t="s">
        <v>180</v>
      </c>
      <c r="B276" s="290"/>
      <c r="C276" s="291" t="s">
        <v>90</v>
      </c>
      <c r="D276" s="291"/>
      <c r="E276" s="207" t="s">
        <v>207</v>
      </c>
      <c r="F276" s="207" t="s">
        <v>181</v>
      </c>
      <c r="G276" s="291"/>
      <c r="H276" s="291"/>
      <c r="I276" s="292">
        <v>6052991.1299999999</v>
      </c>
      <c r="J276" s="293"/>
      <c r="K276" s="208">
        <v>0</v>
      </c>
      <c r="L276" s="292">
        <v>5990000</v>
      </c>
      <c r="M276" s="293"/>
      <c r="N276" s="220">
        <v>0</v>
      </c>
      <c r="O276" s="54">
        <v>98.959338802136983</v>
      </c>
      <c r="P276" s="294">
        <v>0</v>
      </c>
      <c r="Q276" s="295"/>
      <c r="R276" s="296"/>
      <c r="T276" s="52"/>
    </row>
    <row r="277" spans="1:20" ht="59.25" customHeight="1" x14ac:dyDescent="0.2">
      <c r="A277" s="258" t="s">
        <v>295</v>
      </c>
      <c r="B277" s="259"/>
      <c r="C277" s="260" t="s">
        <v>90</v>
      </c>
      <c r="D277" s="260"/>
      <c r="E277" s="200" t="s">
        <v>207</v>
      </c>
      <c r="F277" s="200" t="s">
        <v>296</v>
      </c>
      <c r="G277" s="260"/>
      <c r="H277" s="260"/>
      <c r="I277" s="261">
        <v>6052991.1299999999</v>
      </c>
      <c r="J277" s="262"/>
      <c r="K277" s="201">
        <v>0</v>
      </c>
      <c r="L277" s="261">
        <v>5990000</v>
      </c>
      <c r="M277" s="262"/>
      <c r="N277" s="216">
        <v>0</v>
      </c>
      <c r="O277" s="53">
        <v>98.959338802136983</v>
      </c>
      <c r="P277" s="263">
        <v>0</v>
      </c>
      <c r="Q277" s="264"/>
      <c r="R277" s="265"/>
      <c r="T277" s="52"/>
    </row>
    <row r="278" spans="1:20" ht="88.5" customHeight="1" x14ac:dyDescent="0.2">
      <c r="A278" s="258" t="s">
        <v>297</v>
      </c>
      <c r="B278" s="259"/>
      <c r="C278" s="260" t="s">
        <v>90</v>
      </c>
      <c r="D278" s="260"/>
      <c r="E278" s="200" t="s">
        <v>207</v>
      </c>
      <c r="F278" s="200" t="s">
        <v>298</v>
      </c>
      <c r="G278" s="260"/>
      <c r="H278" s="260"/>
      <c r="I278" s="261">
        <v>6052991.1299999999</v>
      </c>
      <c r="J278" s="262"/>
      <c r="K278" s="201">
        <v>0</v>
      </c>
      <c r="L278" s="261">
        <v>5990000</v>
      </c>
      <c r="M278" s="262"/>
      <c r="N278" s="216">
        <v>0</v>
      </c>
      <c r="O278" s="53">
        <v>98.959338802136983</v>
      </c>
      <c r="P278" s="263">
        <v>0</v>
      </c>
      <c r="Q278" s="264"/>
      <c r="R278" s="265"/>
      <c r="T278" s="52"/>
    </row>
    <row r="279" spans="1:20" ht="106.5" customHeight="1" x14ac:dyDescent="0.2">
      <c r="A279" s="258" t="s">
        <v>299</v>
      </c>
      <c r="B279" s="259"/>
      <c r="C279" s="260" t="s">
        <v>90</v>
      </c>
      <c r="D279" s="260"/>
      <c r="E279" s="200" t="s">
        <v>207</v>
      </c>
      <c r="F279" s="200" t="s">
        <v>300</v>
      </c>
      <c r="G279" s="260"/>
      <c r="H279" s="260"/>
      <c r="I279" s="261">
        <v>6052991.1299999999</v>
      </c>
      <c r="J279" s="262"/>
      <c r="K279" s="201">
        <v>0</v>
      </c>
      <c r="L279" s="261">
        <v>5990000</v>
      </c>
      <c r="M279" s="262"/>
      <c r="N279" s="216">
        <v>0</v>
      </c>
      <c r="O279" s="53">
        <v>98.959338802136983</v>
      </c>
      <c r="P279" s="263">
        <v>0</v>
      </c>
      <c r="Q279" s="264"/>
      <c r="R279" s="265"/>
      <c r="T279" s="52"/>
    </row>
    <row r="280" spans="1:20" ht="72" customHeight="1" x14ac:dyDescent="0.2">
      <c r="A280" s="258" t="s">
        <v>115</v>
      </c>
      <c r="B280" s="259"/>
      <c r="C280" s="260" t="s">
        <v>90</v>
      </c>
      <c r="D280" s="260"/>
      <c r="E280" s="200" t="s">
        <v>207</v>
      </c>
      <c r="F280" s="200" t="s">
        <v>300</v>
      </c>
      <c r="G280" s="260" t="s">
        <v>116</v>
      </c>
      <c r="H280" s="260"/>
      <c r="I280" s="261">
        <v>6052991.1299999999</v>
      </c>
      <c r="J280" s="262"/>
      <c r="K280" s="201">
        <v>0</v>
      </c>
      <c r="L280" s="261">
        <v>5990000</v>
      </c>
      <c r="M280" s="262"/>
      <c r="N280" s="216">
        <v>0</v>
      </c>
      <c r="O280" s="53">
        <v>98.959338802136983</v>
      </c>
      <c r="P280" s="263">
        <v>0</v>
      </c>
      <c r="Q280" s="264"/>
      <c r="R280" s="265"/>
      <c r="T280" s="52"/>
    </row>
    <row r="281" spans="1:20" ht="65.25" customHeight="1" x14ac:dyDescent="0.2">
      <c r="A281" s="258" t="s">
        <v>117</v>
      </c>
      <c r="B281" s="259"/>
      <c r="C281" s="260" t="s">
        <v>90</v>
      </c>
      <c r="D281" s="260"/>
      <c r="E281" s="200" t="s">
        <v>207</v>
      </c>
      <c r="F281" s="200" t="s">
        <v>300</v>
      </c>
      <c r="G281" s="260" t="s">
        <v>118</v>
      </c>
      <c r="H281" s="260"/>
      <c r="I281" s="261">
        <v>6052991.1299999999</v>
      </c>
      <c r="J281" s="262"/>
      <c r="K281" s="201">
        <v>0</v>
      </c>
      <c r="L281" s="261">
        <v>5990000</v>
      </c>
      <c r="M281" s="262"/>
      <c r="N281" s="216">
        <v>0</v>
      </c>
      <c r="O281" s="53">
        <v>98.959338802136983</v>
      </c>
      <c r="P281" s="263">
        <v>0</v>
      </c>
      <c r="Q281" s="264"/>
      <c r="R281" s="265"/>
      <c r="T281" s="52"/>
    </row>
    <row r="282" spans="1:20" ht="62.25" customHeight="1" x14ac:dyDescent="0.2">
      <c r="A282" s="289" t="s">
        <v>301</v>
      </c>
      <c r="B282" s="290"/>
      <c r="C282" s="291" t="s">
        <v>90</v>
      </c>
      <c r="D282" s="291"/>
      <c r="E282" s="207" t="s">
        <v>207</v>
      </c>
      <c r="F282" s="207" t="s">
        <v>302</v>
      </c>
      <c r="G282" s="291"/>
      <c r="H282" s="291"/>
      <c r="I282" s="292">
        <v>2505710</v>
      </c>
      <c r="J282" s="293"/>
      <c r="K282" s="208">
        <v>0</v>
      </c>
      <c r="L282" s="292">
        <v>2505710</v>
      </c>
      <c r="M282" s="293"/>
      <c r="N282" s="220">
        <v>0</v>
      </c>
      <c r="O282" s="54">
        <v>100</v>
      </c>
      <c r="P282" s="294">
        <v>0</v>
      </c>
      <c r="Q282" s="295"/>
      <c r="R282" s="296"/>
      <c r="T282" s="52"/>
    </row>
    <row r="283" spans="1:20" ht="80.25" customHeight="1" x14ac:dyDescent="0.2">
      <c r="A283" s="258" t="s">
        <v>303</v>
      </c>
      <c r="B283" s="259"/>
      <c r="C283" s="260" t="s">
        <v>90</v>
      </c>
      <c r="D283" s="260"/>
      <c r="E283" s="200" t="s">
        <v>207</v>
      </c>
      <c r="F283" s="200" t="s">
        <v>304</v>
      </c>
      <c r="G283" s="260"/>
      <c r="H283" s="260"/>
      <c r="I283" s="261">
        <v>2505710</v>
      </c>
      <c r="J283" s="262"/>
      <c r="K283" s="201">
        <v>0</v>
      </c>
      <c r="L283" s="261">
        <v>2505710</v>
      </c>
      <c r="M283" s="262"/>
      <c r="N283" s="216">
        <v>0</v>
      </c>
      <c r="O283" s="202">
        <v>100</v>
      </c>
      <c r="P283" s="263">
        <v>0</v>
      </c>
      <c r="Q283" s="264"/>
      <c r="R283" s="265"/>
      <c r="T283" s="52"/>
    </row>
    <row r="284" spans="1:20" ht="69" customHeight="1" x14ac:dyDescent="0.2">
      <c r="A284" s="258" t="s">
        <v>305</v>
      </c>
      <c r="B284" s="259"/>
      <c r="C284" s="260" t="s">
        <v>90</v>
      </c>
      <c r="D284" s="260"/>
      <c r="E284" s="200" t="s">
        <v>207</v>
      </c>
      <c r="F284" s="200" t="s">
        <v>306</v>
      </c>
      <c r="G284" s="260"/>
      <c r="H284" s="260"/>
      <c r="I284" s="261">
        <v>2505710</v>
      </c>
      <c r="J284" s="262"/>
      <c r="K284" s="201">
        <v>0</v>
      </c>
      <c r="L284" s="261">
        <v>2505710</v>
      </c>
      <c r="M284" s="262"/>
      <c r="N284" s="216">
        <v>0</v>
      </c>
      <c r="O284" s="53">
        <v>100</v>
      </c>
      <c r="P284" s="263">
        <v>0</v>
      </c>
      <c r="Q284" s="264"/>
      <c r="R284" s="265"/>
      <c r="T284" s="52"/>
    </row>
    <row r="285" spans="1:20" ht="85.5" customHeight="1" x14ac:dyDescent="0.2">
      <c r="A285" s="258" t="s">
        <v>307</v>
      </c>
      <c r="B285" s="259"/>
      <c r="C285" s="260" t="s">
        <v>90</v>
      </c>
      <c r="D285" s="260"/>
      <c r="E285" s="200" t="s">
        <v>207</v>
      </c>
      <c r="F285" s="200" t="s">
        <v>308</v>
      </c>
      <c r="G285" s="260"/>
      <c r="H285" s="260"/>
      <c r="I285" s="261">
        <v>2505710</v>
      </c>
      <c r="J285" s="262"/>
      <c r="K285" s="201">
        <v>0</v>
      </c>
      <c r="L285" s="261">
        <v>2505710</v>
      </c>
      <c r="M285" s="262"/>
      <c r="N285" s="216">
        <v>0</v>
      </c>
      <c r="O285" s="53">
        <v>100</v>
      </c>
      <c r="P285" s="263">
        <v>0</v>
      </c>
      <c r="Q285" s="264"/>
      <c r="R285" s="265"/>
      <c r="T285" s="52"/>
    </row>
    <row r="286" spans="1:20" ht="50.25" customHeight="1" x14ac:dyDescent="0.2">
      <c r="A286" s="258" t="s">
        <v>156</v>
      </c>
      <c r="B286" s="259"/>
      <c r="C286" s="260" t="s">
        <v>90</v>
      </c>
      <c r="D286" s="260"/>
      <c r="E286" s="200" t="s">
        <v>207</v>
      </c>
      <c r="F286" s="200" t="s">
        <v>308</v>
      </c>
      <c r="G286" s="260" t="s">
        <v>157</v>
      </c>
      <c r="H286" s="260"/>
      <c r="I286" s="261">
        <v>2505710</v>
      </c>
      <c r="J286" s="262"/>
      <c r="K286" s="201">
        <v>0</v>
      </c>
      <c r="L286" s="261">
        <v>2505710</v>
      </c>
      <c r="M286" s="262"/>
      <c r="N286" s="216">
        <v>0</v>
      </c>
      <c r="O286" s="53">
        <v>100</v>
      </c>
      <c r="P286" s="263">
        <v>0</v>
      </c>
      <c r="Q286" s="264"/>
      <c r="R286" s="265"/>
      <c r="T286" s="52"/>
    </row>
    <row r="287" spans="1:20" ht="43.5" customHeight="1" x14ac:dyDescent="0.2">
      <c r="A287" s="258" t="s">
        <v>158</v>
      </c>
      <c r="B287" s="259"/>
      <c r="C287" s="260" t="s">
        <v>90</v>
      </c>
      <c r="D287" s="260"/>
      <c r="E287" s="200" t="s">
        <v>207</v>
      </c>
      <c r="F287" s="200" t="s">
        <v>308</v>
      </c>
      <c r="G287" s="260" t="s">
        <v>159</v>
      </c>
      <c r="H287" s="260"/>
      <c r="I287" s="261">
        <v>2505710</v>
      </c>
      <c r="J287" s="262"/>
      <c r="K287" s="201">
        <v>0</v>
      </c>
      <c r="L287" s="261">
        <v>2505710</v>
      </c>
      <c r="M287" s="262"/>
      <c r="N287" s="216">
        <v>0</v>
      </c>
      <c r="O287" s="53">
        <v>100</v>
      </c>
      <c r="P287" s="263">
        <v>0</v>
      </c>
      <c r="Q287" s="264"/>
      <c r="R287" s="265"/>
      <c r="T287" s="52"/>
    </row>
    <row r="288" spans="1:20" ht="52.5" customHeight="1" x14ac:dyDescent="0.2">
      <c r="A288" s="289" t="s">
        <v>186</v>
      </c>
      <c r="B288" s="290"/>
      <c r="C288" s="291" t="s">
        <v>90</v>
      </c>
      <c r="D288" s="291"/>
      <c r="E288" s="207" t="s">
        <v>207</v>
      </c>
      <c r="F288" s="207" t="s">
        <v>187</v>
      </c>
      <c r="G288" s="291"/>
      <c r="H288" s="291"/>
      <c r="I288" s="292">
        <v>132613124.47</v>
      </c>
      <c r="J288" s="293"/>
      <c r="K288" s="208">
        <v>0</v>
      </c>
      <c r="L288" s="292">
        <v>24179832.120000001</v>
      </c>
      <c r="M288" s="293"/>
      <c r="N288" s="220">
        <v>0</v>
      </c>
      <c r="O288" s="54">
        <v>18.233362811287964</v>
      </c>
      <c r="P288" s="294">
        <v>0</v>
      </c>
      <c r="Q288" s="295"/>
      <c r="R288" s="296"/>
      <c r="T288" s="52"/>
    </row>
    <row r="289" spans="1:20" ht="60" customHeight="1" x14ac:dyDescent="0.2">
      <c r="A289" s="258" t="s">
        <v>200</v>
      </c>
      <c r="B289" s="259"/>
      <c r="C289" s="260" t="s">
        <v>90</v>
      </c>
      <c r="D289" s="260"/>
      <c r="E289" s="200" t="s">
        <v>207</v>
      </c>
      <c r="F289" s="200" t="s">
        <v>201</v>
      </c>
      <c r="G289" s="260"/>
      <c r="H289" s="260"/>
      <c r="I289" s="292">
        <v>3880275</v>
      </c>
      <c r="J289" s="293"/>
      <c r="K289" s="201">
        <v>0</v>
      </c>
      <c r="L289" s="261">
        <v>3880275</v>
      </c>
      <c r="M289" s="262"/>
      <c r="N289" s="216">
        <v>0</v>
      </c>
      <c r="O289" s="53">
        <v>100</v>
      </c>
      <c r="P289" s="263">
        <v>0</v>
      </c>
      <c r="Q289" s="264"/>
      <c r="R289" s="265"/>
      <c r="T289" s="52"/>
    </row>
    <row r="290" spans="1:20" ht="70.5" customHeight="1" x14ac:dyDescent="0.2">
      <c r="A290" s="258" t="s">
        <v>115</v>
      </c>
      <c r="B290" s="259"/>
      <c r="C290" s="260" t="s">
        <v>90</v>
      </c>
      <c r="D290" s="260"/>
      <c r="E290" s="200" t="s">
        <v>207</v>
      </c>
      <c r="F290" s="200" t="s">
        <v>201</v>
      </c>
      <c r="G290" s="260" t="s">
        <v>116</v>
      </c>
      <c r="H290" s="260"/>
      <c r="I290" s="261">
        <v>3880275</v>
      </c>
      <c r="J290" s="262"/>
      <c r="K290" s="201">
        <v>0</v>
      </c>
      <c r="L290" s="261">
        <v>3880275</v>
      </c>
      <c r="M290" s="262"/>
      <c r="N290" s="216">
        <v>0</v>
      </c>
      <c r="O290" s="53">
        <v>100</v>
      </c>
      <c r="P290" s="263">
        <v>0</v>
      </c>
      <c r="Q290" s="264"/>
      <c r="R290" s="265"/>
      <c r="T290" s="52"/>
    </row>
    <row r="291" spans="1:20" ht="68.25" customHeight="1" x14ac:dyDescent="0.2">
      <c r="A291" s="258" t="s">
        <v>117</v>
      </c>
      <c r="B291" s="259"/>
      <c r="C291" s="260" t="s">
        <v>90</v>
      </c>
      <c r="D291" s="260"/>
      <c r="E291" s="200" t="s">
        <v>207</v>
      </c>
      <c r="F291" s="200" t="s">
        <v>201</v>
      </c>
      <c r="G291" s="260" t="s">
        <v>118</v>
      </c>
      <c r="H291" s="260"/>
      <c r="I291" s="261">
        <v>3880275</v>
      </c>
      <c r="J291" s="262"/>
      <c r="K291" s="201">
        <v>0</v>
      </c>
      <c r="L291" s="261">
        <v>3880275</v>
      </c>
      <c r="M291" s="262"/>
      <c r="N291" s="216">
        <v>0</v>
      </c>
      <c r="O291" s="53">
        <v>100</v>
      </c>
      <c r="P291" s="263">
        <v>0</v>
      </c>
      <c r="Q291" s="264"/>
      <c r="R291" s="265"/>
      <c r="T291" s="52"/>
    </row>
    <row r="292" spans="1:20" ht="48.75" customHeight="1" x14ac:dyDescent="0.2">
      <c r="A292" s="258" t="s">
        <v>309</v>
      </c>
      <c r="B292" s="259"/>
      <c r="C292" s="260" t="s">
        <v>90</v>
      </c>
      <c r="D292" s="260"/>
      <c r="E292" s="200" t="s">
        <v>207</v>
      </c>
      <c r="F292" s="200" t="s">
        <v>310</v>
      </c>
      <c r="G292" s="260"/>
      <c r="H292" s="260"/>
      <c r="I292" s="292">
        <v>18064806.920000002</v>
      </c>
      <c r="J292" s="293"/>
      <c r="K292" s="201">
        <v>0</v>
      </c>
      <c r="L292" s="261">
        <v>18064806.920000002</v>
      </c>
      <c r="M292" s="262"/>
      <c r="N292" s="216">
        <v>0</v>
      </c>
      <c r="O292" s="53">
        <v>100</v>
      </c>
      <c r="P292" s="263">
        <v>0</v>
      </c>
      <c r="Q292" s="264"/>
      <c r="R292" s="265"/>
      <c r="T292" s="52"/>
    </row>
    <row r="293" spans="1:20" ht="38.25" customHeight="1" x14ac:dyDescent="0.2">
      <c r="A293" s="258" t="s">
        <v>156</v>
      </c>
      <c r="B293" s="259"/>
      <c r="C293" s="260" t="s">
        <v>90</v>
      </c>
      <c r="D293" s="260"/>
      <c r="E293" s="200" t="s">
        <v>207</v>
      </c>
      <c r="F293" s="200" t="s">
        <v>310</v>
      </c>
      <c r="G293" s="260" t="s">
        <v>157</v>
      </c>
      <c r="H293" s="260"/>
      <c r="I293" s="292">
        <v>18064806.920000002</v>
      </c>
      <c r="J293" s="293"/>
      <c r="K293" s="201">
        <v>0</v>
      </c>
      <c r="L293" s="261">
        <v>18064806.920000002</v>
      </c>
      <c r="M293" s="262"/>
      <c r="N293" s="216">
        <v>0</v>
      </c>
      <c r="O293" s="53">
        <v>100</v>
      </c>
      <c r="P293" s="263">
        <v>0</v>
      </c>
      <c r="Q293" s="264"/>
      <c r="R293" s="265"/>
      <c r="T293" s="52"/>
    </row>
    <row r="294" spans="1:20" ht="48.75" customHeight="1" x14ac:dyDescent="0.2">
      <c r="A294" s="258" t="s">
        <v>242</v>
      </c>
      <c r="B294" s="259"/>
      <c r="C294" s="260" t="s">
        <v>90</v>
      </c>
      <c r="D294" s="260"/>
      <c r="E294" s="200" t="s">
        <v>207</v>
      </c>
      <c r="F294" s="200" t="s">
        <v>310</v>
      </c>
      <c r="G294" s="260" t="s">
        <v>243</v>
      </c>
      <c r="H294" s="260"/>
      <c r="I294" s="292">
        <v>18064806.920000002</v>
      </c>
      <c r="J294" s="293"/>
      <c r="K294" s="201">
        <v>0</v>
      </c>
      <c r="L294" s="261">
        <v>18064806.920000002</v>
      </c>
      <c r="M294" s="262"/>
      <c r="N294" s="216">
        <v>0</v>
      </c>
      <c r="O294" s="53">
        <v>100</v>
      </c>
      <c r="P294" s="263">
        <v>0</v>
      </c>
      <c r="Q294" s="264"/>
      <c r="R294" s="265"/>
      <c r="T294" s="52"/>
    </row>
    <row r="295" spans="1:20" ht="61.5" customHeight="1" x14ac:dyDescent="0.2">
      <c r="A295" s="258" t="s">
        <v>188</v>
      </c>
      <c r="B295" s="259"/>
      <c r="C295" s="260" t="s">
        <v>90</v>
      </c>
      <c r="D295" s="260"/>
      <c r="E295" s="200" t="s">
        <v>207</v>
      </c>
      <c r="F295" s="200" t="s">
        <v>189</v>
      </c>
      <c r="G295" s="260"/>
      <c r="H295" s="260"/>
      <c r="I295" s="292">
        <v>1823271</v>
      </c>
      <c r="J295" s="293"/>
      <c r="K295" s="201">
        <v>0</v>
      </c>
      <c r="L295" s="261">
        <v>1722900</v>
      </c>
      <c r="M295" s="262"/>
      <c r="N295" s="216">
        <v>0</v>
      </c>
      <c r="O295" s="53">
        <v>94.497757053120452</v>
      </c>
      <c r="P295" s="263">
        <v>0</v>
      </c>
      <c r="Q295" s="264"/>
      <c r="R295" s="265"/>
      <c r="T295" s="52"/>
    </row>
    <row r="296" spans="1:20" ht="79.5" customHeight="1" x14ac:dyDescent="0.2">
      <c r="A296" s="258" t="s">
        <v>115</v>
      </c>
      <c r="B296" s="259"/>
      <c r="C296" s="260" t="s">
        <v>90</v>
      </c>
      <c r="D296" s="260"/>
      <c r="E296" s="200" t="s">
        <v>207</v>
      </c>
      <c r="F296" s="200" t="s">
        <v>189</v>
      </c>
      <c r="G296" s="260" t="s">
        <v>116</v>
      </c>
      <c r="H296" s="260"/>
      <c r="I296" s="261">
        <v>1200000</v>
      </c>
      <c r="J296" s="262"/>
      <c r="K296" s="201">
        <v>0</v>
      </c>
      <c r="L296" s="261">
        <v>1200000</v>
      </c>
      <c r="M296" s="262"/>
      <c r="N296" s="216">
        <v>0</v>
      </c>
      <c r="O296" s="53">
        <v>100</v>
      </c>
      <c r="P296" s="263">
        <v>0</v>
      </c>
      <c r="Q296" s="264"/>
      <c r="R296" s="265"/>
      <c r="T296" s="52"/>
    </row>
    <row r="297" spans="1:20" ht="72" customHeight="1" x14ac:dyDescent="0.2">
      <c r="A297" s="258" t="s">
        <v>117</v>
      </c>
      <c r="B297" s="259"/>
      <c r="C297" s="260" t="s">
        <v>90</v>
      </c>
      <c r="D297" s="260"/>
      <c r="E297" s="200" t="s">
        <v>207</v>
      </c>
      <c r="F297" s="200" t="s">
        <v>189</v>
      </c>
      <c r="G297" s="260" t="s">
        <v>118</v>
      </c>
      <c r="H297" s="260"/>
      <c r="I297" s="261">
        <v>1200000</v>
      </c>
      <c r="J297" s="262"/>
      <c r="K297" s="201">
        <v>0</v>
      </c>
      <c r="L297" s="261">
        <v>1200000</v>
      </c>
      <c r="M297" s="262"/>
      <c r="N297" s="216">
        <v>0</v>
      </c>
      <c r="O297" s="53">
        <v>100</v>
      </c>
      <c r="P297" s="263">
        <v>0</v>
      </c>
      <c r="Q297" s="264"/>
      <c r="R297" s="265"/>
      <c r="T297" s="52"/>
    </row>
    <row r="298" spans="1:20" ht="32.25" customHeight="1" x14ac:dyDescent="0.2">
      <c r="A298" s="258" t="s">
        <v>156</v>
      </c>
      <c r="B298" s="259"/>
      <c r="C298" s="260" t="s">
        <v>90</v>
      </c>
      <c r="D298" s="260"/>
      <c r="E298" s="200" t="s">
        <v>207</v>
      </c>
      <c r="F298" s="200" t="s">
        <v>189</v>
      </c>
      <c r="G298" s="260" t="s">
        <v>157</v>
      </c>
      <c r="H298" s="260"/>
      <c r="I298" s="261">
        <v>623271</v>
      </c>
      <c r="J298" s="262"/>
      <c r="K298" s="201">
        <v>0</v>
      </c>
      <c r="L298" s="261">
        <v>522900</v>
      </c>
      <c r="M298" s="262"/>
      <c r="N298" s="216">
        <v>0</v>
      </c>
      <c r="O298" s="53">
        <v>83.904144425137702</v>
      </c>
      <c r="P298" s="263">
        <v>0</v>
      </c>
      <c r="Q298" s="264"/>
      <c r="R298" s="265"/>
      <c r="T298" s="52"/>
    </row>
    <row r="299" spans="1:20" ht="44.25" customHeight="1" x14ac:dyDescent="0.2">
      <c r="A299" s="258" t="s">
        <v>158</v>
      </c>
      <c r="B299" s="259"/>
      <c r="C299" s="260" t="s">
        <v>90</v>
      </c>
      <c r="D299" s="260"/>
      <c r="E299" s="200" t="s">
        <v>207</v>
      </c>
      <c r="F299" s="200" t="s">
        <v>189</v>
      </c>
      <c r="G299" s="260" t="s">
        <v>159</v>
      </c>
      <c r="H299" s="260"/>
      <c r="I299" s="261">
        <v>623271</v>
      </c>
      <c r="J299" s="262"/>
      <c r="K299" s="201">
        <v>0</v>
      </c>
      <c r="L299" s="261">
        <v>522900</v>
      </c>
      <c r="M299" s="262"/>
      <c r="N299" s="216">
        <v>0</v>
      </c>
      <c r="O299" s="53">
        <v>83.904144425137702</v>
      </c>
      <c r="P299" s="263">
        <v>0</v>
      </c>
      <c r="Q299" s="264"/>
      <c r="R299" s="265"/>
      <c r="T299" s="52"/>
    </row>
    <row r="300" spans="1:20" ht="36" customHeight="1" x14ac:dyDescent="0.2">
      <c r="A300" s="258" t="s">
        <v>311</v>
      </c>
      <c r="B300" s="259"/>
      <c r="C300" s="260" t="s">
        <v>90</v>
      </c>
      <c r="D300" s="260"/>
      <c r="E300" s="200" t="s">
        <v>207</v>
      </c>
      <c r="F300" s="200" t="s">
        <v>312</v>
      </c>
      <c r="G300" s="260"/>
      <c r="H300" s="260"/>
      <c r="I300" s="292">
        <v>108844771.55</v>
      </c>
      <c r="J300" s="293"/>
      <c r="K300" s="201">
        <v>0</v>
      </c>
      <c r="L300" s="261">
        <v>511800</v>
      </c>
      <c r="M300" s="262"/>
      <c r="N300" s="216">
        <v>0</v>
      </c>
      <c r="O300" s="53">
        <v>0.47021091845913293</v>
      </c>
      <c r="P300" s="263">
        <v>0</v>
      </c>
      <c r="Q300" s="264"/>
      <c r="R300" s="265"/>
      <c r="T300" s="52"/>
    </row>
    <row r="301" spans="1:20" ht="72.75" customHeight="1" x14ac:dyDescent="0.2">
      <c r="A301" s="258" t="s">
        <v>115</v>
      </c>
      <c r="B301" s="259"/>
      <c r="C301" s="260" t="s">
        <v>90</v>
      </c>
      <c r="D301" s="260"/>
      <c r="E301" s="200" t="s">
        <v>207</v>
      </c>
      <c r="F301" s="200" t="s">
        <v>312</v>
      </c>
      <c r="G301" s="260" t="s">
        <v>116</v>
      </c>
      <c r="H301" s="260"/>
      <c r="I301" s="261">
        <v>471800</v>
      </c>
      <c r="J301" s="262"/>
      <c r="K301" s="201">
        <v>0</v>
      </c>
      <c r="L301" s="261">
        <v>471800</v>
      </c>
      <c r="M301" s="262"/>
      <c r="N301" s="216">
        <v>0</v>
      </c>
      <c r="O301" s="53">
        <v>100</v>
      </c>
      <c r="P301" s="263">
        <v>0</v>
      </c>
      <c r="Q301" s="264"/>
      <c r="R301" s="265"/>
      <c r="T301" s="52"/>
    </row>
    <row r="302" spans="1:20" ht="64.5" customHeight="1" x14ac:dyDescent="0.2">
      <c r="A302" s="258" t="s">
        <v>117</v>
      </c>
      <c r="B302" s="259"/>
      <c r="C302" s="260" t="s">
        <v>90</v>
      </c>
      <c r="D302" s="260"/>
      <c r="E302" s="200" t="s">
        <v>207</v>
      </c>
      <c r="F302" s="200" t="s">
        <v>312</v>
      </c>
      <c r="G302" s="260" t="s">
        <v>118</v>
      </c>
      <c r="H302" s="260"/>
      <c r="I302" s="261">
        <v>471800</v>
      </c>
      <c r="J302" s="262"/>
      <c r="K302" s="201">
        <v>0</v>
      </c>
      <c r="L302" s="261">
        <v>471800</v>
      </c>
      <c r="M302" s="262"/>
      <c r="N302" s="216">
        <v>0</v>
      </c>
      <c r="O302" s="53">
        <v>100</v>
      </c>
      <c r="P302" s="263">
        <v>0</v>
      </c>
      <c r="Q302" s="264"/>
      <c r="R302" s="265"/>
      <c r="T302" s="52"/>
    </row>
    <row r="303" spans="1:20" ht="33.75" customHeight="1" x14ac:dyDescent="0.2">
      <c r="A303" s="258" t="s">
        <v>156</v>
      </c>
      <c r="B303" s="259"/>
      <c r="C303" s="260" t="s">
        <v>90</v>
      </c>
      <c r="D303" s="260"/>
      <c r="E303" s="200" t="s">
        <v>207</v>
      </c>
      <c r="F303" s="200" t="s">
        <v>312</v>
      </c>
      <c r="G303" s="260" t="s">
        <v>157</v>
      </c>
      <c r="H303" s="260"/>
      <c r="I303" s="261">
        <v>108372971.55</v>
      </c>
      <c r="J303" s="262"/>
      <c r="K303" s="201">
        <v>0</v>
      </c>
      <c r="L303" s="261">
        <v>40000</v>
      </c>
      <c r="M303" s="262"/>
      <c r="N303" s="216">
        <v>0</v>
      </c>
      <c r="O303" s="53">
        <v>3.6909572034338117E-2</v>
      </c>
      <c r="P303" s="263">
        <v>0</v>
      </c>
      <c r="Q303" s="264"/>
      <c r="R303" s="265"/>
      <c r="T303" s="52"/>
    </row>
    <row r="304" spans="1:20" ht="39.75" customHeight="1" x14ac:dyDescent="0.2">
      <c r="A304" s="258" t="s">
        <v>158</v>
      </c>
      <c r="B304" s="259"/>
      <c r="C304" s="260" t="s">
        <v>90</v>
      </c>
      <c r="D304" s="260"/>
      <c r="E304" s="200" t="s">
        <v>207</v>
      </c>
      <c r="F304" s="200" t="s">
        <v>312</v>
      </c>
      <c r="G304" s="260" t="s">
        <v>159</v>
      </c>
      <c r="H304" s="260"/>
      <c r="I304" s="261">
        <v>40000</v>
      </c>
      <c r="J304" s="262"/>
      <c r="K304" s="201">
        <v>0</v>
      </c>
      <c r="L304" s="261">
        <v>40000</v>
      </c>
      <c r="M304" s="262"/>
      <c r="N304" s="216">
        <v>0</v>
      </c>
      <c r="O304" s="202">
        <v>100</v>
      </c>
      <c r="P304" s="263">
        <v>0</v>
      </c>
      <c r="Q304" s="264"/>
      <c r="R304" s="265"/>
      <c r="T304" s="52"/>
    </row>
    <row r="305" spans="1:25" ht="30.75" customHeight="1" x14ac:dyDescent="0.2">
      <c r="A305" s="258" t="s">
        <v>202</v>
      </c>
      <c r="B305" s="259"/>
      <c r="C305" s="260" t="s">
        <v>90</v>
      </c>
      <c r="D305" s="260"/>
      <c r="E305" s="200" t="s">
        <v>207</v>
      </c>
      <c r="F305" s="200" t="s">
        <v>312</v>
      </c>
      <c r="G305" s="260" t="s">
        <v>203</v>
      </c>
      <c r="H305" s="260"/>
      <c r="I305" s="261">
        <v>108332971.55</v>
      </c>
      <c r="J305" s="262"/>
      <c r="K305" s="201">
        <v>0</v>
      </c>
      <c r="L305" s="261">
        <v>0</v>
      </c>
      <c r="M305" s="262"/>
      <c r="N305" s="216">
        <v>0</v>
      </c>
      <c r="O305" s="53">
        <v>0</v>
      </c>
      <c r="P305" s="263">
        <v>0</v>
      </c>
      <c r="Q305" s="264"/>
      <c r="R305" s="265"/>
      <c r="T305" s="52"/>
    </row>
    <row r="306" spans="1:25" ht="67.5" customHeight="1" x14ac:dyDescent="0.2">
      <c r="A306" s="271" t="s">
        <v>313</v>
      </c>
      <c r="B306" s="272"/>
      <c r="C306" s="273" t="s">
        <v>314</v>
      </c>
      <c r="D306" s="273"/>
      <c r="E306" s="205"/>
      <c r="F306" s="205"/>
      <c r="G306" s="273"/>
      <c r="H306" s="273"/>
      <c r="I306" s="249">
        <v>132969714.79000001</v>
      </c>
      <c r="J306" s="250"/>
      <c r="K306" s="198">
        <v>0</v>
      </c>
      <c r="L306" s="249">
        <v>121798601.61</v>
      </c>
      <c r="M306" s="250"/>
      <c r="N306" s="219">
        <v>0</v>
      </c>
      <c r="O306" s="217">
        <v>91.598753748067651</v>
      </c>
      <c r="P306" s="274">
        <v>0</v>
      </c>
      <c r="Q306" s="275"/>
      <c r="R306" s="276"/>
      <c r="T306" s="8"/>
      <c r="U306" s="8"/>
      <c r="V306" s="8"/>
      <c r="W306" s="8"/>
      <c r="X306" s="8"/>
      <c r="Y306" s="8"/>
    </row>
    <row r="307" spans="1:25" ht="105.75" customHeight="1" x14ac:dyDescent="0.2">
      <c r="A307" s="266" t="s">
        <v>315</v>
      </c>
      <c r="B307" s="267"/>
      <c r="C307" s="268" t="s">
        <v>314</v>
      </c>
      <c r="D307" s="268"/>
      <c r="E307" s="203" t="s">
        <v>316</v>
      </c>
      <c r="F307" s="203"/>
      <c r="G307" s="268"/>
      <c r="H307" s="268"/>
      <c r="I307" s="269">
        <v>55334825.740000002</v>
      </c>
      <c r="J307" s="270"/>
      <c r="K307" s="204">
        <v>0</v>
      </c>
      <c r="L307" s="269">
        <v>53944807.57</v>
      </c>
      <c r="M307" s="270"/>
      <c r="N307" s="218">
        <v>0</v>
      </c>
      <c r="O307" s="51">
        <v>97.48798672190415</v>
      </c>
      <c r="P307" s="277">
        <v>0</v>
      </c>
      <c r="Q307" s="278"/>
      <c r="R307" s="279"/>
      <c r="T307" s="57"/>
    </row>
    <row r="308" spans="1:25" ht="93.75" customHeight="1" x14ac:dyDescent="0.2">
      <c r="A308" s="258" t="s">
        <v>317</v>
      </c>
      <c r="B308" s="259"/>
      <c r="C308" s="260" t="s">
        <v>314</v>
      </c>
      <c r="D308" s="260"/>
      <c r="E308" s="200" t="s">
        <v>316</v>
      </c>
      <c r="F308" s="200" t="s">
        <v>318</v>
      </c>
      <c r="G308" s="260"/>
      <c r="H308" s="260"/>
      <c r="I308" s="261">
        <v>55334825.740000002</v>
      </c>
      <c r="J308" s="262"/>
      <c r="K308" s="201">
        <v>0</v>
      </c>
      <c r="L308" s="261">
        <v>53944807.57</v>
      </c>
      <c r="M308" s="262"/>
      <c r="N308" s="216">
        <v>0</v>
      </c>
      <c r="O308" s="53">
        <v>97.48798672190415</v>
      </c>
      <c r="P308" s="263">
        <v>0</v>
      </c>
      <c r="Q308" s="264"/>
      <c r="R308" s="265"/>
      <c r="T308" s="52"/>
    </row>
    <row r="309" spans="1:25" ht="122.25" customHeight="1" x14ac:dyDescent="0.2">
      <c r="A309" s="258" t="s">
        <v>319</v>
      </c>
      <c r="B309" s="259"/>
      <c r="C309" s="260" t="s">
        <v>314</v>
      </c>
      <c r="D309" s="260"/>
      <c r="E309" s="200" t="s">
        <v>316</v>
      </c>
      <c r="F309" s="200" t="s">
        <v>320</v>
      </c>
      <c r="G309" s="260"/>
      <c r="H309" s="260"/>
      <c r="I309" s="261">
        <v>5859032.7999999998</v>
      </c>
      <c r="J309" s="262"/>
      <c r="K309" s="201">
        <v>0</v>
      </c>
      <c r="L309" s="261">
        <v>5649869.4400000004</v>
      </c>
      <c r="M309" s="262"/>
      <c r="N309" s="216">
        <v>0</v>
      </c>
      <c r="O309" s="53">
        <v>96.430070164481762</v>
      </c>
      <c r="P309" s="263">
        <v>0</v>
      </c>
      <c r="Q309" s="264"/>
      <c r="R309" s="265"/>
      <c r="T309" s="52"/>
    </row>
    <row r="310" spans="1:25" ht="140.25" customHeight="1" x14ac:dyDescent="0.2">
      <c r="A310" s="258" t="s">
        <v>321</v>
      </c>
      <c r="B310" s="259"/>
      <c r="C310" s="260" t="s">
        <v>314</v>
      </c>
      <c r="D310" s="260"/>
      <c r="E310" s="200" t="s">
        <v>316</v>
      </c>
      <c r="F310" s="200" t="s">
        <v>322</v>
      </c>
      <c r="G310" s="260"/>
      <c r="H310" s="260"/>
      <c r="I310" s="261">
        <v>208795.2</v>
      </c>
      <c r="J310" s="262"/>
      <c r="K310" s="201">
        <v>0</v>
      </c>
      <c r="L310" s="261">
        <v>0</v>
      </c>
      <c r="M310" s="262"/>
      <c r="N310" s="216">
        <v>0</v>
      </c>
      <c r="O310" s="53">
        <v>0</v>
      </c>
      <c r="P310" s="263">
        <v>0</v>
      </c>
      <c r="Q310" s="264"/>
      <c r="R310" s="265"/>
      <c r="T310" s="52"/>
    </row>
    <row r="311" spans="1:25" ht="83.25" customHeight="1" x14ac:dyDescent="0.2">
      <c r="A311" s="258" t="s">
        <v>323</v>
      </c>
      <c r="B311" s="259"/>
      <c r="C311" s="260" t="s">
        <v>314</v>
      </c>
      <c r="D311" s="260"/>
      <c r="E311" s="200" t="s">
        <v>316</v>
      </c>
      <c r="F311" s="200" t="s">
        <v>324</v>
      </c>
      <c r="G311" s="260"/>
      <c r="H311" s="260"/>
      <c r="I311" s="261">
        <v>208795.2</v>
      </c>
      <c r="J311" s="262"/>
      <c r="K311" s="201">
        <v>0</v>
      </c>
      <c r="L311" s="261">
        <v>0</v>
      </c>
      <c r="M311" s="262"/>
      <c r="N311" s="216">
        <v>0</v>
      </c>
      <c r="O311" s="53">
        <v>0</v>
      </c>
      <c r="P311" s="263">
        <v>0</v>
      </c>
      <c r="Q311" s="264"/>
      <c r="R311" s="265"/>
      <c r="T311" s="52"/>
    </row>
    <row r="312" spans="1:25" ht="76.5" customHeight="1" x14ac:dyDescent="0.2">
      <c r="A312" s="258" t="s">
        <v>115</v>
      </c>
      <c r="B312" s="259"/>
      <c r="C312" s="260" t="s">
        <v>314</v>
      </c>
      <c r="D312" s="260"/>
      <c r="E312" s="200" t="s">
        <v>316</v>
      </c>
      <c r="F312" s="200" t="s">
        <v>324</v>
      </c>
      <c r="G312" s="260" t="s">
        <v>116</v>
      </c>
      <c r="H312" s="260"/>
      <c r="I312" s="261">
        <v>208795.2</v>
      </c>
      <c r="J312" s="262"/>
      <c r="K312" s="201">
        <v>0</v>
      </c>
      <c r="L312" s="261">
        <v>0</v>
      </c>
      <c r="M312" s="262"/>
      <c r="N312" s="216">
        <v>0</v>
      </c>
      <c r="O312" s="53">
        <v>0</v>
      </c>
      <c r="P312" s="263">
        <v>0</v>
      </c>
      <c r="Q312" s="264"/>
      <c r="R312" s="265"/>
      <c r="T312" s="52"/>
    </row>
    <row r="313" spans="1:25" ht="74.25" customHeight="1" x14ac:dyDescent="0.2">
      <c r="A313" s="258" t="s">
        <v>117</v>
      </c>
      <c r="B313" s="259"/>
      <c r="C313" s="260" t="s">
        <v>314</v>
      </c>
      <c r="D313" s="260"/>
      <c r="E313" s="200" t="s">
        <v>316</v>
      </c>
      <c r="F313" s="200" t="s">
        <v>324</v>
      </c>
      <c r="G313" s="260" t="s">
        <v>118</v>
      </c>
      <c r="H313" s="260"/>
      <c r="I313" s="261">
        <v>208795.2</v>
      </c>
      <c r="J313" s="262"/>
      <c r="K313" s="201">
        <v>0</v>
      </c>
      <c r="L313" s="261">
        <v>0</v>
      </c>
      <c r="M313" s="262"/>
      <c r="N313" s="216">
        <v>0</v>
      </c>
      <c r="O313" s="202">
        <v>0</v>
      </c>
      <c r="P313" s="263">
        <v>0</v>
      </c>
      <c r="Q313" s="264"/>
      <c r="R313" s="265"/>
      <c r="T313" s="52"/>
    </row>
    <row r="314" spans="1:25" ht="124.5" customHeight="1" x14ac:dyDescent="0.2">
      <c r="A314" s="258" t="s">
        <v>325</v>
      </c>
      <c r="B314" s="259"/>
      <c r="C314" s="260" t="s">
        <v>314</v>
      </c>
      <c r="D314" s="260"/>
      <c r="E314" s="200" t="s">
        <v>316</v>
      </c>
      <c r="F314" s="200" t="s">
        <v>326</v>
      </c>
      <c r="G314" s="260"/>
      <c r="H314" s="260"/>
      <c r="I314" s="261">
        <v>5650237.5999999996</v>
      </c>
      <c r="J314" s="262"/>
      <c r="K314" s="201">
        <v>0</v>
      </c>
      <c r="L314" s="261">
        <v>5649869.4400000004</v>
      </c>
      <c r="M314" s="262"/>
      <c r="N314" s="216">
        <v>0</v>
      </c>
      <c r="O314" s="53">
        <v>99.993484167816248</v>
      </c>
      <c r="P314" s="263">
        <v>0</v>
      </c>
      <c r="Q314" s="264"/>
      <c r="R314" s="265"/>
      <c r="T314" s="52"/>
    </row>
    <row r="315" spans="1:25" ht="78" customHeight="1" x14ac:dyDescent="0.2">
      <c r="A315" s="258" t="s">
        <v>327</v>
      </c>
      <c r="B315" s="259"/>
      <c r="C315" s="260" t="s">
        <v>314</v>
      </c>
      <c r="D315" s="260"/>
      <c r="E315" s="200" t="s">
        <v>316</v>
      </c>
      <c r="F315" s="200" t="s">
        <v>328</v>
      </c>
      <c r="G315" s="260"/>
      <c r="H315" s="260"/>
      <c r="I315" s="261">
        <v>3512299.98</v>
      </c>
      <c r="J315" s="262"/>
      <c r="K315" s="201">
        <v>0</v>
      </c>
      <c r="L315" s="261">
        <v>3512299.98</v>
      </c>
      <c r="M315" s="262"/>
      <c r="N315" s="216">
        <v>0</v>
      </c>
      <c r="O315" s="53">
        <v>100</v>
      </c>
      <c r="P315" s="263">
        <v>0</v>
      </c>
      <c r="Q315" s="264"/>
      <c r="R315" s="265"/>
      <c r="T315" s="52"/>
    </row>
    <row r="316" spans="1:25" ht="70.5" customHeight="1" x14ac:dyDescent="0.2">
      <c r="A316" s="258" t="s">
        <v>115</v>
      </c>
      <c r="B316" s="259"/>
      <c r="C316" s="260" t="s">
        <v>314</v>
      </c>
      <c r="D316" s="260"/>
      <c r="E316" s="200" t="s">
        <v>316</v>
      </c>
      <c r="F316" s="200" t="s">
        <v>328</v>
      </c>
      <c r="G316" s="260" t="s">
        <v>116</v>
      </c>
      <c r="H316" s="260"/>
      <c r="I316" s="261">
        <v>3512299.98</v>
      </c>
      <c r="J316" s="262"/>
      <c r="K316" s="201">
        <v>0</v>
      </c>
      <c r="L316" s="261">
        <v>3512299.98</v>
      </c>
      <c r="M316" s="262"/>
      <c r="N316" s="216">
        <v>0</v>
      </c>
      <c r="O316" s="53">
        <v>100</v>
      </c>
      <c r="P316" s="263">
        <v>0</v>
      </c>
      <c r="Q316" s="264"/>
      <c r="R316" s="265"/>
      <c r="T316" s="52"/>
    </row>
    <row r="317" spans="1:25" ht="73.5" customHeight="1" x14ac:dyDescent="0.2">
      <c r="A317" s="258" t="s">
        <v>117</v>
      </c>
      <c r="B317" s="259"/>
      <c r="C317" s="260" t="s">
        <v>314</v>
      </c>
      <c r="D317" s="260"/>
      <c r="E317" s="200" t="s">
        <v>316</v>
      </c>
      <c r="F317" s="200" t="s">
        <v>328</v>
      </c>
      <c r="G317" s="260" t="s">
        <v>118</v>
      </c>
      <c r="H317" s="260"/>
      <c r="I317" s="261">
        <v>3512299.98</v>
      </c>
      <c r="J317" s="262"/>
      <c r="K317" s="201">
        <v>0</v>
      </c>
      <c r="L317" s="261">
        <v>3512299.98</v>
      </c>
      <c r="M317" s="262"/>
      <c r="N317" s="216">
        <v>0</v>
      </c>
      <c r="O317" s="53">
        <v>100</v>
      </c>
      <c r="P317" s="263">
        <v>0</v>
      </c>
      <c r="Q317" s="264"/>
      <c r="R317" s="265"/>
      <c r="T317" s="52"/>
    </row>
    <row r="318" spans="1:25" ht="84" customHeight="1" x14ac:dyDescent="0.2">
      <c r="A318" s="258" t="s">
        <v>329</v>
      </c>
      <c r="B318" s="259"/>
      <c r="C318" s="260" t="s">
        <v>314</v>
      </c>
      <c r="D318" s="260"/>
      <c r="E318" s="200" t="s">
        <v>316</v>
      </c>
      <c r="F318" s="200" t="s">
        <v>330</v>
      </c>
      <c r="G318" s="260"/>
      <c r="H318" s="260"/>
      <c r="I318" s="261">
        <v>2137937.62</v>
      </c>
      <c r="J318" s="262"/>
      <c r="K318" s="201">
        <v>0</v>
      </c>
      <c r="L318" s="261">
        <v>2137569.46</v>
      </c>
      <c r="M318" s="262"/>
      <c r="N318" s="216">
        <v>0</v>
      </c>
      <c r="O318" s="53">
        <v>99.982779665947405</v>
      </c>
      <c r="P318" s="263">
        <v>0</v>
      </c>
      <c r="Q318" s="264"/>
      <c r="R318" s="265"/>
      <c r="T318" s="52"/>
    </row>
    <row r="319" spans="1:25" ht="69" customHeight="1" x14ac:dyDescent="0.2">
      <c r="A319" s="258" t="s">
        <v>235</v>
      </c>
      <c r="B319" s="259"/>
      <c r="C319" s="260" t="s">
        <v>314</v>
      </c>
      <c r="D319" s="260"/>
      <c r="E319" s="200" t="s">
        <v>316</v>
      </c>
      <c r="F319" s="200" t="s">
        <v>330</v>
      </c>
      <c r="G319" s="260" t="s">
        <v>236</v>
      </c>
      <c r="H319" s="260"/>
      <c r="I319" s="261">
        <v>2137937.62</v>
      </c>
      <c r="J319" s="262"/>
      <c r="K319" s="201">
        <v>0</v>
      </c>
      <c r="L319" s="261">
        <v>2137569.46</v>
      </c>
      <c r="M319" s="262"/>
      <c r="N319" s="216">
        <v>0</v>
      </c>
      <c r="O319" s="53">
        <v>99.982779665947405</v>
      </c>
      <c r="P319" s="263">
        <v>0</v>
      </c>
      <c r="Q319" s="264"/>
      <c r="R319" s="265"/>
      <c r="T319" s="52"/>
    </row>
    <row r="320" spans="1:25" ht="46.5" customHeight="1" x14ac:dyDescent="0.2">
      <c r="A320" s="258" t="s">
        <v>237</v>
      </c>
      <c r="B320" s="259"/>
      <c r="C320" s="260" t="s">
        <v>314</v>
      </c>
      <c r="D320" s="260"/>
      <c r="E320" s="200" t="s">
        <v>316</v>
      </c>
      <c r="F320" s="200" t="s">
        <v>330</v>
      </c>
      <c r="G320" s="260" t="s">
        <v>238</v>
      </c>
      <c r="H320" s="260"/>
      <c r="I320" s="261">
        <v>2137937.62</v>
      </c>
      <c r="J320" s="262"/>
      <c r="K320" s="201">
        <v>0</v>
      </c>
      <c r="L320" s="261">
        <v>2137569.46</v>
      </c>
      <c r="M320" s="262"/>
      <c r="N320" s="216">
        <v>0</v>
      </c>
      <c r="O320" s="53">
        <v>99.982779665947405</v>
      </c>
      <c r="P320" s="263">
        <v>0</v>
      </c>
      <c r="Q320" s="264"/>
      <c r="R320" s="265"/>
      <c r="T320" s="52"/>
    </row>
    <row r="321" spans="1:20" ht="98.25" customHeight="1" x14ac:dyDescent="0.2">
      <c r="A321" s="258" t="s">
        <v>331</v>
      </c>
      <c r="B321" s="259"/>
      <c r="C321" s="260" t="s">
        <v>314</v>
      </c>
      <c r="D321" s="260"/>
      <c r="E321" s="200" t="s">
        <v>316</v>
      </c>
      <c r="F321" s="200" t="s">
        <v>332</v>
      </c>
      <c r="G321" s="260"/>
      <c r="H321" s="260"/>
      <c r="I321" s="261">
        <v>1359200</v>
      </c>
      <c r="J321" s="262"/>
      <c r="K321" s="201">
        <v>0</v>
      </c>
      <c r="L321" s="261">
        <v>1253820</v>
      </c>
      <c r="M321" s="262"/>
      <c r="N321" s="216">
        <v>0</v>
      </c>
      <c r="O321" s="53">
        <v>92.24690994702766</v>
      </c>
      <c r="P321" s="263">
        <v>0</v>
      </c>
      <c r="Q321" s="264"/>
      <c r="R321" s="265"/>
      <c r="T321" s="52"/>
    </row>
    <row r="322" spans="1:20" ht="215.25" customHeight="1" x14ac:dyDescent="0.2">
      <c r="A322" s="258" t="s">
        <v>333</v>
      </c>
      <c r="B322" s="259"/>
      <c r="C322" s="260" t="s">
        <v>314</v>
      </c>
      <c r="D322" s="260"/>
      <c r="E322" s="200" t="s">
        <v>316</v>
      </c>
      <c r="F322" s="200" t="s">
        <v>334</v>
      </c>
      <c r="G322" s="260"/>
      <c r="H322" s="260"/>
      <c r="I322" s="261">
        <v>1359200</v>
      </c>
      <c r="J322" s="262"/>
      <c r="K322" s="201">
        <v>0</v>
      </c>
      <c r="L322" s="261">
        <v>1253820</v>
      </c>
      <c r="M322" s="262"/>
      <c r="N322" s="216">
        <v>0</v>
      </c>
      <c r="O322" s="53">
        <v>92.24690994702766</v>
      </c>
      <c r="P322" s="263">
        <v>0</v>
      </c>
      <c r="Q322" s="264"/>
      <c r="R322" s="265"/>
      <c r="T322" s="52"/>
    </row>
    <row r="323" spans="1:20" ht="94.5" customHeight="1" x14ac:dyDescent="0.2">
      <c r="A323" s="258" t="s">
        <v>335</v>
      </c>
      <c r="B323" s="259"/>
      <c r="C323" s="260" t="s">
        <v>314</v>
      </c>
      <c r="D323" s="260"/>
      <c r="E323" s="200" t="s">
        <v>316</v>
      </c>
      <c r="F323" s="200" t="s">
        <v>336</v>
      </c>
      <c r="G323" s="260"/>
      <c r="H323" s="260"/>
      <c r="I323" s="261">
        <v>1359200</v>
      </c>
      <c r="J323" s="262"/>
      <c r="K323" s="201">
        <v>0</v>
      </c>
      <c r="L323" s="261">
        <v>1253820</v>
      </c>
      <c r="M323" s="262"/>
      <c r="N323" s="216">
        <v>0</v>
      </c>
      <c r="O323" s="53">
        <v>92.24690994702766</v>
      </c>
      <c r="P323" s="263">
        <v>0</v>
      </c>
      <c r="Q323" s="264"/>
      <c r="R323" s="265"/>
      <c r="T323" s="52"/>
    </row>
    <row r="324" spans="1:20" ht="73.5" customHeight="1" x14ac:dyDescent="0.2">
      <c r="A324" s="258" t="s">
        <v>115</v>
      </c>
      <c r="B324" s="259"/>
      <c r="C324" s="260" t="s">
        <v>314</v>
      </c>
      <c r="D324" s="260"/>
      <c r="E324" s="200" t="s">
        <v>316</v>
      </c>
      <c r="F324" s="200" t="s">
        <v>336</v>
      </c>
      <c r="G324" s="260" t="s">
        <v>116</v>
      </c>
      <c r="H324" s="260"/>
      <c r="I324" s="261">
        <v>1359200</v>
      </c>
      <c r="J324" s="262"/>
      <c r="K324" s="201">
        <v>0</v>
      </c>
      <c r="L324" s="261">
        <v>1253820</v>
      </c>
      <c r="M324" s="262"/>
      <c r="N324" s="216">
        <v>0</v>
      </c>
      <c r="O324" s="53">
        <v>92.24690994702766</v>
      </c>
      <c r="P324" s="263">
        <v>0</v>
      </c>
      <c r="Q324" s="264"/>
      <c r="R324" s="265"/>
      <c r="T324" s="52"/>
    </row>
    <row r="325" spans="1:20" ht="79.5" customHeight="1" x14ac:dyDescent="0.2">
      <c r="A325" s="258" t="s">
        <v>117</v>
      </c>
      <c r="B325" s="259"/>
      <c r="C325" s="260" t="s">
        <v>314</v>
      </c>
      <c r="D325" s="260"/>
      <c r="E325" s="200" t="s">
        <v>316</v>
      </c>
      <c r="F325" s="200" t="s">
        <v>336</v>
      </c>
      <c r="G325" s="260" t="s">
        <v>118</v>
      </c>
      <c r="H325" s="260"/>
      <c r="I325" s="261">
        <v>1359200</v>
      </c>
      <c r="J325" s="262"/>
      <c r="K325" s="201">
        <v>0</v>
      </c>
      <c r="L325" s="261">
        <v>1253820</v>
      </c>
      <c r="M325" s="262"/>
      <c r="N325" s="216">
        <v>0</v>
      </c>
      <c r="O325" s="202">
        <v>92.24690994702766</v>
      </c>
      <c r="P325" s="263">
        <v>0</v>
      </c>
      <c r="Q325" s="264"/>
      <c r="R325" s="265"/>
      <c r="T325" s="52"/>
    </row>
    <row r="326" spans="1:20" ht="84" customHeight="1" x14ac:dyDescent="0.2">
      <c r="A326" s="258" t="s">
        <v>337</v>
      </c>
      <c r="B326" s="259"/>
      <c r="C326" s="260" t="s">
        <v>314</v>
      </c>
      <c r="D326" s="260"/>
      <c r="E326" s="200" t="s">
        <v>316</v>
      </c>
      <c r="F326" s="200" t="s">
        <v>338</v>
      </c>
      <c r="G326" s="260"/>
      <c r="H326" s="260"/>
      <c r="I326" s="261">
        <v>2557121.21</v>
      </c>
      <c r="J326" s="262"/>
      <c r="K326" s="201">
        <v>0</v>
      </c>
      <c r="L326" s="261">
        <v>2535565.0699999998</v>
      </c>
      <c r="M326" s="262"/>
      <c r="N326" s="216">
        <v>0</v>
      </c>
      <c r="O326" s="53">
        <v>99.157015321929137</v>
      </c>
      <c r="P326" s="263">
        <v>0</v>
      </c>
      <c r="Q326" s="264"/>
      <c r="R326" s="265"/>
      <c r="T326" s="52"/>
    </row>
    <row r="327" spans="1:20" ht="49.5" customHeight="1" x14ac:dyDescent="0.2">
      <c r="A327" s="258" t="s">
        <v>339</v>
      </c>
      <c r="B327" s="259"/>
      <c r="C327" s="260" t="s">
        <v>314</v>
      </c>
      <c r="D327" s="260"/>
      <c r="E327" s="200" t="s">
        <v>316</v>
      </c>
      <c r="F327" s="200" t="s">
        <v>340</v>
      </c>
      <c r="G327" s="260"/>
      <c r="H327" s="260"/>
      <c r="I327" s="261">
        <v>2557121.21</v>
      </c>
      <c r="J327" s="262"/>
      <c r="K327" s="201">
        <v>0</v>
      </c>
      <c r="L327" s="261">
        <v>2535565.0699999998</v>
      </c>
      <c r="M327" s="262"/>
      <c r="N327" s="201">
        <v>0</v>
      </c>
      <c r="O327" s="53">
        <v>99.157015321929137</v>
      </c>
      <c r="P327" s="201">
        <v>0</v>
      </c>
      <c r="Q327" s="261">
        <v>0</v>
      </c>
      <c r="R327" s="262"/>
      <c r="T327" s="52"/>
    </row>
    <row r="328" spans="1:20" ht="63.75" customHeight="1" x14ac:dyDescent="0.2">
      <c r="A328" s="258" t="s">
        <v>341</v>
      </c>
      <c r="B328" s="259"/>
      <c r="C328" s="260" t="s">
        <v>314</v>
      </c>
      <c r="D328" s="260"/>
      <c r="E328" s="200" t="s">
        <v>316</v>
      </c>
      <c r="F328" s="200" t="s">
        <v>342</v>
      </c>
      <c r="G328" s="260"/>
      <c r="H328" s="260"/>
      <c r="I328" s="261">
        <v>336790</v>
      </c>
      <c r="J328" s="262"/>
      <c r="K328" s="201">
        <v>0</v>
      </c>
      <c r="L328" s="261">
        <v>336790</v>
      </c>
      <c r="M328" s="262"/>
      <c r="N328" s="201">
        <v>0</v>
      </c>
      <c r="O328" s="53">
        <v>100</v>
      </c>
      <c r="P328" s="201">
        <v>0</v>
      </c>
      <c r="Q328" s="261">
        <v>0</v>
      </c>
      <c r="R328" s="262"/>
      <c r="T328" s="52"/>
    </row>
    <row r="329" spans="1:20" ht="63" customHeight="1" x14ac:dyDescent="0.2">
      <c r="A329" s="258" t="s">
        <v>115</v>
      </c>
      <c r="B329" s="259"/>
      <c r="C329" s="260" t="s">
        <v>314</v>
      </c>
      <c r="D329" s="260"/>
      <c r="E329" s="200" t="s">
        <v>316</v>
      </c>
      <c r="F329" s="200" t="s">
        <v>342</v>
      </c>
      <c r="G329" s="260" t="s">
        <v>116</v>
      </c>
      <c r="H329" s="260"/>
      <c r="I329" s="261">
        <v>336790</v>
      </c>
      <c r="J329" s="262"/>
      <c r="K329" s="201">
        <v>0</v>
      </c>
      <c r="L329" s="261">
        <v>336790</v>
      </c>
      <c r="M329" s="262"/>
      <c r="N329" s="201">
        <v>0</v>
      </c>
      <c r="O329" s="53">
        <v>100</v>
      </c>
      <c r="P329" s="201">
        <v>0</v>
      </c>
      <c r="Q329" s="261">
        <v>0</v>
      </c>
      <c r="R329" s="262"/>
      <c r="T329" s="52"/>
    </row>
    <row r="330" spans="1:20" ht="72.75" customHeight="1" x14ac:dyDescent="0.2">
      <c r="A330" s="258" t="s">
        <v>117</v>
      </c>
      <c r="B330" s="259"/>
      <c r="C330" s="260" t="s">
        <v>314</v>
      </c>
      <c r="D330" s="260"/>
      <c r="E330" s="200" t="s">
        <v>316</v>
      </c>
      <c r="F330" s="200" t="s">
        <v>342</v>
      </c>
      <c r="G330" s="260" t="s">
        <v>118</v>
      </c>
      <c r="H330" s="260"/>
      <c r="I330" s="261">
        <v>336790</v>
      </c>
      <c r="J330" s="262"/>
      <c r="K330" s="201">
        <v>0</v>
      </c>
      <c r="L330" s="261">
        <v>336790</v>
      </c>
      <c r="M330" s="262"/>
      <c r="N330" s="201">
        <v>0</v>
      </c>
      <c r="O330" s="53">
        <v>100</v>
      </c>
      <c r="P330" s="201">
        <v>0</v>
      </c>
      <c r="Q330" s="261">
        <v>0</v>
      </c>
      <c r="R330" s="262"/>
      <c r="T330" s="52"/>
    </row>
    <row r="331" spans="1:20" ht="87" customHeight="1" x14ac:dyDescent="0.2">
      <c r="A331" s="258" t="s">
        <v>343</v>
      </c>
      <c r="B331" s="259"/>
      <c r="C331" s="260" t="s">
        <v>314</v>
      </c>
      <c r="D331" s="260"/>
      <c r="E331" s="200" t="s">
        <v>316</v>
      </c>
      <c r="F331" s="200" t="s">
        <v>344</v>
      </c>
      <c r="G331" s="260"/>
      <c r="H331" s="260"/>
      <c r="I331" s="261">
        <v>960000</v>
      </c>
      <c r="J331" s="262"/>
      <c r="K331" s="201">
        <v>0</v>
      </c>
      <c r="L331" s="261">
        <v>956990</v>
      </c>
      <c r="M331" s="262"/>
      <c r="N331" s="201">
        <v>0</v>
      </c>
      <c r="O331" s="53">
        <v>99.686458333333334</v>
      </c>
      <c r="P331" s="201">
        <v>0</v>
      </c>
      <c r="Q331" s="261">
        <v>0</v>
      </c>
      <c r="R331" s="262"/>
      <c r="T331" s="52"/>
    </row>
    <row r="332" spans="1:20" ht="70.5" customHeight="1" x14ac:dyDescent="0.2">
      <c r="A332" s="258" t="s">
        <v>115</v>
      </c>
      <c r="B332" s="259"/>
      <c r="C332" s="260" t="s">
        <v>314</v>
      </c>
      <c r="D332" s="260"/>
      <c r="E332" s="200" t="s">
        <v>316</v>
      </c>
      <c r="F332" s="200" t="s">
        <v>344</v>
      </c>
      <c r="G332" s="260" t="s">
        <v>116</v>
      </c>
      <c r="H332" s="260"/>
      <c r="I332" s="261">
        <v>83000</v>
      </c>
      <c r="J332" s="262"/>
      <c r="K332" s="201">
        <v>0</v>
      </c>
      <c r="L332" s="261">
        <v>80000</v>
      </c>
      <c r="M332" s="262"/>
      <c r="N332" s="201">
        <v>0</v>
      </c>
      <c r="O332" s="53">
        <v>96.385542168674704</v>
      </c>
      <c r="P332" s="201">
        <v>0</v>
      </c>
      <c r="Q332" s="261">
        <v>0</v>
      </c>
      <c r="R332" s="262"/>
      <c r="T332" s="52"/>
    </row>
    <row r="333" spans="1:20" ht="66.75" customHeight="1" x14ac:dyDescent="0.2">
      <c r="A333" s="258" t="s">
        <v>117</v>
      </c>
      <c r="B333" s="259"/>
      <c r="C333" s="260" t="s">
        <v>314</v>
      </c>
      <c r="D333" s="260"/>
      <c r="E333" s="200" t="s">
        <v>316</v>
      </c>
      <c r="F333" s="200" t="s">
        <v>344</v>
      </c>
      <c r="G333" s="260" t="s">
        <v>118</v>
      </c>
      <c r="H333" s="260"/>
      <c r="I333" s="261">
        <v>83000</v>
      </c>
      <c r="J333" s="262"/>
      <c r="K333" s="201">
        <v>0</v>
      </c>
      <c r="L333" s="261">
        <v>80000</v>
      </c>
      <c r="M333" s="262"/>
      <c r="N333" s="201">
        <v>0</v>
      </c>
      <c r="O333" s="53">
        <v>96.385542168674704</v>
      </c>
      <c r="P333" s="201">
        <v>0</v>
      </c>
      <c r="Q333" s="261">
        <v>0</v>
      </c>
      <c r="R333" s="262"/>
      <c r="T333" s="52"/>
    </row>
    <row r="334" spans="1:20" ht="51" customHeight="1" x14ac:dyDescent="0.2">
      <c r="A334" s="258" t="s">
        <v>162</v>
      </c>
      <c r="B334" s="259"/>
      <c r="C334" s="260" t="s">
        <v>314</v>
      </c>
      <c r="D334" s="260"/>
      <c r="E334" s="200" t="s">
        <v>316</v>
      </c>
      <c r="F334" s="200" t="s">
        <v>344</v>
      </c>
      <c r="G334" s="260" t="s">
        <v>163</v>
      </c>
      <c r="H334" s="260"/>
      <c r="I334" s="261">
        <v>877000</v>
      </c>
      <c r="J334" s="262"/>
      <c r="K334" s="201">
        <v>0</v>
      </c>
      <c r="L334" s="261">
        <v>876990</v>
      </c>
      <c r="M334" s="262"/>
      <c r="N334" s="201">
        <v>0</v>
      </c>
      <c r="O334" s="53">
        <v>99.998859749144813</v>
      </c>
      <c r="P334" s="201">
        <v>0</v>
      </c>
      <c r="Q334" s="261">
        <v>0</v>
      </c>
      <c r="R334" s="262"/>
      <c r="T334" s="52"/>
    </row>
    <row r="335" spans="1:20" ht="53.25" customHeight="1" x14ac:dyDescent="0.2">
      <c r="A335" s="258" t="s">
        <v>345</v>
      </c>
      <c r="B335" s="259"/>
      <c r="C335" s="260" t="s">
        <v>314</v>
      </c>
      <c r="D335" s="260"/>
      <c r="E335" s="200" t="s">
        <v>316</v>
      </c>
      <c r="F335" s="200" t="s">
        <v>344</v>
      </c>
      <c r="G335" s="260" t="s">
        <v>346</v>
      </c>
      <c r="H335" s="260"/>
      <c r="I335" s="261">
        <v>877000</v>
      </c>
      <c r="J335" s="262"/>
      <c r="K335" s="201">
        <v>0</v>
      </c>
      <c r="L335" s="261">
        <v>876990</v>
      </c>
      <c r="M335" s="262"/>
      <c r="N335" s="201">
        <v>0</v>
      </c>
      <c r="O335" s="53">
        <v>99.998859749144813</v>
      </c>
      <c r="P335" s="201">
        <v>0</v>
      </c>
      <c r="Q335" s="261">
        <v>0</v>
      </c>
      <c r="R335" s="262"/>
      <c r="T335" s="52"/>
    </row>
    <row r="336" spans="1:20" ht="87.75" customHeight="1" x14ac:dyDescent="0.2">
      <c r="A336" s="258" t="s">
        <v>347</v>
      </c>
      <c r="B336" s="259"/>
      <c r="C336" s="260" t="s">
        <v>314</v>
      </c>
      <c r="D336" s="260"/>
      <c r="E336" s="200" t="s">
        <v>316</v>
      </c>
      <c r="F336" s="200" t="s">
        <v>348</v>
      </c>
      <c r="G336" s="260"/>
      <c r="H336" s="260"/>
      <c r="I336" s="261">
        <v>138802.5</v>
      </c>
      <c r="J336" s="262"/>
      <c r="K336" s="201">
        <v>0</v>
      </c>
      <c r="L336" s="261">
        <v>138802.5</v>
      </c>
      <c r="M336" s="262"/>
      <c r="N336" s="201">
        <v>0</v>
      </c>
      <c r="O336" s="53">
        <v>100</v>
      </c>
      <c r="P336" s="201">
        <v>0</v>
      </c>
      <c r="Q336" s="261">
        <v>0</v>
      </c>
      <c r="R336" s="262"/>
      <c r="T336" s="52"/>
    </row>
    <row r="337" spans="1:20" ht="72" customHeight="1" x14ac:dyDescent="0.2">
      <c r="A337" s="258" t="s">
        <v>115</v>
      </c>
      <c r="B337" s="259"/>
      <c r="C337" s="260" t="s">
        <v>314</v>
      </c>
      <c r="D337" s="260"/>
      <c r="E337" s="200" t="s">
        <v>316</v>
      </c>
      <c r="F337" s="200" t="s">
        <v>348</v>
      </c>
      <c r="G337" s="260" t="s">
        <v>116</v>
      </c>
      <c r="H337" s="260"/>
      <c r="I337" s="261">
        <v>138802.5</v>
      </c>
      <c r="J337" s="262"/>
      <c r="K337" s="201">
        <v>0</v>
      </c>
      <c r="L337" s="261">
        <v>138802.5</v>
      </c>
      <c r="M337" s="262"/>
      <c r="N337" s="201">
        <v>0</v>
      </c>
      <c r="O337" s="202">
        <v>100</v>
      </c>
      <c r="P337" s="201">
        <v>0</v>
      </c>
      <c r="Q337" s="261">
        <v>0</v>
      </c>
      <c r="R337" s="262"/>
      <c r="T337" s="52"/>
    </row>
    <row r="338" spans="1:20" ht="63" customHeight="1" x14ac:dyDescent="0.2">
      <c r="A338" s="258" t="s">
        <v>117</v>
      </c>
      <c r="B338" s="259"/>
      <c r="C338" s="260" t="s">
        <v>314</v>
      </c>
      <c r="D338" s="260"/>
      <c r="E338" s="200" t="s">
        <v>316</v>
      </c>
      <c r="F338" s="200" t="s">
        <v>348</v>
      </c>
      <c r="G338" s="260" t="s">
        <v>118</v>
      </c>
      <c r="H338" s="260"/>
      <c r="I338" s="261">
        <v>138802.5</v>
      </c>
      <c r="J338" s="262"/>
      <c r="K338" s="201">
        <v>0</v>
      </c>
      <c r="L338" s="261">
        <v>138802.5</v>
      </c>
      <c r="M338" s="262"/>
      <c r="N338" s="216">
        <v>0</v>
      </c>
      <c r="O338" s="53">
        <v>100</v>
      </c>
      <c r="P338" s="263">
        <v>0</v>
      </c>
      <c r="Q338" s="264"/>
      <c r="R338" s="265"/>
      <c r="T338" s="52"/>
    </row>
    <row r="339" spans="1:20" ht="78" customHeight="1" x14ac:dyDescent="0.2">
      <c r="A339" s="258" t="s">
        <v>349</v>
      </c>
      <c r="B339" s="259"/>
      <c r="C339" s="260" t="s">
        <v>314</v>
      </c>
      <c r="D339" s="260"/>
      <c r="E339" s="200" t="s">
        <v>316</v>
      </c>
      <c r="F339" s="200" t="s">
        <v>350</v>
      </c>
      <c r="G339" s="260"/>
      <c r="H339" s="260"/>
      <c r="I339" s="261">
        <v>200000</v>
      </c>
      <c r="J339" s="262"/>
      <c r="K339" s="201">
        <v>0</v>
      </c>
      <c r="L339" s="261">
        <v>200000</v>
      </c>
      <c r="M339" s="262"/>
      <c r="N339" s="216">
        <v>0</v>
      </c>
      <c r="O339" s="53">
        <v>100</v>
      </c>
      <c r="P339" s="263">
        <v>0</v>
      </c>
      <c r="Q339" s="264"/>
      <c r="R339" s="265"/>
      <c r="T339" s="52"/>
    </row>
    <row r="340" spans="1:20" ht="75" customHeight="1" x14ac:dyDescent="0.2">
      <c r="A340" s="258" t="s">
        <v>235</v>
      </c>
      <c r="B340" s="259"/>
      <c r="C340" s="260" t="s">
        <v>314</v>
      </c>
      <c r="D340" s="260"/>
      <c r="E340" s="200" t="s">
        <v>316</v>
      </c>
      <c r="F340" s="200" t="s">
        <v>350</v>
      </c>
      <c r="G340" s="260" t="s">
        <v>236</v>
      </c>
      <c r="H340" s="260"/>
      <c r="I340" s="261">
        <v>200000</v>
      </c>
      <c r="J340" s="262"/>
      <c r="K340" s="201">
        <v>0</v>
      </c>
      <c r="L340" s="261">
        <v>200000</v>
      </c>
      <c r="M340" s="262"/>
      <c r="N340" s="216">
        <v>0</v>
      </c>
      <c r="O340" s="53">
        <v>100</v>
      </c>
      <c r="P340" s="263">
        <v>0</v>
      </c>
      <c r="Q340" s="264"/>
      <c r="R340" s="265"/>
      <c r="T340" s="52"/>
    </row>
    <row r="341" spans="1:20" ht="54.75" customHeight="1" x14ac:dyDescent="0.2">
      <c r="A341" s="258" t="s">
        <v>261</v>
      </c>
      <c r="B341" s="259"/>
      <c r="C341" s="260" t="s">
        <v>314</v>
      </c>
      <c r="D341" s="260"/>
      <c r="E341" s="200" t="s">
        <v>316</v>
      </c>
      <c r="F341" s="200" t="s">
        <v>350</v>
      </c>
      <c r="G341" s="260" t="s">
        <v>262</v>
      </c>
      <c r="H341" s="260"/>
      <c r="I341" s="261">
        <v>200000</v>
      </c>
      <c r="J341" s="262"/>
      <c r="K341" s="201">
        <v>0</v>
      </c>
      <c r="L341" s="261">
        <v>200000</v>
      </c>
      <c r="M341" s="262"/>
      <c r="N341" s="216">
        <v>0</v>
      </c>
      <c r="O341" s="53">
        <v>100</v>
      </c>
      <c r="P341" s="263">
        <v>0</v>
      </c>
      <c r="Q341" s="264"/>
      <c r="R341" s="265"/>
      <c r="T341" s="52"/>
    </row>
    <row r="342" spans="1:20" ht="87" customHeight="1" x14ac:dyDescent="0.2">
      <c r="A342" s="258" t="s">
        <v>351</v>
      </c>
      <c r="B342" s="259"/>
      <c r="C342" s="260" t="s">
        <v>314</v>
      </c>
      <c r="D342" s="260"/>
      <c r="E342" s="200" t="s">
        <v>316</v>
      </c>
      <c r="F342" s="200" t="s">
        <v>352</v>
      </c>
      <c r="G342" s="260"/>
      <c r="H342" s="260"/>
      <c r="I342" s="261">
        <v>900000</v>
      </c>
      <c r="J342" s="262"/>
      <c r="K342" s="201">
        <v>0</v>
      </c>
      <c r="L342" s="261">
        <v>881453.86</v>
      </c>
      <c r="M342" s="262"/>
      <c r="N342" s="216">
        <v>0</v>
      </c>
      <c r="O342" s="53">
        <v>97.939317777777774</v>
      </c>
      <c r="P342" s="263">
        <v>0</v>
      </c>
      <c r="Q342" s="264"/>
      <c r="R342" s="265"/>
      <c r="T342" s="52"/>
    </row>
    <row r="343" spans="1:20" ht="144.75" customHeight="1" x14ac:dyDescent="0.2">
      <c r="A343" s="258" t="s">
        <v>101</v>
      </c>
      <c r="B343" s="259"/>
      <c r="C343" s="260" t="s">
        <v>314</v>
      </c>
      <c r="D343" s="260"/>
      <c r="E343" s="200" t="s">
        <v>316</v>
      </c>
      <c r="F343" s="200" t="s">
        <v>352</v>
      </c>
      <c r="G343" s="260" t="s">
        <v>102</v>
      </c>
      <c r="H343" s="260"/>
      <c r="I343" s="261">
        <v>900000</v>
      </c>
      <c r="J343" s="262"/>
      <c r="K343" s="201">
        <v>0</v>
      </c>
      <c r="L343" s="261">
        <v>881453.86</v>
      </c>
      <c r="M343" s="262"/>
      <c r="N343" s="216">
        <v>0</v>
      </c>
      <c r="O343" s="53">
        <v>97.939317777777774</v>
      </c>
      <c r="P343" s="263">
        <v>0</v>
      </c>
      <c r="Q343" s="264"/>
      <c r="R343" s="265"/>
      <c r="T343" s="52"/>
    </row>
    <row r="344" spans="1:20" ht="87" customHeight="1" x14ac:dyDescent="0.2">
      <c r="A344" s="258" t="s">
        <v>216</v>
      </c>
      <c r="B344" s="259"/>
      <c r="C344" s="260" t="s">
        <v>314</v>
      </c>
      <c r="D344" s="260"/>
      <c r="E344" s="200" t="s">
        <v>316</v>
      </c>
      <c r="F344" s="200" t="s">
        <v>352</v>
      </c>
      <c r="G344" s="260" t="s">
        <v>217</v>
      </c>
      <c r="H344" s="260"/>
      <c r="I344" s="261">
        <v>900000</v>
      </c>
      <c r="J344" s="262"/>
      <c r="K344" s="201">
        <v>0</v>
      </c>
      <c r="L344" s="261">
        <v>881453.86</v>
      </c>
      <c r="M344" s="262"/>
      <c r="N344" s="216">
        <v>0</v>
      </c>
      <c r="O344" s="53">
        <v>97.939317777777774</v>
      </c>
      <c r="P344" s="263">
        <v>0</v>
      </c>
      <c r="Q344" s="264"/>
      <c r="R344" s="265"/>
      <c r="T344" s="52"/>
    </row>
    <row r="345" spans="1:20" ht="162.75" customHeight="1" x14ac:dyDescent="0.2">
      <c r="A345" s="258" t="s">
        <v>353</v>
      </c>
      <c r="B345" s="259"/>
      <c r="C345" s="260" t="s">
        <v>314</v>
      </c>
      <c r="D345" s="260"/>
      <c r="E345" s="200" t="s">
        <v>316</v>
      </c>
      <c r="F345" s="200" t="s">
        <v>354</v>
      </c>
      <c r="G345" s="260"/>
      <c r="H345" s="260"/>
      <c r="I345" s="261">
        <v>21528.71</v>
      </c>
      <c r="J345" s="262"/>
      <c r="K345" s="201">
        <v>0</v>
      </c>
      <c r="L345" s="261">
        <v>21528.71</v>
      </c>
      <c r="M345" s="262"/>
      <c r="N345" s="216">
        <v>0</v>
      </c>
      <c r="O345" s="53">
        <v>100</v>
      </c>
      <c r="P345" s="263">
        <v>0</v>
      </c>
      <c r="Q345" s="264"/>
      <c r="R345" s="265"/>
      <c r="T345" s="52"/>
    </row>
    <row r="346" spans="1:20" ht="66" customHeight="1" x14ac:dyDescent="0.2">
      <c r="A346" s="258" t="s">
        <v>229</v>
      </c>
      <c r="B346" s="259"/>
      <c r="C346" s="260" t="s">
        <v>314</v>
      </c>
      <c r="D346" s="260"/>
      <c r="E346" s="200" t="s">
        <v>316</v>
      </c>
      <c r="F346" s="200" t="s">
        <v>354</v>
      </c>
      <c r="G346" s="260" t="s">
        <v>230</v>
      </c>
      <c r="H346" s="260"/>
      <c r="I346" s="261">
        <v>21528.71</v>
      </c>
      <c r="J346" s="262"/>
      <c r="K346" s="201">
        <v>0</v>
      </c>
      <c r="L346" s="261">
        <v>21528.71</v>
      </c>
      <c r="M346" s="262"/>
      <c r="N346" s="216">
        <v>0</v>
      </c>
      <c r="O346" s="53">
        <v>100</v>
      </c>
      <c r="P346" s="263">
        <v>0</v>
      </c>
      <c r="Q346" s="264"/>
      <c r="R346" s="265"/>
      <c r="T346" s="52"/>
    </row>
    <row r="347" spans="1:20" ht="45" customHeight="1" x14ac:dyDescent="0.2">
      <c r="A347" s="258" t="s">
        <v>231</v>
      </c>
      <c r="B347" s="259"/>
      <c r="C347" s="260" t="s">
        <v>314</v>
      </c>
      <c r="D347" s="260"/>
      <c r="E347" s="200" t="s">
        <v>316</v>
      </c>
      <c r="F347" s="200" t="s">
        <v>354</v>
      </c>
      <c r="G347" s="260" t="s">
        <v>232</v>
      </c>
      <c r="H347" s="260"/>
      <c r="I347" s="261">
        <v>21528.71</v>
      </c>
      <c r="J347" s="262"/>
      <c r="K347" s="201">
        <v>0</v>
      </c>
      <c r="L347" s="261">
        <v>21528.71</v>
      </c>
      <c r="M347" s="262"/>
      <c r="N347" s="216">
        <v>0</v>
      </c>
      <c r="O347" s="53">
        <v>100</v>
      </c>
      <c r="P347" s="263">
        <v>0</v>
      </c>
      <c r="Q347" s="264"/>
      <c r="R347" s="265"/>
      <c r="T347" s="52"/>
    </row>
    <row r="348" spans="1:20" ht="54.75" customHeight="1" x14ac:dyDescent="0.2">
      <c r="A348" s="258" t="s">
        <v>95</v>
      </c>
      <c r="B348" s="259"/>
      <c r="C348" s="260" t="s">
        <v>314</v>
      </c>
      <c r="D348" s="260"/>
      <c r="E348" s="200" t="s">
        <v>316</v>
      </c>
      <c r="F348" s="200" t="s">
        <v>355</v>
      </c>
      <c r="G348" s="260"/>
      <c r="H348" s="260"/>
      <c r="I348" s="261">
        <v>45559471.729999997</v>
      </c>
      <c r="J348" s="262"/>
      <c r="K348" s="201">
        <v>0</v>
      </c>
      <c r="L348" s="261">
        <v>44505553.060000002</v>
      </c>
      <c r="M348" s="262"/>
      <c r="N348" s="216">
        <v>0</v>
      </c>
      <c r="O348" s="53">
        <v>97.686718853445328</v>
      </c>
      <c r="P348" s="263">
        <v>0</v>
      </c>
      <c r="Q348" s="264"/>
      <c r="R348" s="265"/>
      <c r="T348" s="52"/>
    </row>
    <row r="349" spans="1:20" ht="75.75" customHeight="1" x14ac:dyDescent="0.2">
      <c r="A349" s="258" t="s">
        <v>97</v>
      </c>
      <c r="B349" s="259"/>
      <c r="C349" s="260" t="s">
        <v>314</v>
      </c>
      <c r="D349" s="260"/>
      <c r="E349" s="200" t="s">
        <v>316</v>
      </c>
      <c r="F349" s="200" t="s">
        <v>356</v>
      </c>
      <c r="G349" s="260"/>
      <c r="H349" s="260"/>
      <c r="I349" s="261">
        <v>43044471.729999997</v>
      </c>
      <c r="J349" s="262"/>
      <c r="K349" s="201">
        <v>0</v>
      </c>
      <c r="L349" s="261">
        <v>42484637.170000002</v>
      </c>
      <c r="M349" s="262"/>
      <c r="N349" s="216">
        <v>0</v>
      </c>
      <c r="O349" s="202">
        <v>98.699404273069945</v>
      </c>
      <c r="P349" s="263">
        <v>0</v>
      </c>
      <c r="Q349" s="264"/>
      <c r="R349" s="265"/>
      <c r="T349" s="52"/>
    </row>
    <row r="350" spans="1:20" ht="89.25" customHeight="1" x14ac:dyDescent="0.2">
      <c r="A350" s="258" t="s">
        <v>357</v>
      </c>
      <c r="B350" s="259"/>
      <c r="C350" s="260" t="s">
        <v>314</v>
      </c>
      <c r="D350" s="260"/>
      <c r="E350" s="200" t="s">
        <v>316</v>
      </c>
      <c r="F350" s="200" t="s">
        <v>358</v>
      </c>
      <c r="G350" s="260"/>
      <c r="H350" s="260"/>
      <c r="I350" s="261">
        <v>43044471.729999997</v>
      </c>
      <c r="J350" s="262"/>
      <c r="K350" s="201">
        <v>0</v>
      </c>
      <c r="L350" s="261">
        <v>42484637.170000002</v>
      </c>
      <c r="M350" s="262"/>
      <c r="N350" s="216">
        <v>0</v>
      </c>
      <c r="O350" s="53">
        <v>98.699404273069945</v>
      </c>
      <c r="P350" s="263">
        <v>0</v>
      </c>
      <c r="Q350" s="264"/>
      <c r="R350" s="265"/>
      <c r="T350" s="52"/>
    </row>
    <row r="351" spans="1:20" ht="135.75" customHeight="1" x14ac:dyDescent="0.2">
      <c r="A351" s="258" t="s">
        <v>101</v>
      </c>
      <c r="B351" s="259"/>
      <c r="C351" s="260" t="s">
        <v>314</v>
      </c>
      <c r="D351" s="260"/>
      <c r="E351" s="200" t="s">
        <v>316</v>
      </c>
      <c r="F351" s="200" t="s">
        <v>358</v>
      </c>
      <c r="G351" s="260" t="s">
        <v>102</v>
      </c>
      <c r="H351" s="260"/>
      <c r="I351" s="261">
        <v>41641781.619999997</v>
      </c>
      <c r="J351" s="262"/>
      <c r="K351" s="201">
        <v>0</v>
      </c>
      <c r="L351" s="261">
        <v>41226238.280000001</v>
      </c>
      <c r="M351" s="262"/>
      <c r="N351" s="216">
        <v>0</v>
      </c>
      <c r="O351" s="53">
        <v>99.002099997084628</v>
      </c>
      <c r="P351" s="263">
        <v>0</v>
      </c>
      <c r="Q351" s="264"/>
      <c r="R351" s="265"/>
      <c r="T351" s="52"/>
    </row>
    <row r="352" spans="1:20" ht="54" customHeight="1" x14ac:dyDescent="0.2">
      <c r="A352" s="258" t="s">
        <v>216</v>
      </c>
      <c r="B352" s="259"/>
      <c r="C352" s="260" t="s">
        <v>314</v>
      </c>
      <c r="D352" s="260"/>
      <c r="E352" s="200" t="s">
        <v>316</v>
      </c>
      <c r="F352" s="200" t="s">
        <v>358</v>
      </c>
      <c r="G352" s="260" t="s">
        <v>217</v>
      </c>
      <c r="H352" s="260"/>
      <c r="I352" s="261">
        <v>41641781.619999997</v>
      </c>
      <c r="J352" s="262"/>
      <c r="K352" s="201">
        <v>0</v>
      </c>
      <c r="L352" s="261">
        <v>41226238.280000001</v>
      </c>
      <c r="M352" s="262"/>
      <c r="N352" s="216">
        <v>0</v>
      </c>
      <c r="O352" s="53">
        <v>99.002099997084628</v>
      </c>
      <c r="P352" s="263">
        <v>0</v>
      </c>
      <c r="Q352" s="264"/>
      <c r="R352" s="265"/>
      <c r="T352" s="52"/>
    </row>
    <row r="353" spans="1:20" ht="66.75" customHeight="1" x14ac:dyDescent="0.2">
      <c r="A353" s="258" t="s">
        <v>115</v>
      </c>
      <c r="B353" s="259"/>
      <c r="C353" s="260" t="s">
        <v>314</v>
      </c>
      <c r="D353" s="260"/>
      <c r="E353" s="200" t="s">
        <v>316</v>
      </c>
      <c r="F353" s="200" t="s">
        <v>358</v>
      </c>
      <c r="G353" s="260" t="s">
        <v>116</v>
      </c>
      <c r="H353" s="260"/>
      <c r="I353" s="261">
        <v>1402690.11</v>
      </c>
      <c r="J353" s="262"/>
      <c r="K353" s="201">
        <v>0</v>
      </c>
      <c r="L353" s="261">
        <v>1258398.8899999999</v>
      </c>
      <c r="M353" s="262"/>
      <c r="N353" s="216">
        <v>0</v>
      </c>
      <c r="O353" s="53">
        <v>89.713250348646127</v>
      </c>
      <c r="P353" s="263">
        <v>0</v>
      </c>
      <c r="Q353" s="264"/>
      <c r="R353" s="265"/>
      <c r="T353" s="52"/>
    </row>
    <row r="354" spans="1:20" ht="71.25" customHeight="1" x14ac:dyDescent="0.2">
      <c r="A354" s="258" t="s">
        <v>117</v>
      </c>
      <c r="B354" s="259"/>
      <c r="C354" s="260" t="s">
        <v>314</v>
      </c>
      <c r="D354" s="260"/>
      <c r="E354" s="200" t="s">
        <v>316</v>
      </c>
      <c r="F354" s="200" t="s">
        <v>358</v>
      </c>
      <c r="G354" s="260" t="s">
        <v>118</v>
      </c>
      <c r="H354" s="260"/>
      <c r="I354" s="261">
        <v>1402690.11</v>
      </c>
      <c r="J354" s="262"/>
      <c r="K354" s="201">
        <v>0</v>
      </c>
      <c r="L354" s="261">
        <v>1258398.8899999999</v>
      </c>
      <c r="M354" s="262"/>
      <c r="N354" s="216">
        <v>0</v>
      </c>
      <c r="O354" s="53">
        <v>89.713250348646127</v>
      </c>
      <c r="P354" s="263">
        <v>0</v>
      </c>
      <c r="Q354" s="264"/>
      <c r="R354" s="265"/>
      <c r="T354" s="52"/>
    </row>
    <row r="355" spans="1:20" ht="126" customHeight="1" x14ac:dyDescent="0.2">
      <c r="A355" s="258" t="s">
        <v>359</v>
      </c>
      <c r="B355" s="259"/>
      <c r="C355" s="260" t="s">
        <v>314</v>
      </c>
      <c r="D355" s="260"/>
      <c r="E355" s="200" t="s">
        <v>316</v>
      </c>
      <c r="F355" s="200" t="s">
        <v>360</v>
      </c>
      <c r="G355" s="260"/>
      <c r="H355" s="260"/>
      <c r="I355" s="261">
        <v>2515000</v>
      </c>
      <c r="J355" s="262"/>
      <c r="K355" s="201">
        <v>0</v>
      </c>
      <c r="L355" s="261">
        <v>2020915.89</v>
      </c>
      <c r="M355" s="262"/>
      <c r="N355" s="216">
        <v>0</v>
      </c>
      <c r="O355" s="53">
        <v>80.354508548707742</v>
      </c>
      <c r="P355" s="263">
        <v>0</v>
      </c>
      <c r="Q355" s="264"/>
      <c r="R355" s="265"/>
      <c r="T355" s="52"/>
    </row>
    <row r="356" spans="1:20" ht="162" customHeight="1" x14ac:dyDescent="0.2">
      <c r="A356" s="258" t="s">
        <v>361</v>
      </c>
      <c r="B356" s="259"/>
      <c r="C356" s="260" t="s">
        <v>314</v>
      </c>
      <c r="D356" s="260"/>
      <c r="E356" s="200" t="s">
        <v>316</v>
      </c>
      <c r="F356" s="200" t="s">
        <v>362</v>
      </c>
      <c r="G356" s="260"/>
      <c r="H356" s="260"/>
      <c r="I356" s="261">
        <v>2515000</v>
      </c>
      <c r="J356" s="262"/>
      <c r="K356" s="201">
        <v>0</v>
      </c>
      <c r="L356" s="261">
        <v>2020915.89</v>
      </c>
      <c r="M356" s="262"/>
      <c r="N356" s="216">
        <v>0</v>
      </c>
      <c r="O356" s="53">
        <v>80.354508548707742</v>
      </c>
      <c r="P356" s="263">
        <v>0</v>
      </c>
      <c r="Q356" s="264"/>
      <c r="R356" s="265"/>
      <c r="T356" s="52"/>
    </row>
    <row r="357" spans="1:20" ht="138.75" customHeight="1" x14ac:dyDescent="0.2">
      <c r="A357" s="258" t="s">
        <v>101</v>
      </c>
      <c r="B357" s="259"/>
      <c r="C357" s="260" t="s">
        <v>314</v>
      </c>
      <c r="D357" s="260"/>
      <c r="E357" s="200" t="s">
        <v>316</v>
      </c>
      <c r="F357" s="200" t="s">
        <v>362</v>
      </c>
      <c r="G357" s="260" t="s">
        <v>102</v>
      </c>
      <c r="H357" s="260"/>
      <c r="I357" s="261">
        <v>2515000</v>
      </c>
      <c r="J357" s="262"/>
      <c r="K357" s="201">
        <v>0</v>
      </c>
      <c r="L357" s="261">
        <v>2020915.89</v>
      </c>
      <c r="M357" s="262"/>
      <c r="N357" s="216">
        <v>0</v>
      </c>
      <c r="O357" s="202">
        <v>80.354508548707742</v>
      </c>
      <c r="P357" s="263">
        <v>0</v>
      </c>
      <c r="Q357" s="264"/>
      <c r="R357" s="265"/>
      <c r="T357" s="52"/>
    </row>
    <row r="358" spans="1:20" ht="60" customHeight="1" x14ac:dyDescent="0.2">
      <c r="A358" s="258" t="s">
        <v>216</v>
      </c>
      <c r="B358" s="259"/>
      <c r="C358" s="260" t="s">
        <v>314</v>
      </c>
      <c r="D358" s="260"/>
      <c r="E358" s="200" t="s">
        <v>316</v>
      </c>
      <c r="F358" s="200" t="s">
        <v>362</v>
      </c>
      <c r="G358" s="260" t="s">
        <v>217</v>
      </c>
      <c r="H358" s="260"/>
      <c r="I358" s="261">
        <v>2515000</v>
      </c>
      <c r="J358" s="262"/>
      <c r="K358" s="201">
        <v>0</v>
      </c>
      <c r="L358" s="261">
        <v>2020915.89</v>
      </c>
      <c r="M358" s="262"/>
      <c r="N358" s="216">
        <v>0</v>
      </c>
      <c r="O358" s="53">
        <v>80.354508548707742</v>
      </c>
      <c r="P358" s="263">
        <v>0</v>
      </c>
      <c r="Q358" s="264"/>
      <c r="R358" s="265"/>
      <c r="T358" s="52"/>
    </row>
    <row r="359" spans="1:20" ht="79.5" customHeight="1" x14ac:dyDescent="0.2">
      <c r="A359" s="266" t="s">
        <v>363</v>
      </c>
      <c r="B359" s="267"/>
      <c r="C359" s="268" t="s">
        <v>314</v>
      </c>
      <c r="D359" s="268"/>
      <c r="E359" s="203" t="s">
        <v>364</v>
      </c>
      <c r="F359" s="203"/>
      <c r="G359" s="268"/>
      <c r="H359" s="268"/>
      <c r="I359" s="269">
        <v>77634889.049999997</v>
      </c>
      <c r="J359" s="270"/>
      <c r="K359" s="204">
        <v>0</v>
      </c>
      <c r="L359" s="269">
        <v>67853794.040000007</v>
      </c>
      <c r="M359" s="270"/>
      <c r="N359" s="218">
        <v>0</v>
      </c>
      <c r="O359" s="51">
        <v>87.401160573952041</v>
      </c>
      <c r="P359" s="277">
        <v>0</v>
      </c>
      <c r="Q359" s="278"/>
      <c r="R359" s="279"/>
      <c r="T359" s="52"/>
    </row>
    <row r="360" spans="1:20" ht="68.25" customHeight="1" x14ac:dyDescent="0.2">
      <c r="A360" s="258" t="s">
        <v>317</v>
      </c>
      <c r="B360" s="259"/>
      <c r="C360" s="260" t="s">
        <v>314</v>
      </c>
      <c r="D360" s="260"/>
      <c r="E360" s="200" t="s">
        <v>364</v>
      </c>
      <c r="F360" s="200" t="s">
        <v>318</v>
      </c>
      <c r="G360" s="260"/>
      <c r="H360" s="260"/>
      <c r="I360" s="261">
        <v>77634889.049999997</v>
      </c>
      <c r="J360" s="262"/>
      <c r="K360" s="201">
        <v>0</v>
      </c>
      <c r="L360" s="261">
        <v>67853794.040000007</v>
      </c>
      <c r="M360" s="262"/>
      <c r="N360" s="216">
        <v>0</v>
      </c>
      <c r="O360" s="53">
        <v>87.401160573952041</v>
      </c>
      <c r="P360" s="263">
        <v>0</v>
      </c>
      <c r="Q360" s="264"/>
      <c r="R360" s="265"/>
      <c r="T360" s="52"/>
    </row>
    <row r="361" spans="1:20" ht="57" customHeight="1" x14ac:dyDescent="0.2">
      <c r="A361" s="258" t="s">
        <v>365</v>
      </c>
      <c r="B361" s="259"/>
      <c r="C361" s="260" t="s">
        <v>314</v>
      </c>
      <c r="D361" s="260"/>
      <c r="E361" s="200" t="s">
        <v>364</v>
      </c>
      <c r="F361" s="200" t="s">
        <v>366</v>
      </c>
      <c r="G361" s="260"/>
      <c r="H361" s="260"/>
      <c r="I361" s="261">
        <v>77634889.049999997</v>
      </c>
      <c r="J361" s="262"/>
      <c r="K361" s="201">
        <v>0</v>
      </c>
      <c r="L361" s="261">
        <v>67853794.040000007</v>
      </c>
      <c r="M361" s="262"/>
      <c r="N361" s="216">
        <v>0</v>
      </c>
      <c r="O361" s="53">
        <v>87.401160573952041</v>
      </c>
      <c r="P361" s="263">
        <v>0</v>
      </c>
      <c r="Q361" s="264"/>
      <c r="R361" s="265"/>
      <c r="T361" s="52"/>
    </row>
    <row r="362" spans="1:20" ht="128.25" customHeight="1" x14ac:dyDescent="0.2">
      <c r="A362" s="258" t="s">
        <v>367</v>
      </c>
      <c r="B362" s="259"/>
      <c r="C362" s="260" t="s">
        <v>314</v>
      </c>
      <c r="D362" s="260"/>
      <c r="E362" s="200" t="s">
        <v>364</v>
      </c>
      <c r="F362" s="200" t="s">
        <v>368</v>
      </c>
      <c r="G362" s="260"/>
      <c r="H362" s="260"/>
      <c r="I362" s="261">
        <v>7121144.25</v>
      </c>
      <c r="J362" s="262"/>
      <c r="K362" s="201">
        <v>0</v>
      </c>
      <c r="L362" s="261">
        <v>6615444</v>
      </c>
      <c r="M362" s="262"/>
      <c r="N362" s="216">
        <v>0</v>
      </c>
      <c r="O362" s="53">
        <v>92.898609658131832</v>
      </c>
      <c r="P362" s="263">
        <v>0</v>
      </c>
      <c r="Q362" s="264"/>
      <c r="R362" s="265"/>
      <c r="T362" s="52"/>
    </row>
    <row r="363" spans="1:20" ht="161.25" customHeight="1" x14ac:dyDescent="0.2">
      <c r="A363" s="258" t="s">
        <v>369</v>
      </c>
      <c r="B363" s="259"/>
      <c r="C363" s="260" t="s">
        <v>314</v>
      </c>
      <c r="D363" s="260"/>
      <c r="E363" s="200" t="s">
        <v>364</v>
      </c>
      <c r="F363" s="200" t="s">
        <v>370</v>
      </c>
      <c r="G363" s="260"/>
      <c r="H363" s="260"/>
      <c r="I363" s="261">
        <v>6961144.25</v>
      </c>
      <c r="J363" s="262"/>
      <c r="K363" s="201">
        <v>0</v>
      </c>
      <c r="L363" s="261">
        <v>6455444</v>
      </c>
      <c r="M363" s="262"/>
      <c r="N363" s="216">
        <v>0</v>
      </c>
      <c r="O363" s="53">
        <v>92.735386140001339</v>
      </c>
      <c r="P363" s="263">
        <v>0</v>
      </c>
      <c r="Q363" s="264"/>
      <c r="R363" s="265"/>
      <c r="T363" s="52"/>
    </row>
    <row r="364" spans="1:20" ht="66" customHeight="1" x14ac:dyDescent="0.2">
      <c r="A364" s="258" t="s">
        <v>115</v>
      </c>
      <c r="B364" s="259"/>
      <c r="C364" s="260" t="s">
        <v>314</v>
      </c>
      <c r="D364" s="260"/>
      <c r="E364" s="200" t="s">
        <v>364</v>
      </c>
      <c r="F364" s="200" t="s">
        <v>370</v>
      </c>
      <c r="G364" s="260" t="s">
        <v>116</v>
      </c>
      <c r="H364" s="260"/>
      <c r="I364" s="261">
        <v>6961144.25</v>
      </c>
      <c r="J364" s="262"/>
      <c r="K364" s="201">
        <v>0</v>
      </c>
      <c r="L364" s="261">
        <v>6455444</v>
      </c>
      <c r="M364" s="262"/>
      <c r="N364" s="216">
        <v>0</v>
      </c>
      <c r="O364" s="53">
        <v>92.735386140001339</v>
      </c>
      <c r="P364" s="263">
        <v>0</v>
      </c>
      <c r="Q364" s="264"/>
      <c r="R364" s="265"/>
      <c r="T364" s="52"/>
    </row>
    <row r="365" spans="1:20" ht="72" customHeight="1" x14ac:dyDescent="0.2">
      <c r="A365" s="258" t="s">
        <v>117</v>
      </c>
      <c r="B365" s="259"/>
      <c r="C365" s="260" t="s">
        <v>314</v>
      </c>
      <c r="D365" s="260"/>
      <c r="E365" s="200" t="s">
        <v>364</v>
      </c>
      <c r="F365" s="200" t="s">
        <v>370</v>
      </c>
      <c r="G365" s="260" t="s">
        <v>118</v>
      </c>
      <c r="H365" s="260"/>
      <c r="I365" s="261">
        <v>6961144.25</v>
      </c>
      <c r="J365" s="262"/>
      <c r="K365" s="201">
        <v>0</v>
      </c>
      <c r="L365" s="261">
        <v>6455444</v>
      </c>
      <c r="M365" s="262"/>
      <c r="N365" s="216">
        <v>0</v>
      </c>
      <c r="O365" s="53">
        <v>92.735386140001339</v>
      </c>
      <c r="P365" s="263">
        <v>0</v>
      </c>
      <c r="Q365" s="264"/>
      <c r="R365" s="265"/>
      <c r="T365" s="52"/>
    </row>
    <row r="366" spans="1:20" ht="155.25" customHeight="1" x14ac:dyDescent="0.2">
      <c r="A366" s="258" t="s">
        <v>371</v>
      </c>
      <c r="B366" s="259"/>
      <c r="C366" s="260" t="s">
        <v>314</v>
      </c>
      <c r="D366" s="260"/>
      <c r="E366" s="200" t="s">
        <v>364</v>
      </c>
      <c r="F366" s="200" t="s">
        <v>372</v>
      </c>
      <c r="G366" s="260"/>
      <c r="H366" s="260"/>
      <c r="I366" s="261">
        <v>75000</v>
      </c>
      <c r="J366" s="262"/>
      <c r="K366" s="201">
        <v>0</v>
      </c>
      <c r="L366" s="261">
        <v>75000</v>
      </c>
      <c r="M366" s="262"/>
      <c r="N366" s="216">
        <v>0</v>
      </c>
      <c r="O366" s="202">
        <v>100</v>
      </c>
      <c r="P366" s="263">
        <v>0</v>
      </c>
      <c r="Q366" s="264"/>
      <c r="R366" s="265"/>
      <c r="T366" s="52"/>
    </row>
    <row r="367" spans="1:20" ht="64.5" customHeight="1" x14ac:dyDescent="0.2">
      <c r="A367" s="258" t="s">
        <v>115</v>
      </c>
      <c r="B367" s="259"/>
      <c r="C367" s="260" t="s">
        <v>314</v>
      </c>
      <c r="D367" s="260"/>
      <c r="E367" s="200" t="s">
        <v>364</v>
      </c>
      <c r="F367" s="200" t="s">
        <v>372</v>
      </c>
      <c r="G367" s="260" t="s">
        <v>116</v>
      </c>
      <c r="H367" s="260"/>
      <c r="I367" s="261">
        <v>75000</v>
      </c>
      <c r="J367" s="262"/>
      <c r="K367" s="201">
        <v>0</v>
      </c>
      <c r="L367" s="261">
        <v>75000</v>
      </c>
      <c r="M367" s="262"/>
      <c r="N367" s="216">
        <v>0</v>
      </c>
      <c r="O367" s="53">
        <v>100</v>
      </c>
      <c r="P367" s="263">
        <v>0</v>
      </c>
      <c r="Q367" s="264"/>
      <c r="R367" s="265"/>
      <c r="T367" s="52"/>
    </row>
    <row r="368" spans="1:20" ht="66" customHeight="1" x14ac:dyDescent="0.2">
      <c r="A368" s="258" t="s">
        <v>117</v>
      </c>
      <c r="B368" s="259"/>
      <c r="C368" s="260" t="s">
        <v>314</v>
      </c>
      <c r="D368" s="260"/>
      <c r="E368" s="200" t="s">
        <v>364</v>
      </c>
      <c r="F368" s="200" t="s">
        <v>372</v>
      </c>
      <c r="G368" s="260" t="s">
        <v>118</v>
      </c>
      <c r="H368" s="260"/>
      <c r="I368" s="261">
        <v>75000</v>
      </c>
      <c r="J368" s="262"/>
      <c r="K368" s="201">
        <v>0</v>
      </c>
      <c r="L368" s="261">
        <v>75000</v>
      </c>
      <c r="M368" s="262"/>
      <c r="N368" s="216">
        <v>0</v>
      </c>
      <c r="O368" s="53">
        <v>100</v>
      </c>
      <c r="P368" s="263">
        <v>0</v>
      </c>
      <c r="Q368" s="264"/>
      <c r="R368" s="265"/>
      <c r="T368" s="52"/>
    </row>
    <row r="369" spans="1:20" ht="153" customHeight="1" x14ac:dyDescent="0.2">
      <c r="A369" s="258" t="s">
        <v>371</v>
      </c>
      <c r="B369" s="259"/>
      <c r="C369" s="260" t="s">
        <v>314</v>
      </c>
      <c r="D369" s="260"/>
      <c r="E369" s="200" t="s">
        <v>364</v>
      </c>
      <c r="F369" s="200" t="s">
        <v>373</v>
      </c>
      <c r="G369" s="260"/>
      <c r="H369" s="260"/>
      <c r="I369" s="261">
        <v>85000</v>
      </c>
      <c r="J369" s="262"/>
      <c r="K369" s="201">
        <v>0</v>
      </c>
      <c r="L369" s="261">
        <v>85000</v>
      </c>
      <c r="M369" s="262"/>
      <c r="N369" s="216">
        <v>0</v>
      </c>
      <c r="O369" s="53">
        <v>100</v>
      </c>
      <c r="P369" s="263">
        <v>0</v>
      </c>
      <c r="Q369" s="264"/>
      <c r="R369" s="265"/>
      <c r="T369" s="52"/>
    </row>
    <row r="370" spans="1:20" ht="69.75" customHeight="1" x14ac:dyDescent="0.2">
      <c r="A370" s="258" t="s">
        <v>235</v>
      </c>
      <c r="B370" s="259"/>
      <c r="C370" s="260" t="s">
        <v>314</v>
      </c>
      <c r="D370" s="260"/>
      <c r="E370" s="200" t="s">
        <v>364</v>
      </c>
      <c r="F370" s="200" t="s">
        <v>373</v>
      </c>
      <c r="G370" s="260" t="s">
        <v>236</v>
      </c>
      <c r="H370" s="260"/>
      <c r="I370" s="261">
        <v>85000</v>
      </c>
      <c r="J370" s="262"/>
      <c r="K370" s="201">
        <v>0</v>
      </c>
      <c r="L370" s="261">
        <v>85000</v>
      </c>
      <c r="M370" s="262"/>
      <c r="N370" s="216">
        <v>0</v>
      </c>
      <c r="O370" s="53">
        <v>100</v>
      </c>
      <c r="P370" s="263">
        <v>0</v>
      </c>
      <c r="Q370" s="264"/>
      <c r="R370" s="265"/>
      <c r="T370" s="52"/>
    </row>
    <row r="371" spans="1:20" ht="40.5" customHeight="1" x14ac:dyDescent="0.2">
      <c r="A371" s="258" t="s">
        <v>261</v>
      </c>
      <c r="B371" s="259"/>
      <c r="C371" s="260" t="s">
        <v>314</v>
      </c>
      <c r="D371" s="260"/>
      <c r="E371" s="200" t="s">
        <v>364</v>
      </c>
      <c r="F371" s="200" t="s">
        <v>373</v>
      </c>
      <c r="G371" s="260" t="s">
        <v>262</v>
      </c>
      <c r="H371" s="260"/>
      <c r="I371" s="261">
        <v>85000</v>
      </c>
      <c r="J371" s="262"/>
      <c r="K371" s="201">
        <v>0</v>
      </c>
      <c r="L371" s="261">
        <v>85000</v>
      </c>
      <c r="M371" s="262"/>
      <c r="N371" s="216">
        <v>0</v>
      </c>
      <c r="O371" s="53">
        <v>100</v>
      </c>
      <c r="P371" s="263">
        <v>0</v>
      </c>
      <c r="Q371" s="264"/>
      <c r="R371" s="265"/>
      <c r="T371" s="52"/>
    </row>
    <row r="372" spans="1:20" ht="81" customHeight="1" x14ac:dyDescent="0.2">
      <c r="A372" s="258" t="s">
        <v>374</v>
      </c>
      <c r="B372" s="259"/>
      <c r="C372" s="260" t="s">
        <v>314</v>
      </c>
      <c r="D372" s="260"/>
      <c r="E372" s="200" t="s">
        <v>364</v>
      </c>
      <c r="F372" s="200" t="s">
        <v>375</v>
      </c>
      <c r="G372" s="260"/>
      <c r="H372" s="260"/>
      <c r="I372" s="261">
        <v>1755000</v>
      </c>
      <c r="J372" s="262"/>
      <c r="K372" s="201">
        <v>0</v>
      </c>
      <c r="L372" s="261">
        <v>776900</v>
      </c>
      <c r="M372" s="262"/>
      <c r="N372" s="216">
        <v>0</v>
      </c>
      <c r="O372" s="53">
        <v>44.267806267806272</v>
      </c>
      <c r="P372" s="263">
        <v>0</v>
      </c>
      <c r="Q372" s="264"/>
      <c r="R372" s="265"/>
      <c r="T372" s="52"/>
    </row>
    <row r="373" spans="1:20" ht="114" customHeight="1" x14ac:dyDescent="0.2">
      <c r="A373" s="258" t="s">
        <v>376</v>
      </c>
      <c r="B373" s="259"/>
      <c r="C373" s="260" t="s">
        <v>314</v>
      </c>
      <c r="D373" s="260"/>
      <c r="E373" s="200" t="s">
        <v>364</v>
      </c>
      <c r="F373" s="200" t="s">
        <v>377</v>
      </c>
      <c r="G373" s="260"/>
      <c r="H373" s="260"/>
      <c r="I373" s="261">
        <v>1755000</v>
      </c>
      <c r="J373" s="262"/>
      <c r="K373" s="201">
        <v>0</v>
      </c>
      <c r="L373" s="261">
        <v>776900</v>
      </c>
      <c r="M373" s="262"/>
      <c r="N373" s="216">
        <v>0</v>
      </c>
      <c r="O373" s="53">
        <v>44.267806267806272</v>
      </c>
      <c r="P373" s="263">
        <v>0</v>
      </c>
      <c r="Q373" s="264"/>
      <c r="R373" s="265"/>
      <c r="T373" s="52"/>
    </row>
    <row r="374" spans="1:20" ht="138.75" customHeight="1" x14ac:dyDescent="0.2">
      <c r="A374" s="258" t="s">
        <v>101</v>
      </c>
      <c r="B374" s="259"/>
      <c r="C374" s="260" t="s">
        <v>314</v>
      </c>
      <c r="D374" s="260"/>
      <c r="E374" s="200" t="s">
        <v>364</v>
      </c>
      <c r="F374" s="200" t="s">
        <v>377</v>
      </c>
      <c r="G374" s="260" t="s">
        <v>102</v>
      </c>
      <c r="H374" s="260"/>
      <c r="I374" s="261">
        <v>1755000</v>
      </c>
      <c r="J374" s="262"/>
      <c r="K374" s="201">
        <v>0</v>
      </c>
      <c r="L374" s="261">
        <v>776900</v>
      </c>
      <c r="M374" s="262"/>
      <c r="N374" s="216">
        <v>0</v>
      </c>
      <c r="O374" s="53">
        <v>44.267806267806272</v>
      </c>
      <c r="P374" s="263">
        <v>0</v>
      </c>
      <c r="Q374" s="264"/>
      <c r="R374" s="265"/>
      <c r="T374" s="52"/>
    </row>
    <row r="375" spans="1:20" ht="66" customHeight="1" x14ac:dyDescent="0.2">
      <c r="A375" s="258" t="s">
        <v>103</v>
      </c>
      <c r="B375" s="259"/>
      <c r="C375" s="260" t="s">
        <v>314</v>
      </c>
      <c r="D375" s="260"/>
      <c r="E375" s="200" t="s">
        <v>364</v>
      </c>
      <c r="F375" s="200" t="s">
        <v>377</v>
      </c>
      <c r="G375" s="260" t="s">
        <v>104</v>
      </c>
      <c r="H375" s="260"/>
      <c r="I375" s="261">
        <v>1755000</v>
      </c>
      <c r="J375" s="262"/>
      <c r="K375" s="201">
        <v>0</v>
      </c>
      <c r="L375" s="261">
        <v>776900</v>
      </c>
      <c r="M375" s="262"/>
      <c r="N375" s="216">
        <v>0</v>
      </c>
      <c r="O375" s="53">
        <v>44.267806267806272</v>
      </c>
      <c r="P375" s="263">
        <v>0</v>
      </c>
      <c r="Q375" s="264"/>
      <c r="R375" s="265"/>
      <c r="T375" s="52"/>
    </row>
    <row r="376" spans="1:20" ht="138.75" customHeight="1" x14ac:dyDescent="0.2">
      <c r="A376" s="258" t="s">
        <v>378</v>
      </c>
      <c r="B376" s="259"/>
      <c r="C376" s="260" t="s">
        <v>314</v>
      </c>
      <c r="D376" s="260"/>
      <c r="E376" s="200" t="s">
        <v>364</v>
      </c>
      <c r="F376" s="200" t="s">
        <v>379</v>
      </c>
      <c r="G376" s="260"/>
      <c r="H376" s="260"/>
      <c r="I376" s="261">
        <v>338640</v>
      </c>
      <c r="J376" s="262"/>
      <c r="K376" s="201">
        <v>0</v>
      </c>
      <c r="L376" s="261">
        <v>338640</v>
      </c>
      <c r="M376" s="262"/>
      <c r="N376" s="216">
        <v>0</v>
      </c>
      <c r="O376" s="202">
        <v>100</v>
      </c>
      <c r="P376" s="263">
        <v>0</v>
      </c>
      <c r="Q376" s="264"/>
      <c r="R376" s="265"/>
      <c r="T376" s="52"/>
    </row>
    <row r="377" spans="1:20" ht="75" customHeight="1" x14ac:dyDescent="0.2">
      <c r="A377" s="258" t="s">
        <v>380</v>
      </c>
      <c r="B377" s="259"/>
      <c r="C377" s="260" t="s">
        <v>314</v>
      </c>
      <c r="D377" s="260"/>
      <c r="E377" s="200" t="s">
        <v>364</v>
      </c>
      <c r="F377" s="200" t="s">
        <v>381</v>
      </c>
      <c r="G377" s="260"/>
      <c r="H377" s="260"/>
      <c r="I377" s="261">
        <v>18000</v>
      </c>
      <c r="J377" s="262"/>
      <c r="K377" s="201">
        <v>0</v>
      </c>
      <c r="L377" s="261">
        <v>18000</v>
      </c>
      <c r="M377" s="262"/>
      <c r="N377" s="216">
        <v>0</v>
      </c>
      <c r="O377" s="53">
        <v>100</v>
      </c>
      <c r="P377" s="263">
        <v>0</v>
      </c>
      <c r="Q377" s="264"/>
      <c r="R377" s="265"/>
      <c r="T377" s="52"/>
    </row>
    <row r="378" spans="1:20" ht="62.25" customHeight="1" x14ac:dyDescent="0.2">
      <c r="A378" s="258" t="s">
        <v>235</v>
      </c>
      <c r="B378" s="259"/>
      <c r="C378" s="260" t="s">
        <v>314</v>
      </c>
      <c r="D378" s="260"/>
      <c r="E378" s="200" t="s">
        <v>364</v>
      </c>
      <c r="F378" s="200" t="s">
        <v>381</v>
      </c>
      <c r="G378" s="260" t="s">
        <v>236</v>
      </c>
      <c r="H378" s="260"/>
      <c r="I378" s="261">
        <v>18000</v>
      </c>
      <c r="J378" s="262"/>
      <c r="K378" s="201">
        <v>0</v>
      </c>
      <c r="L378" s="261">
        <v>18000</v>
      </c>
      <c r="M378" s="262"/>
      <c r="N378" s="216">
        <v>0</v>
      </c>
      <c r="O378" s="53">
        <v>100</v>
      </c>
      <c r="P378" s="263">
        <v>0</v>
      </c>
      <c r="Q378" s="264"/>
      <c r="R378" s="265"/>
      <c r="T378" s="52"/>
    </row>
    <row r="379" spans="1:20" ht="43.5" customHeight="1" x14ac:dyDescent="0.2">
      <c r="A379" s="258" t="s">
        <v>261</v>
      </c>
      <c r="B379" s="259"/>
      <c r="C379" s="260" t="s">
        <v>314</v>
      </c>
      <c r="D379" s="260"/>
      <c r="E379" s="200" t="s">
        <v>364</v>
      </c>
      <c r="F379" s="200" t="s">
        <v>381</v>
      </c>
      <c r="G379" s="260" t="s">
        <v>262</v>
      </c>
      <c r="H379" s="260"/>
      <c r="I379" s="261">
        <v>18000</v>
      </c>
      <c r="J379" s="262"/>
      <c r="K379" s="201">
        <v>0</v>
      </c>
      <c r="L379" s="261">
        <v>18000</v>
      </c>
      <c r="M379" s="262"/>
      <c r="N379" s="216">
        <v>0</v>
      </c>
      <c r="O379" s="53">
        <v>100</v>
      </c>
      <c r="P379" s="263">
        <v>0</v>
      </c>
      <c r="Q379" s="264"/>
      <c r="R379" s="265"/>
      <c r="T379" s="52"/>
    </row>
    <row r="380" spans="1:20" ht="151.5" customHeight="1" x14ac:dyDescent="0.2">
      <c r="A380" s="258" t="s">
        <v>382</v>
      </c>
      <c r="B380" s="259"/>
      <c r="C380" s="260" t="s">
        <v>314</v>
      </c>
      <c r="D380" s="260"/>
      <c r="E380" s="200" t="s">
        <v>364</v>
      </c>
      <c r="F380" s="200" t="s">
        <v>383</v>
      </c>
      <c r="G380" s="260"/>
      <c r="H380" s="260"/>
      <c r="I380" s="261">
        <v>320640</v>
      </c>
      <c r="J380" s="262"/>
      <c r="K380" s="201">
        <v>0</v>
      </c>
      <c r="L380" s="261">
        <v>320640</v>
      </c>
      <c r="M380" s="262"/>
      <c r="N380" s="216">
        <v>0</v>
      </c>
      <c r="O380" s="53">
        <v>100</v>
      </c>
      <c r="P380" s="263">
        <v>0</v>
      </c>
      <c r="Q380" s="264"/>
      <c r="R380" s="265"/>
      <c r="T380" s="52"/>
    </row>
    <row r="381" spans="1:20" ht="68.25" customHeight="1" x14ac:dyDescent="0.2">
      <c r="A381" s="258" t="s">
        <v>115</v>
      </c>
      <c r="B381" s="259"/>
      <c r="C381" s="260" t="s">
        <v>314</v>
      </c>
      <c r="D381" s="260"/>
      <c r="E381" s="200" t="s">
        <v>364</v>
      </c>
      <c r="F381" s="200" t="s">
        <v>383</v>
      </c>
      <c r="G381" s="260" t="s">
        <v>116</v>
      </c>
      <c r="H381" s="260"/>
      <c r="I381" s="261">
        <v>320640</v>
      </c>
      <c r="J381" s="262"/>
      <c r="K381" s="201">
        <v>0</v>
      </c>
      <c r="L381" s="261">
        <v>320640</v>
      </c>
      <c r="M381" s="262"/>
      <c r="N381" s="216">
        <v>0</v>
      </c>
      <c r="O381" s="53">
        <v>100</v>
      </c>
      <c r="P381" s="263">
        <v>0</v>
      </c>
      <c r="Q381" s="264"/>
      <c r="R381" s="265"/>
      <c r="T381" s="52"/>
    </row>
    <row r="382" spans="1:20" ht="67.5" customHeight="1" x14ac:dyDescent="0.2">
      <c r="A382" s="258" t="s">
        <v>117</v>
      </c>
      <c r="B382" s="259"/>
      <c r="C382" s="260" t="s">
        <v>314</v>
      </c>
      <c r="D382" s="260"/>
      <c r="E382" s="200" t="s">
        <v>364</v>
      </c>
      <c r="F382" s="200" t="s">
        <v>383</v>
      </c>
      <c r="G382" s="260" t="s">
        <v>118</v>
      </c>
      <c r="H382" s="260"/>
      <c r="I382" s="261">
        <v>320640</v>
      </c>
      <c r="J382" s="262"/>
      <c r="K382" s="201">
        <v>0</v>
      </c>
      <c r="L382" s="261">
        <v>320640</v>
      </c>
      <c r="M382" s="262"/>
      <c r="N382" s="216">
        <v>0</v>
      </c>
      <c r="O382" s="53">
        <v>100</v>
      </c>
      <c r="P382" s="263">
        <v>0</v>
      </c>
      <c r="Q382" s="264"/>
      <c r="R382" s="265"/>
      <c r="T382" s="52"/>
    </row>
    <row r="383" spans="1:20" ht="108" customHeight="1" x14ac:dyDescent="0.2">
      <c r="A383" s="258" t="s">
        <v>384</v>
      </c>
      <c r="B383" s="259"/>
      <c r="C383" s="260" t="s">
        <v>314</v>
      </c>
      <c r="D383" s="260"/>
      <c r="E383" s="200" t="s">
        <v>364</v>
      </c>
      <c r="F383" s="200" t="s">
        <v>385</v>
      </c>
      <c r="G383" s="260"/>
      <c r="H383" s="260"/>
      <c r="I383" s="261">
        <v>68300104.799999997</v>
      </c>
      <c r="J383" s="262"/>
      <c r="K383" s="201">
        <v>0</v>
      </c>
      <c r="L383" s="261">
        <v>60033809.289999999</v>
      </c>
      <c r="M383" s="262"/>
      <c r="N383" s="216">
        <v>0</v>
      </c>
      <c r="O383" s="53">
        <v>87.897096887031424</v>
      </c>
      <c r="P383" s="263">
        <v>0</v>
      </c>
      <c r="Q383" s="264"/>
      <c r="R383" s="265"/>
      <c r="T383" s="52"/>
    </row>
    <row r="384" spans="1:20" ht="60.75" customHeight="1" x14ac:dyDescent="0.2">
      <c r="A384" s="258" t="s">
        <v>386</v>
      </c>
      <c r="B384" s="259"/>
      <c r="C384" s="260" t="s">
        <v>314</v>
      </c>
      <c r="D384" s="260"/>
      <c r="E384" s="200" t="s">
        <v>364</v>
      </c>
      <c r="F384" s="200" t="s">
        <v>387</v>
      </c>
      <c r="G384" s="260"/>
      <c r="H384" s="260"/>
      <c r="I384" s="261">
        <v>8808004.8000000007</v>
      </c>
      <c r="J384" s="262"/>
      <c r="K384" s="201">
        <v>0</v>
      </c>
      <c r="L384" s="261">
        <v>8604035.2400000002</v>
      </c>
      <c r="M384" s="262"/>
      <c r="N384" s="216">
        <v>0</v>
      </c>
      <c r="O384" s="202">
        <v>97.684270562613676</v>
      </c>
      <c r="P384" s="263">
        <v>0</v>
      </c>
      <c r="Q384" s="264"/>
      <c r="R384" s="265"/>
      <c r="T384" s="52"/>
    </row>
    <row r="385" spans="1:26" ht="69.75" customHeight="1" x14ac:dyDescent="0.2">
      <c r="A385" s="258" t="s">
        <v>115</v>
      </c>
      <c r="B385" s="259"/>
      <c r="C385" s="260" t="s">
        <v>314</v>
      </c>
      <c r="D385" s="260"/>
      <c r="E385" s="200" t="s">
        <v>364</v>
      </c>
      <c r="F385" s="200" t="s">
        <v>387</v>
      </c>
      <c r="G385" s="260" t="s">
        <v>116</v>
      </c>
      <c r="H385" s="260"/>
      <c r="I385" s="261">
        <v>8808004.8000000007</v>
      </c>
      <c r="J385" s="262"/>
      <c r="K385" s="201">
        <v>0</v>
      </c>
      <c r="L385" s="261">
        <v>8604035.2400000002</v>
      </c>
      <c r="M385" s="262"/>
      <c r="N385" s="216">
        <v>0</v>
      </c>
      <c r="O385" s="53">
        <v>97.684270562613676</v>
      </c>
      <c r="P385" s="263">
        <v>0</v>
      </c>
      <c r="Q385" s="264"/>
      <c r="R385" s="265"/>
      <c r="T385" s="52"/>
    </row>
    <row r="386" spans="1:26" ht="69.75" customHeight="1" x14ac:dyDescent="0.2">
      <c r="A386" s="258" t="s">
        <v>117</v>
      </c>
      <c r="B386" s="259"/>
      <c r="C386" s="260" t="s">
        <v>314</v>
      </c>
      <c r="D386" s="260"/>
      <c r="E386" s="200" t="s">
        <v>364</v>
      </c>
      <c r="F386" s="200" t="s">
        <v>387</v>
      </c>
      <c r="G386" s="260" t="s">
        <v>118</v>
      </c>
      <c r="H386" s="260"/>
      <c r="I386" s="261">
        <v>8808004.8000000007</v>
      </c>
      <c r="J386" s="262"/>
      <c r="K386" s="201">
        <v>0</v>
      </c>
      <c r="L386" s="261">
        <v>8604035.2400000002</v>
      </c>
      <c r="M386" s="262"/>
      <c r="N386" s="216">
        <v>0</v>
      </c>
      <c r="O386" s="53">
        <v>97.684270562613676</v>
      </c>
      <c r="P386" s="263">
        <v>0</v>
      </c>
      <c r="Q386" s="264"/>
      <c r="R386" s="265"/>
      <c r="T386" s="52"/>
    </row>
    <row r="387" spans="1:26" ht="72" customHeight="1" x14ac:dyDescent="0.2">
      <c r="A387" s="258" t="s">
        <v>388</v>
      </c>
      <c r="B387" s="259"/>
      <c r="C387" s="260" t="s">
        <v>314</v>
      </c>
      <c r="D387" s="260"/>
      <c r="E387" s="200" t="s">
        <v>364</v>
      </c>
      <c r="F387" s="200" t="s">
        <v>389</v>
      </c>
      <c r="G387" s="260"/>
      <c r="H387" s="260"/>
      <c r="I387" s="261">
        <v>51504100</v>
      </c>
      <c r="J387" s="262"/>
      <c r="K387" s="201">
        <v>0</v>
      </c>
      <c r="L387" s="261">
        <v>51429774.049999997</v>
      </c>
      <c r="M387" s="262"/>
      <c r="N387" s="216">
        <v>0</v>
      </c>
      <c r="O387" s="53">
        <v>99.855689255806809</v>
      </c>
      <c r="P387" s="263">
        <v>0</v>
      </c>
      <c r="Q387" s="264"/>
      <c r="R387" s="265"/>
      <c r="T387" s="52"/>
    </row>
    <row r="388" spans="1:26" ht="68.25" customHeight="1" x14ac:dyDescent="0.2">
      <c r="A388" s="258" t="s">
        <v>235</v>
      </c>
      <c r="B388" s="259"/>
      <c r="C388" s="260" t="s">
        <v>314</v>
      </c>
      <c r="D388" s="260"/>
      <c r="E388" s="200" t="s">
        <v>364</v>
      </c>
      <c r="F388" s="200" t="s">
        <v>389</v>
      </c>
      <c r="G388" s="260" t="s">
        <v>236</v>
      </c>
      <c r="H388" s="260"/>
      <c r="I388" s="261">
        <v>51504100</v>
      </c>
      <c r="J388" s="262"/>
      <c r="K388" s="201">
        <v>0</v>
      </c>
      <c r="L388" s="261">
        <v>51429774.049999997</v>
      </c>
      <c r="M388" s="262"/>
      <c r="N388" s="216">
        <v>0</v>
      </c>
      <c r="O388" s="53">
        <v>99.855689255806809</v>
      </c>
      <c r="P388" s="263">
        <v>0</v>
      </c>
      <c r="Q388" s="264"/>
      <c r="R388" s="265"/>
      <c r="T388" s="52"/>
    </row>
    <row r="389" spans="1:26" ht="54" customHeight="1" x14ac:dyDescent="0.2">
      <c r="A389" s="258" t="s">
        <v>261</v>
      </c>
      <c r="B389" s="259"/>
      <c r="C389" s="260" t="s">
        <v>314</v>
      </c>
      <c r="D389" s="260"/>
      <c r="E389" s="200" t="s">
        <v>364</v>
      </c>
      <c r="F389" s="200" t="s">
        <v>389</v>
      </c>
      <c r="G389" s="260" t="s">
        <v>262</v>
      </c>
      <c r="H389" s="260"/>
      <c r="I389" s="261">
        <v>51504100</v>
      </c>
      <c r="J389" s="262"/>
      <c r="K389" s="201">
        <v>0</v>
      </c>
      <c r="L389" s="261">
        <v>51429774.049999997</v>
      </c>
      <c r="M389" s="262"/>
      <c r="N389" s="216">
        <v>0</v>
      </c>
      <c r="O389" s="53">
        <v>99.855689255806809</v>
      </c>
      <c r="P389" s="263">
        <v>0</v>
      </c>
      <c r="Q389" s="264"/>
      <c r="R389" s="265"/>
      <c r="T389" s="52"/>
    </row>
    <row r="390" spans="1:26" ht="97.5" customHeight="1" x14ac:dyDescent="0.2">
      <c r="A390" s="258" t="s">
        <v>390</v>
      </c>
      <c r="B390" s="259"/>
      <c r="C390" s="260" t="s">
        <v>314</v>
      </c>
      <c r="D390" s="260"/>
      <c r="E390" s="200" t="s">
        <v>364</v>
      </c>
      <c r="F390" s="200" t="s">
        <v>391</v>
      </c>
      <c r="G390" s="260"/>
      <c r="H390" s="260"/>
      <c r="I390" s="261">
        <v>7988000</v>
      </c>
      <c r="J390" s="262"/>
      <c r="K390" s="201">
        <v>0</v>
      </c>
      <c r="L390" s="261">
        <v>0</v>
      </c>
      <c r="M390" s="262"/>
      <c r="N390" s="216">
        <v>0</v>
      </c>
      <c r="O390" s="53">
        <v>0</v>
      </c>
      <c r="P390" s="263">
        <v>0</v>
      </c>
      <c r="Q390" s="264"/>
      <c r="R390" s="265"/>
      <c r="T390" s="52"/>
    </row>
    <row r="391" spans="1:26" ht="70.5" customHeight="1" x14ac:dyDescent="0.2">
      <c r="A391" s="258" t="s">
        <v>115</v>
      </c>
      <c r="B391" s="259"/>
      <c r="C391" s="260" t="s">
        <v>314</v>
      </c>
      <c r="D391" s="260"/>
      <c r="E391" s="200" t="s">
        <v>364</v>
      </c>
      <c r="F391" s="200" t="s">
        <v>391</v>
      </c>
      <c r="G391" s="260" t="s">
        <v>116</v>
      </c>
      <c r="H391" s="260"/>
      <c r="I391" s="261">
        <v>7988000</v>
      </c>
      <c r="J391" s="262"/>
      <c r="K391" s="201">
        <v>0</v>
      </c>
      <c r="L391" s="261">
        <v>0</v>
      </c>
      <c r="M391" s="262"/>
      <c r="N391" s="216">
        <v>0</v>
      </c>
      <c r="O391" s="53">
        <v>0</v>
      </c>
      <c r="P391" s="263">
        <v>0</v>
      </c>
      <c r="Q391" s="264"/>
      <c r="R391" s="265"/>
      <c r="T391" s="52"/>
    </row>
    <row r="392" spans="1:26" ht="68.25" customHeight="1" x14ac:dyDescent="0.2">
      <c r="A392" s="258" t="s">
        <v>117</v>
      </c>
      <c r="B392" s="259"/>
      <c r="C392" s="260" t="s">
        <v>314</v>
      </c>
      <c r="D392" s="260"/>
      <c r="E392" s="200" t="s">
        <v>364</v>
      </c>
      <c r="F392" s="200" t="s">
        <v>391</v>
      </c>
      <c r="G392" s="260" t="s">
        <v>118</v>
      </c>
      <c r="H392" s="260"/>
      <c r="I392" s="261">
        <v>7988000</v>
      </c>
      <c r="J392" s="262"/>
      <c r="K392" s="201">
        <v>0</v>
      </c>
      <c r="L392" s="261">
        <v>0</v>
      </c>
      <c r="M392" s="262"/>
      <c r="N392" s="216">
        <v>0</v>
      </c>
      <c r="O392" s="53">
        <v>0</v>
      </c>
      <c r="P392" s="263">
        <v>0</v>
      </c>
      <c r="Q392" s="264"/>
      <c r="R392" s="265"/>
      <c r="T392" s="52"/>
    </row>
    <row r="393" spans="1:26" ht="229.5" customHeight="1" x14ac:dyDescent="0.2">
      <c r="A393" s="258" t="s">
        <v>392</v>
      </c>
      <c r="B393" s="259"/>
      <c r="C393" s="260" t="s">
        <v>314</v>
      </c>
      <c r="D393" s="260"/>
      <c r="E393" s="200" t="s">
        <v>364</v>
      </c>
      <c r="F393" s="200" t="s">
        <v>393</v>
      </c>
      <c r="G393" s="260"/>
      <c r="H393" s="260"/>
      <c r="I393" s="261">
        <v>120000</v>
      </c>
      <c r="J393" s="262"/>
      <c r="K393" s="201">
        <v>0</v>
      </c>
      <c r="L393" s="261">
        <v>89000.75</v>
      </c>
      <c r="M393" s="262"/>
      <c r="N393" s="216">
        <v>0</v>
      </c>
      <c r="O393" s="53">
        <v>74.167291666666671</v>
      </c>
      <c r="P393" s="263">
        <v>0</v>
      </c>
      <c r="Q393" s="264"/>
      <c r="R393" s="265"/>
      <c r="T393" s="52"/>
    </row>
    <row r="394" spans="1:26" ht="189" customHeight="1" x14ac:dyDescent="0.2">
      <c r="A394" s="258" t="s">
        <v>394</v>
      </c>
      <c r="B394" s="259"/>
      <c r="C394" s="260" t="s">
        <v>314</v>
      </c>
      <c r="D394" s="260"/>
      <c r="E394" s="200" t="s">
        <v>364</v>
      </c>
      <c r="F394" s="200" t="s">
        <v>395</v>
      </c>
      <c r="G394" s="260"/>
      <c r="H394" s="260"/>
      <c r="I394" s="261">
        <v>120000</v>
      </c>
      <c r="J394" s="262"/>
      <c r="K394" s="201">
        <v>0</v>
      </c>
      <c r="L394" s="261">
        <v>89000.75</v>
      </c>
      <c r="M394" s="262"/>
      <c r="N394" s="216">
        <v>0</v>
      </c>
      <c r="O394" s="202">
        <v>74.167291666666671</v>
      </c>
      <c r="P394" s="263">
        <v>0</v>
      </c>
      <c r="Q394" s="264"/>
      <c r="R394" s="265"/>
      <c r="T394" s="52"/>
    </row>
    <row r="395" spans="1:26" ht="73.5" customHeight="1" x14ac:dyDescent="0.2">
      <c r="A395" s="258" t="s">
        <v>235</v>
      </c>
      <c r="B395" s="259"/>
      <c r="C395" s="260" t="s">
        <v>314</v>
      </c>
      <c r="D395" s="260"/>
      <c r="E395" s="200" t="s">
        <v>364</v>
      </c>
      <c r="F395" s="200" t="s">
        <v>395</v>
      </c>
      <c r="G395" s="260" t="s">
        <v>236</v>
      </c>
      <c r="H395" s="260"/>
      <c r="I395" s="261">
        <v>120000</v>
      </c>
      <c r="J395" s="262"/>
      <c r="K395" s="201">
        <v>0</v>
      </c>
      <c r="L395" s="261">
        <v>89000.75</v>
      </c>
      <c r="M395" s="262"/>
      <c r="N395" s="216">
        <v>0</v>
      </c>
      <c r="O395" s="53">
        <v>74.167291666666671</v>
      </c>
      <c r="P395" s="263">
        <v>0</v>
      </c>
      <c r="Q395" s="264"/>
      <c r="R395" s="265"/>
      <c r="T395" s="52"/>
    </row>
    <row r="396" spans="1:26" ht="51.75" customHeight="1" x14ac:dyDescent="0.2">
      <c r="A396" s="258" t="s">
        <v>261</v>
      </c>
      <c r="B396" s="259"/>
      <c r="C396" s="260" t="s">
        <v>314</v>
      </c>
      <c r="D396" s="260"/>
      <c r="E396" s="200" t="s">
        <v>364</v>
      </c>
      <c r="F396" s="200" t="s">
        <v>395</v>
      </c>
      <c r="G396" s="260" t="s">
        <v>262</v>
      </c>
      <c r="H396" s="260"/>
      <c r="I396" s="261">
        <v>120000</v>
      </c>
      <c r="J396" s="262"/>
      <c r="K396" s="201">
        <v>0</v>
      </c>
      <c r="L396" s="261">
        <v>89000.75</v>
      </c>
      <c r="M396" s="262"/>
      <c r="N396" s="216">
        <v>0</v>
      </c>
      <c r="O396" s="53">
        <v>74.167291666666671</v>
      </c>
      <c r="P396" s="263">
        <v>0</v>
      </c>
      <c r="Q396" s="264"/>
      <c r="R396" s="265"/>
      <c r="T396" s="52"/>
    </row>
    <row r="397" spans="1:26" ht="27.75" customHeight="1" x14ac:dyDescent="0.2">
      <c r="A397" s="271" t="s">
        <v>396</v>
      </c>
      <c r="B397" s="272"/>
      <c r="C397" s="273" t="s">
        <v>106</v>
      </c>
      <c r="D397" s="273"/>
      <c r="E397" s="205"/>
      <c r="F397" s="205"/>
      <c r="G397" s="273"/>
      <c r="H397" s="273"/>
      <c r="I397" s="249">
        <v>1286028838.6400001</v>
      </c>
      <c r="J397" s="250"/>
      <c r="K397" s="198">
        <v>8073398.6699999999</v>
      </c>
      <c r="L397" s="249">
        <v>1259001400.21</v>
      </c>
      <c r="M397" s="250"/>
      <c r="N397" s="219">
        <v>7998493.3399999999</v>
      </c>
      <c r="O397" s="217">
        <v>97.898380065988093</v>
      </c>
      <c r="P397" s="274">
        <v>99.072195824066739</v>
      </c>
      <c r="Q397" s="275"/>
      <c r="R397" s="276"/>
      <c r="T397" s="8"/>
      <c r="U397" s="8"/>
      <c r="V397" s="8"/>
      <c r="W397" s="8"/>
      <c r="X397" s="8"/>
      <c r="Y397" s="8"/>
      <c r="Z397" s="8"/>
    </row>
    <row r="398" spans="1:26" ht="45.75" customHeight="1" x14ac:dyDescent="0.2">
      <c r="A398" s="266" t="s">
        <v>397</v>
      </c>
      <c r="B398" s="267"/>
      <c r="C398" s="268" t="s">
        <v>106</v>
      </c>
      <c r="D398" s="268"/>
      <c r="E398" s="203" t="s">
        <v>90</v>
      </c>
      <c r="F398" s="203"/>
      <c r="G398" s="268"/>
      <c r="H398" s="268"/>
      <c r="I398" s="269">
        <v>16883689.120000001</v>
      </c>
      <c r="J398" s="270"/>
      <c r="K398" s="204">
        <v>175681.25</v>
      </c>
      <c r="L398" s="269">
        <v>16671355.15</v>
      </c>
      <c r="M398" s="270"/>
      <c r="N398" s="218">
        <v>173014.66</v>
      </c>
      <c r="O398" s="51">
        <v>98.742372188383428</v>
      </c>
      <c r="P398" s="277">
        <v>98.482143085844399</v>
      </c>
      <c r="Q398" s="278"/>
      <c r="R398" s="279"/>
      <c r="T398" s="52"/>
    </row>
    <row r="399" spans="1:26" ht="45.75" customHeight="1" x14ac:dyDescent="0.2">
      <c r="A399" s="289" t="s">
        <v>107</v>
      </c>
      <c r="B399" s="290"/>
      <c r="C399" s="291" t="s">
        <v>106</v>
      </c>
      <c r="D399" s="291"/>
      <c r="E399" s="207" t="s">
        <v>90</v>
      </c>
      <c r="F399" s="207" t="s">
        <v>108</v>
      </c>
      <c r="G399" s="291"/>
      <c r="H399" s="291"/>
      <c r="I399" s="292">
        <v>939800</v>
      </c>
      <c r="J399" s="293"/>
      <c r="K399" s="208">
        <v>0</v>
      </c>
      <c r="L399" s="292">
        <v>825552</v>
      </c>
      <c r="M399" s="293"/>
      <c r="N399" s="220">
        <v>0</v>
      </c>
      <c r="O399" s="54">
        <v>87.843370929985099</v>
      </c>
      <c r="P399" s="294">
        <v>0</v>
      </c>
      <c r="Q399" s="295"/>
      <c r="R399" s="296"/>
      <c r="T399" s="52"/>
    </row>
    <row r="400" spans="1:26" ht="91.5" customHeight="1" x14ac:dyDescent="0.2">
      <c r="A400" s="258" t="s">
        <v>398</v>
      </c>
      <c r="B400" s="259"/>
      <c r="C400" s="260" t="s">
        <v>106</v>
      </c>
      <c r="D400" s="260"/>
      <c r="E400" s="200" t="s">
        <v>90</v>
      </c>
      <c r="F400" s="200" t="s">
        <v>399</v>
      </c>
      <c r="G400" s="260"/>
      <c r="H400" s="260"/>
      <c r="I400" s="261">
        <v>939800</v>
      </c>
      <c r="J400" s="262"/>
      <c r="K400" s="201">
        <v>0</v>
      </c>
      <c r="L400" s="261">
        <v>825552</v>
      </c>
      <c r="M400" s="262"/>
      <c r="N400" s="216">
        <v>0</v>
      </c>
      <c r="O400" s="53">
        <v>87.843370929985099</v>
      </c>
      <c r="P400" s="263">
        <v>0</v>
      </c>
      <c r="Q400" s="264"/>
      <c r="R400" s="265"/>
      <c r="T400" s="52"/>
    </row>
    <row r="401" spans="1:20" ht="102.75" customHeight="1" x14ac:dyDescent="0.2">
      <c r="A401" s="258" t="s">
        <v>400</v>
      </c>
      <c r="B401" s="259"/>
      <c r="C401" s="260" t="s">
        <v>106</v>
      </c>
      <c r="D401" s="260"/>
      <c r="E401" s="200" t="s">
        <v>90</v>
      </c>
      <c r="F401" s="200" t="s">
        <v>401</v>
      </c>
      <c r="G401" s="260"/>
      <c r="H401" s="260"/>
      <c r="I401" s="261">
        <v>939800</v>
      </c>
      <c r="J401" s="262"/>
      <c r="K401" s="201">
        <v>0</v>
      </c>
      <c r="L401" s="261">
        <v>825552</v>
      </c>
      <c r="M401" s="262"/>
      <c r="N401" s="216">
        <v>0</v>
      </c>
      <c r="O401" s="53">
        <v>87.843370929985099</v>
      </c>
      <c r="P401" s="263">
        <v>0</v>
      </c>
      <c r="Q401" s="264"/>
      <c r="R401" s="265"/>
      <c r="T401" s="52"/>
    </row>
    <row r="402" spans="1:20" ht="38.25" customHeight="1" x14ac:dyDescent="0.2">
      <c r="A402" s="258" t="s">
        <v>402</v>
      </c>
      <c r="B402" s="259"/>
      <c r="C402" s="260" t="s">
        <v>106</v>
      </c>
      <c r="D402" s="260"/>
      <c r="E402" s="200" t="s">
        <v>90</v>
      </c>
      <c r="F402" s="200" t="s">
        <v>403</v>
      </c>
      <c r="G402" s="260"/>
      <c r="H402" s="260"/>
      <c r="I402" s="261">
        <v>597000</v>
      </c>
      <c r="J402" s="262"/>
      <c r="K402" s="201">
        <v>0</v>
      </c>
      <c r="L402" s="261">
        <v>482752</v>
      </c>
      <c r="M402" s="262"/>
      <c r="N402" s="216">
        <v>0</v>
      </c>
      <c r="O402" s="53">
        <v>80.862981574539361</v>
      </c>
      <c r="P402" s="263">
        <v>0</v>
      </c>
      <c r="Q402" s="264"/>
      <c r="R402" s="265"/>
      <c r="T402" s="52"/>
    </row>
    <row r="403" spans="1:20" ht="39" customHeight="1" x14ac:dyDescent="0.2">
      <c r="A403" s="258" t="s">
        <v>162</v>
      </c>
      <c r="B403" s="259"/>
      <c r="C403" s="260" t="s">
        <v>106</v>
      </c>
      <c r="D403" s="260"/>
      <c r="E403" s="200" t="s">
        <v>90</v>
      </c>
      <c r="F403" s="200" t="s">
        <v>403</v>
      </c>
      <c r="G403" s="260" t="s">
        <v>163</v>
      </c>
      <c r="H403" s="260"/>
      <c r="I403" s="261">
        <v>597000</v>
      </c>
      <c r="J403" s="262"/>
      <c r="K403" s="201">
        <v>0</v>
      </c>
      <c r="L403" s="261">
        <v>482752</v>
      </c>
      <c r="M403" s="262"/>
      <c r="N403" s="216">
        <v>0</v>
      </c>
      <c r="O403" s="53">
        <v>80.862981574539361</v>
      </c>
      <c r="P403" s="263">
        <v>0</v>
      </c>
      <c r="Q403" s="264"/>
      <c r="R403" s="265"/>
      <c r="T403" s="52"/>
    </row>
    <row r="404" spans="1:20" ht="42.75" customHeight="1" x14ac:dyDescent="0.2">
      <c r="A404" s="258" t="s">
        <v>223</v>
      </c>
      <c r="B404" s="259"/>
      <c r="C404" s="260" t="s">
        <v>106</v>
      </c>
      <c r="D404" s="260"/>
      <c r="E404" s="200" t="s">
        <v>90</v>
      </c>
      <c r="F404" s="200" t="s">
        <v>403</v>
      </c>
      <c r="G404" s="260" t="s">
        <v>224</v>
      </c>
      <c r="H404" s="260"/>
      <c r="I404" s="261">
        <v>597000</v>
      </c>
      <c r="J404" s="262"/>
      <c r="K404" s="201">
        <v>0</v>
      </c>
      <c r="L404" s="261">
        <v>482752</v>
      </c>
      <c r="M404" s="262"/>
      <c r="N404" s="216">
        <v>0</v>
      </c>
      <c r="O404" s="53">
        <v>80.862981574539361</v>
      </c>
      <c r="P404" s="263">
        <v>0</v>
      </c>
      <c r="Q404" s="264"/>
      <c r="R404" s="265"/>
      <c r="T404" s="52"/>
    </row>
    <row r="405" spans="1:20" ht="54.75" customHeight="1" x14ac:dyDescent="0.2">
      <c r="A405" s="258" t="s">
        <v>404</v>
      </c>
      <c r="B405" s="259"/>
      <c r="C405" s="260" t="s">
        <v>106</v>
      </c>
      <c r="D405" s="260"/>
      <c r="E405" s="200" t="s">
        <v>90</v>
      </c>
      <c r="F405" s="200" t="s">
        <v>405</v>
      </c>
      <c r="G405" s="260"/>
      <c r="H405" s="260"/>
      <c r="I405" s="261">
        <v>342800</v>
      </c>
      <c r="J405" s="262"/>
      <c r="K405" s="201">
        <v>0</v>
      </c>
      <c r="L405" s="261">
        <v>342800</v>
      </c>
      <c r="M405" s="262"/>
      <c r="N405" s="216">
        <v>0</v>
      </c>
      <c r="O405" s="53">
        <v>100</v>
      </c>
      <c r="P405" s="263">
        <v>0</v>
      </c>
      <c r="Q405" s="264"/>
      <c r="R405" s="265"/>
      <c r="T405" s="52"/>
    </row>
    <row r="406" spans="1:20" ht="73.5" customHeight="1" x14ac:dyDescent="0.2">
      <c r="A406" s="258" t="s">
        <v>235</v>
      </c>
      <c r="B406" s="259"/>
      <c r="C406" s="260" t="s">
        <v>106</v>
      </c>
      <c r="D406" s="260"/>
      <c r="E406" s="200" t="s">
        <v>90</v>
      </c>
      <c r="F406" s="200" t="s">
        <v>405</v>
      </c>
      <c r="G406" s="260" t="s">
        <v>236</v>
      </c>
      <c r="H406" s="260"/>
      <c r="I406" s="261">
        <v>342800</v>
      </c>
      <c r="J406" s="262"/>
      <c r="K406" s="201">
        <v>0</v>
      </c>
      <c r="L406" s="261">
        <v>342800</v>
      </c>
      <c r="M406" s="262"/>
      <c r="N406" s="216">
        <v>0</v>
      </c>
      <c r="O406" s="202">
        <v>100</v>
      </c>
      <c r="P406" s="263">
        <v>0</v>
      </c>
      <c r="Q406" s="264"/>
      <c r="R406" s="265"/>
      <c r="T406" s="52"/>
    </row>
    <row r="407" spans="1:20" ht="48" customHeight="1" x14ac:dyDescent="0.2">
      <c r="A407" s="258" t="s">
        <v>261</v>
      </c>
      <c r="B407" s="259"/>
      <c r="C407" s="260" t="s">
        <v>106</v>
      </c>
      <c r="D407" s="260"/>
      <c r="E407" s="200" t="s">
        <v>90</v>
      </c>
      <c r="F407" s="200" t="s">
        <v>405</v>
      </c>
      <c r="G407" s="260" t="s">
        <v>262</v>
      </c>
      <c r="H407" s="260"/>
      <c r="I407" s="261">
        <v>342800</v>
      </c>
      <c r="J407" s="262"/>
      <c r="K407" s="201">
        <v>0</v>
      </c>
      <c r="L407" s="261">
        <v>342800</v>
      </c>
      <c r="M407" s="262"/>
      <c r="N407" s="216">
        <v>0</v>
      </c>
      <c r="O407" s="53">
        <v>100</v>
      </c>
      <c r="P407" s="263">
        <v>0</v>
      </c>
      <c r="Q407" s="264"/>
      <c r="R407" s="265"/>
      <c r="T407" s="52"/>
    </row>
    <row r="408" spans="1:20" ht="49.5" customHeight="1" x14ac:dyDescent="0.2">
      <c r="A408" s="289" t="s">
        <v>406</v>
      </c>
      <c r="B408" s="290"/>
      <c r="C408" s="291" t="s">
        <v>106</v>
      </c>
      <c r="D408" s="291"/>
      <c r="E408" s="207" t="s">
        <v>90</v>
      </c>
      <c r="F408" s="207" t="s">
        <v>407</v>
      </c>
      <c r="G408" s="291"/>
      <c r="H408" s="291"/>
      <c r="I408" s="292">
        <v>175681.25</v>
      </c>
      <c r="J408" s="293"/>
      <c r="K408" s="208">
        <v>175681.25</v>
      </c>
      <c r="L408" s="292">
        <v>173014.66</v>
      </c>
      <c r="M408" s="293"/>
      <c r="N408" s="220">
        <v>173014.66</v>
      </c>
      <c r="O408" s="54">
        <v>98.482143085844399</v>
      </c>
      <c r="P408" s="294">
        <v>98.482143085844399</v>
      </c>
      <c r="Q408" s="295"/>
      <c r="R408" s="296"/>
      <c r="T408" s="52"/>
    </row>
    <row r="409" spans="1:20" ht="48" customHeight="1" x14ac:dyDescent="0.2">
      <c r="A409" s="258" t="s">
        <v>408</v>
      </c>
      <c r="B409" s="259"/>
      <c r="C409" s="260" t="s">
        <v>106</v>
      </c>
      <c r="D409" s="260"/>
      <c r="E409" s="200" t="s">
        <v>90</v>
      </c>
      <c r="F409" s="200" t="s">
        <v>409</v>
      </c>
      <c r="G409" s="260"/>
      <c r="H409" s="260"/>
      <c r="I409" s="261">
        <v>175681.25</v>
      </c>
      <c r="J409" s="262"/>
      <c r="K409" s="201">
        <v>175681.25</v>
      </c>
      <c r="L409" s="261">
        <v>173014.66</v>
      </c>
      <c r="M409" s="262"/>
      <c r="N409" s="216">
        <v>173014.66</v>
      </c>
      <c r="O409" s="53">
        <v>98.482143085844399</v>
      </c>
      <c r="P409" s="263">
        <v>98.482143085844399</v>
      </c>
      <c r="Q409" s="264"/>
      <c r="R409" s="265"/>
      <c r="T409" s="52"/>
    </row>
    <row r="410" spans="1:20" ht="73.5" customHeight="1" x14ac:dyDescent="0.2">
      <c r="A410" s="258" t="s">
        <v>410</v>
      </c>
      <c r="B410" s="259"/>
      <c r="C410" s="260" t="s">
        <v>106</v>
      </c>
      <c r="D410" s="260"/>
      <c r="E410" s="200" t="s">
        <v>90</v>
      </c>
      <c r="F410" s="200" t="s">
        <v>411</v>
      </c>
      <c r="G410" s="260"/>
      <c r="H410" s="260"/>
      <c r="I410" s="261">
        <v>175681.25</v>
      </c>
      <c r="J410" s="262"/>
      <c r="K410" s="201">
        <v>175681.25</v>
      </c>
      <c r="L410" s="261">
        <v>173014.66</v>
      </c>
      <c r="M410" s="262"/>
      <c r="N410" s="216">
        <v>173014.66</v>
      </c>
      <c r="O410" s="53">
        <v>98.482143085844399</v>
      </c>
      <c r="P410" s="263">
        <v>98.482143085844399</v>
      </c>
      <c r="Q410" s="264"/>
      <c r="R410" s="265"/>
      <c r="T410" s="52"/>
    </row>
    <row r="411" spans="1:20" ht="218.25" customHeight="1" x14ac:dyDescent="0.2">
      <c r="A411" s="258" t="s">
        <v>412</v>
      </c>
      <c r="B411" s="259"/>
      <c r="C411" s="260" t="s">
        <v>106</v>
      </c>
      <c r="D411" s="260"/>
      <c r="E411" s="200" t="s">
        <v>90</v>
      </c>
      <c r="F411" s="200" t="s">
        <v>413</v>
      </c>
      <c r="G411" s="260"/>
      <c r="H411" s="260"/>
      <c r="I411" s="261">
        <v>175681.25</v>
      </c>
      <c r="J411" s="262"/>
      <c r="K411" s="201">
        <v>175681.25</v>
      </c>
      <c r="L411" s="261">
        <v>173014.66</v>
      </c>
      <c r="M411" s="262"/>
      <c r="N411" s="216">
        <v>173014.66</v>
      </c>
      <c r="O411" s="53">
        <v>98.482143085844399</v>
      </c>
      <c r="P411" s="263">
        <v>98.482143085844399</v>
      </c>
      <c r="Q411" s="264"/>
      <c r="R411" s="265"/>
      <c r="T411" s="52"/>
    </row>
    <row r="412" spans="1:20" ht="140.25" customHeight="1" x14ac:dyDescent="0.2">
      <c r="A412" s="258" t="s">
        <v>101</v>
      </c>
      <c r="B412" s="259"/>
      <c r="C412" s="260" t="s">
        <v>106</v>
      </c>
      <c r="D412" s="260"/>
      <c r="E412" s="200" t="s">
        <v>90</v>
      </c>
      <c r="F412" s="200" t="s">
        <v>413</v>
      </c>
      <c r="G412" s="260" t="s">
        <v>102</v>
      </c>
      <c r="H412" s="260"/>
      <c r="I412" s="261">
        <v>159714.66</v>
      </c>
      <c r="J412" s="262"/>
      <c r="K412" s="201">
        <v>159714.66</v>
      </c>
      <c r="L412" s="261">
        <v>159714.66</v>
      </c>
      <c r="M412" s="262"/>
      <c r="N412" s="201">
        <v>159714.66</v>
      </c>
      <c r="O412" s="53">
        <v>100</v>
      </c>
      <c r="P412" s="263">
        <v>100</v>
      </c>
      <c r="Q412" s="264"/>
      <c r="R412" s="265"/>
      <c r="T412" s="52"/>
    </row>
    <row r="413" spans="1:20" ht="62.25" customHeight="1" x14ac:dyDescent="0.2">
      <c r="A413" s="258" t="s">
        <v>216</v>
      </c>
      <c r="B413" s="259"/>
      <c r="C413" s="260" t="s">
        <v>106</v>
      </c>
      <c r="D413" s="260"/>
      <c r="E413" s="200" t="s">
        <v>90</v>
      </c>
      <c r="F413" s="200" t="s">
        <v>413</v>
      </c>
      <c r="G413" s="260" t="s">
        <v>217</v>
      </c>
      <c r="H413" s="260"/>
      <c r="I413" s="261">
        <v>159714.66</v>
      </c>
      <c r="J413" s="262"/>
      <c r="K413" s="201">
        <v>159714.66</v>
      </c>
      <c r="L413" s="261">
        <v>159714.66</v>
      </c>
      <c r="M413" s="262"/>
      <c r="N413" s="201">
        <v>159714.66</v>
      </c>
      <c r="O413" s="53">
        <v>100</v>
      </c>
      <c r="P413" s="263">
        <v>100</v>
      </c>
      <c r="Q413" s="264"/>
      <c r="R413" s="265"/>
      <c r="T413" s="52"/>
    </row>
    <row r="414" spans="1:20" ht="72" customHeight="1" x14ac:dyDescent="0.2">
      <c r="A414" s="258" t="s">
        <v>115</v>
      </c>
      <c r="B414" s="259"/>
      <c r="C414" s="260" t="s">
        <v>106</v>
      </c>
      <c r="D414" s="260"/>
      <c r="E414" s="200" t="s">
        <v>90</v>
      </c>
      <c r="F414" s="200" t="s">
        <v>413</v>
      </c>
      <c r="G414" s="260" t="s">
        <v>116</v>
      </c>
      <c r="H414" s="260"/>
      <c r="I414" s="261">
        <v>15966.59</v>
      </c>
      <c r="J414" s="262"/>
      <c r="K414" s="201">
        <v>15966.59</v>
      </c>
      <c r="L414" s="261">
        <v>13300</v>
      </c>
      <c r="M414" s="262"/>
      <c r="N414" s="216">
        <v>13300</v>
      </c>
      <c r="O414" s="53">
        <v>83.298938596156106</v>
      </c>
      <c r="P414" s="310">
        <v>83.298938596156106</v>
      </c>
      <c r="Q414" s="311"/>
      <c r="R414" s="312"/>
      <c r="T414" s="52"/>
    </row>
    <row r="415" spans="1:20" ht="64.5" customHeight="1" x14ac:dyDescent="0.2">
      <c r="A415" s="258" t="s">
        <v>117</v>
      </c>
      <c r="B415" s="259"/>
      <c r="C415" s="260" t="s">
        <v>106</v>
      </c>
      <c r="D415" s="260"/>
      <c r="E415" s="200" t="s">
        <v>90</v>
      </c>
      <c r="F415" s="200" t="s">
        <v>413</v>
      </c>
      <c r="G415" s="260" t="s">
        <v>118</v>
      </c>
      <c r="H415" s="260"/>
      <c r="I415" s="261">
        <v>15966.59</v>
      </c>
      <c r="J415" s="262"/>
      <c r="K415" s="201">
        <v>15966.59</v>
      </c>
      <c r="L415" s="261">
        <v>13300</v>
      </c>
      <c r="M415" s="262"/>
      <c r="N415" s="216">
        <v>13300</v>
      </c>
      <c r="O415" s="53">
        <v>83.298938596156106</v>
      </c>
      <c r="P415" s="310">
        <v>83.298938596156106</v>
      </c>
      <c r="Q415" s="311"/>
      <c r="R415" s="312"/>
      <c r="T415" s="52"/>
    </row>
    <row r="416" spans="1:20" ht="42" customHeight="1" x14ac:dyDescent="0.2">
      <c r="A416" s="289" t="s">
        <v>140</v>
      </c>
      <c r="B416" s="290"/>
      <c r="C416" s="291" t="s">
        <v>106</v>
      </c>
      <c r="D416" s="291"/>
      <c r="E416" s="207" t="s">
        <v>90</v>
      </c>
      <c r="F416" s="207" t="s">
        <v>141</v>
      </c>
      <c r="G416" s="291"/>
      <c r="H416" s="291"/>
      <c r="I416" s="292">
        <v>580000</v>
      </c>
      <c r="J416" s="293"/>
      <c r="K416" s="208">
        <v>0</v>
      </c>
      <c r="L416" s="292">
        <v>551000</v>
      </c>
      <c r="M416" s="293"/>
      <c r="N416" s="220">
        <v>0</v>
      </c>
      <c r="O416" s="54">
        <v>95</v>
      </c>
      <c r="P416" s="294">
        <v>0</v>
      </c>
      <c r="Q416" s="295"/>
      <c r="R416" s="296"/>
      <c r="T416" s="52"/>
    </row>
    <row r="417" spans="1:20" ht="57.75" customHeight="1" x14ac:dyDescent="0.2">
      <c r="A417" s="258" t="s">
        <v>142</v>
      </c>
      <c r="B417" s="259"/>
      <c r="C417" s="260" t="s">
        <v>106</v>
      </c>
      <c r="D417" s="260"/>
      <c r="E417" s="200" t="s">
        <v>90</v>
      </c>
      <c r="F417" s="200" t="s">
        <v>143</v>
      </c>
      <c r="G417" s="260"/>
      <c r="H417" s="260"/>
      <c r="I417" s="261">
        <v>580000</v>
      </c>
      <c r="J417" s="262"/>
      <c r="K417" s="201">
        <v>0</v>
      </c>
      <c r="L417" s="261">
        <v>551000</v>
      </c>
      <c r="M417" s="262"/>
      <c r="N417" s="216">
        <v>0</v>
      </c>
      <c r="O417" s="53">
        <v>95</v>
      </c>
      <c r="P417" s="263">
        <v>0</v>
      </c>
      <c r="Q417" s="264"/>
      <c r="R417" s="265"/>
      <c r="T417" s="52"/>
    </row>
    <row r="418" spans="1:20" ht="85.5" customHeight="1" x14ac:dyDescent="0.2">
      <c r="A418" s="258" t="s">
        <v>414</v>
      </c>
      <c r="B418" s="259"/>
      <c r="C418" s="260" t="s">
        <v>106</v>
      </c>
      <c r="D418" s="260"/>
      <c r="E418" s="200" t="s">
        <v>90</v>
      </c>
      <c r="F418" s="200" t="s">
        <v>415</v>
      </c>
      <c r="G418" s="260"/>
      <c r="H418" s="260"/>
      <c r="I418" s="261">
        <v>580000</v>
      </c>
      <c r="J418" s="262"/>
      <c r="K418" s="201">
        <v>0</v>
      </c>
      <c r="L418" s="261">
        <v>551000</v>
      </c>
      <c r="M418" s="262"/>
      <c r="N418" s="216">
        <v>0</v>
      </c>
      <c r="O418" s="53">
        <v>95</v>
      </c>
      <c r="P418" s="263">
        <v>0</v>
      </c>
      <c r="Q418" s="264"/>
      <c r="R418" s="265"/>
      <c r="T418" s="52"/>
    </row>
    <row r="419" spans="1:20" ht="41.25" customHeight="1" x14ac:dyDescent="0.2">
      <c r="A419" s="258" t="s">
        <v>416</v>
      </c>
      <c r="B419" s="259"/>
      <c r="C419" s="260" t="s">
        <v>106</v>
      </c>
      <c r="D419" s="260"/>
      <c r="E419" s="200" t="s">
        <v>90</v>
      </c>
      <c r="F419" s="200" t="s">
        <v>417</v>
      </c>
      <c r="G419" s="260"/>
      <c r="H419" s="260"/>
      <c r="I419" s="261">
        <v>580000</v>
      </c>
      <c r="J419" s="262"/>
      <c r="K419" s="201">
        <v>0</v>
      </c>
      <c r="L419" s="261">
        <v>551000</v>
      </c>
      <c r="M419" s="262"/>
      <c r="N419" s="216">
        <v>0</v>
      </c>
      <c r="O419" s="53">
        <v>95</v>
      </c>
      <c r="P419" s="263">
        <v>0</v>
      </c>
      <c r="Q419" s="264"/>
      <c r="R419" s="265"/>
      <c r="T419" s="52"/>
    </row>
    <row r="420" spans="1:20" ht="68.25" customHeight="1" x14ac:dyDescent="0.2">
      <c r="A420" s="258" t="s">
        <v>115</v>
      </c>
      <c r="B420" s="259"/>
      <c r="C420" s="260" t="s">
        <v>106</v>
      </c>
      <c r="D420" s="260"/>
      <c r="E420" s="200" t="s">
        <v>90</v>
      </c>
      <c r="F420" s="200" t="s">
        <v>417</v>
      </c>
      <c r="G420" s="260" t="s">
        <v>116</v>
      </c>
      <c r="H420" s="260"/>
      <c r="I420" s="261">
        <v>580000</v>
      </c>
      <c r="J420" s="262"/>
      <c r="K420" s="201">
        <v>0</v>
      </c>
      <c r="L420" s="261">
        <v>551000</v>
      </c>
      <c r="M420" s="262"/>
      <c r="N420" s="216">
        <v>0</v>
      </c>
      <c r="O420" s="202">
        <v>95</v>
      </c>
      <c r="P420" s="263">
        <v>0</v>
      </c>
      <c r="Q420" s="264"/>
      <c r="R420" s="265"/>
      <c r="T420" s="52"/>
    </row>
    <row r="421" spans="1:20" ht="75" customHeight="1" x14ac:dyDescent="0.2">
      <c r="A421" s="258" t="s">
        <v>117</v>
      </c>
      <c r="B421" s="259"/>
      <c r="C421" s="260" t="s">
        <v>106</v>
      </c>
      <c r="D421" s="260"/>
      <c r="E421" s="200" t="s">
        <v>90</v>
      </c>
      <c r="F421" s="200" t="s">
        <v>417</v>
      </c>
      <c r="G421" s="260" t="s">
        <v>118</v>
      </c>
      <c r="H421" s="260"/>
      <c r="I421" s="261">
        <v>580000</v>
      </c>
      <c r="J421" s="262"/>
      <c r="K421" s="201">
        <v>0</v>
      </c>
      <c r="L421" s="261">
        <v>551000</v>
      </c>
      <c r="M421" s="262"/>
      <c r="N421" s="216">
        <v>0</v>
      </c>
      <c r="O421" s="53">
        <v>95</v>
      </c>
      <c r="P421" s="263">
        <v>0</v>
      </c>
      <c r="Q421" s="264"/>
      <c r="R421" s="265"/>
      <c r="T421" s="52"/>
    </row>
    <row r="422" spans="1:20" ht="66" customHeight="1" x14ac:dyDescent="0.2">
      <c r="A422" s="289" t="s">
        <v>93</v>
      </c>
      <c r="B422" s="290"/>
      <c r="C422" s="291" t="s">
        <v>106</v>
      </c>
      <c r="D422" s="291"/>
      <c r="E422" s="207" t="s">
        <v>90</v>
      </c>
      <c r="F422" s="207" t="s">
        <v>94</v>
      </c>
      <c r="G422" s="291"/>
      <c r="H422" s="291"/>
      <c r="I422" s="292">
        <v>8591358.4299999997</v>
      </c>
      <c r="J422" s="293"/>
      <c r="K422" s="208">
        <v>0</v>
      </c>
      <c r="L422" s="292">
        <v>8575589.2599999998</v>
      </c>
      <c r="M422" s="293"/>
      <c r="N422" s="220">
        <v>0</v>
      </c>
      <c r="O422" s="54">
        <v>99.816453124049204</v>
      </c>
      <c r="P422" s="294">
        <v>0</v>
      </c>
      <c r="Q422" s="295"/>
      <c r="R422" s="296"/>
      <c r="T422" s="52"/>
    </row>
    <row r="423" spans="1:20" ht="52.5" customHeight="1" x14ac:dyDescent="0.2">
      <c r="A423" s="258" t="s">
        <v>95</v>
      </c>
      <c r="B423" s="259"/>
      <c r="C423" s="260" t="s">
        <v>106</v>
      </c>
      <c r="D423" s="260"/>
      <c r="E423" s="200" t="s">
        <v>90</v>
      </c>
      <c r="F423" s="200" t="s">
        <v>96</v>
      </c>
      <c r="G423" s="260"/>
      <c r="H423" s="260"/>
      <c r="I423" s="261">
        <v>8591358.4299999997</v>
      </c>
      <c r="J423" s="262"/>
      <c r="K423" s="201">
        <v>0</v>
      </c>
      <c r="L423" s="261">
        <v>8575589.2599999998</v>
      </c>
      <c r="M423" s="262"/>
      <c r="N423" s="216">
        <v>0</v>
      </c>
      <c r="O423" s="53">
        <v>99.816453124049204</v>
      </c>
      <c r="P423" s="263">
        <v>0</v>
      </c>
      <c r="Q423" s="264"/>
      <c r="R423" s="265"/>
      <c r="T423" s="52"/>
    </row>
    <row r="424" spans="1:20" ht="90.75" customHeight="1" x14ac:dyDescent="0.2">
      <c r="A424" s="258" t="s">
        <v>97</v>
      </c>
      <c r="B424" s="259"/>
      <c r="C424" s="260" t="s">
        <v>106</v>
      </c>
      <c r="D424" s="260"/>
      <c r="E424" s="200" t="s">
        <v>90</v>
      </c>
      <c r="F424" s="200" t="s">
        <v>98</v>
      </c>
      <c r="G424" s="260"/>
      <c r="H424" s="260"/>
      <c r="I424" s="261">
        <v>8591358.4299999997</v>
      </c>
      <c r="J424" s="262"/>
      <c r="K424" s="201">
        <v>0</v>
      </c>
      <c r="L424" s="261">
        <v>8575589.2599999998</v>
      </c>
      <c r="M424" s="262"/>
      <c r="N424" s="216">
        <v>0</v>
      </c>
      <c r="O424" s="53">
        <v>99.816453124049204</v>
      </c>
      <c r="P424" s="263">
        <v>0</v>
      </c>
      <c r="Q424" s="264"/>
      <c r="R424" s="265"/>
      <c r="T424" s="52"/>
    </row>
    <row r="425" spans="1:20" ht="49.5" customHeight="1" x14ac:dyDescent="0.2">
      <c r="A425" s="258" t="s">
        <v>154</v>
      </c>
      <c r="B425" s="259"/>
      <c r="C425" s="260" t="s">
        <v>106</v>
      </c>
      <c r="D425" s="260"/>
      <c r="E425" s="200" t="s">
        <v>90</v>
      </c>
      <c r="F425" s="200" t="s">
        <v>155</v>
      </c>
      <c r="G425" s="260"/>
      <c r="H425" s="260"/>
      <c r="I425" s="261">
        <v>59675.59</v>
      </c>
      <c r="J425" s="262"/>
      <c r="K425" s="201">
        <v>0</v>
      </c>
      <c r="L425" s="261">
        <v>59675.59</v>
      </c>
      <c r="M425" s="262"/>
      <c r="N425" s="216">
        <v>0</v>
      </c>
      <c r="O425" s="53">
        <v>100</v>
      </c>
      <c r="P425" s="263">
        <v>0</v>
      </c>
      <c r="Q425" s="264"/>
      <c r="R425" s="265"/>
      <c r="T425" s="52"/>
    </row>
    <row r="426" spans="1:20" ht="81" customHeight="1" x14ac:dyDescent="0.2">
      <c r="A426" s="258" t="s">
        <v>115</v>
      </c>
      <c r="B426" s="259"/>
      <c r="C426" s="260" t="s">
        <v>106</v>
      </c>
      <c r="D426" s="260"/>
      <c r="E426" s="200" t="s">
        <v>90</v>
      </c>
      <c r="F426" s="200" t="s">
        <v>155</v>
      </c>
      <c r="G426" s="260" t="s">
        <v>116</v>
      </c>
      <c r="H426" s="260"/>
      <c r="I426" s="261">
        <v>59675.59</v>
      </c>
      <c r="J426" s="262"/>
      <c r="K426" s="201">
        <v>0</v>
      </c>
      <c r="L426" s="261">
        <v>59675.59</v>
      </c>
      <c r="M426" s="262"/>
      <c r="N426" s="216">
        <v>0</v>
      </c>
      <c r="O426" s="53">
        <v>100</v>
      </c>
      <c r="P426" s="263">
        <v>0</v>
      </c>
      <c r="Q426" s="264"/>
      <c r="R426" s="265"/>
      <c r="T426" s="52"/>
    </row>
    <row r="427" spans="1:20" ht="78.75" customHeight="1" x14ac:dyDescent="0.2">
      <c r="A427" s="258" t="s">
        <v>117</v>
      </c>
      <c r="B427" s="259"/>
      <c r="C427" s="260" t="s">
        <v>106</v>
      </c>
      <c r="D427" s="260"/>
      <c r="E427" s="200" t="s">
        <v>90</v>
      </c>
      <c r="F427" s="200" t="s">
        <v>155</v>
      </c>
      <c r="G427" s="260" t="s">
        <v>118</v>
      </c>
      <c r="H427" s="260"/>
      <c r="I427" s="261">
        <v>59675.59</v>
      </c>
      <c r="J427" s="262"/>
      <c r="K427" s="201">
        <v>0</v>
      </c>
      <c r="L427" s="261">
        <v>59675.59</v>
      </c>
      <c r="M427" s="262"/>
      <c r="N427" s="216">
        <v>0</v>
      </c>
      <c r="O427" s="53">
        <v>100</v>
      </c>
      <c r="P427" s="263">
        <v>0</v>
      </c>
      <c r="Q427" s="264"/>
      <c r="R427" s="265"/>
      <c r="T427" s="52"/>
    </row>
    <row r="428" spans="1:20" ht="120.75" customHeight="1" x14ac:dyDescent="0.2">
      <c r="A428" s="258" t="s">
        <v>418</v>
      </c>
      <c r="B428" s="259"/>
      <c r="C428" s="260" t="s">
        <v>106</v>
      </c>
      <c r="D428" s="260"/>
      <c r="E428" s="200" t="s">
        <v>90</v>
      </c>
      <c r="F428" s="200" t="s">
        <v>419</v>
      </c>
      <c r="G428" s="260"/>
      <c r="H428" s="260"/>
      <c r="I428" s="261">
        <v>8531682.8399999999</v>
      </c>
      <c r="J428" s="262"/>
      <c r="K428" s="201">
        <v>0</v>
      </c>
      <c r="L428" s="261">
        <v>8515913.6699999999</v>
      </c>
      <c r="M428" s="262"/>
      <c r="N428" s="216">
        <v>0</v>
      </c>
      <c r="O428" s="53">
        <v>99.81516928962634</v>
      </c>
      <c r="P428" s="263">
        <v>0</v>
      </c>
      <c r="Q428" s="264"/>
      <c r="R428" s="265"/>
      <c r="T428" s="52"/>
    </row>
    <row r="429" spans="1:20" ht="140.25" customHeight="1" x14ac:dyDescent="0.2">
      <c r="A429" s="258" t="s">
        <v>101</v>
      </c>
      <c r="B429" s="259"/>
      <c r="C429" s="260" t="s">
        <v>106</v>
      </c>
      <c r="D429" s="260"/>
      <c r="E429" s="200" t="s">
        <v>90</v>
      </c>
      <c r="F429" s="200" t="s">
        <v>419</v>
      </c>
      <c r="G429" s="260" t="s">
        <v>102</v>
      </c>
      <c r="H429" s="260"/>
      <c r="I429" s="261">
        <v>8531682.8399999999</v>
      </c>
      <c r="J429" s="262"/>
      <c r="K429" s="201">
        <v>0</v>
      </c>
      <c r="L429" s="261">
        <v>8515913.6699999999</v>
      </c>
      <c r="M429" s="262"/>
      <c r="N429" s="216">
        <v>0</v>
      </c>
      <c r="O429" s="53">
        <v>99.81516928962634</v>
      </c>
      <c r="P429" s="263">
        <v>0</v>
      </c>
      <c r="Q429" s="264"/>
      <c r="R429" s="265"/>
      <c r="T429" s="52"/>
    </row>
    <row r="430" spans="1:20" ht="55.5" customHeight="1" x14ac:dyDescent="0.2">
      <c r="A430" s="258" t="s">
        <v>216</v>
      </c>
      <c r="B430" s="259"/>
      <c r="C430" s="260" t="s">
        <v>106</v>
      </c>
      <c r="D430" s="260"/>
      <c r="E430" s="200" t="s">
        <v>90</v>
      </c>
      <c r="F430" s="200" t="s">
        <v>419</v>
      </c>
      <c r="G430" s="260" t="s">
        <v>217</v>
      </c>
      <c r="H430" s="260"/>
      <c r="I430" s="261">
        <v>8531682.8399999999</v>
      </c>
      <c r="J430" s="262"/>
      <c r="K430" s="201">
        <v>0</v>
      </c>
      <c r="L430" s="261">
        <v>8515913.6699999999</v>
      </c>
      <c r="M430" s="262"/>
      <c r="N430" s="216">
        <v>0</v>
      </c>
      <c r="O430" s="202">
        <v>99.81516928962634</v>
      </c>
      <c r="P430" s="263">
        <v>0</v>
      </c>
      <c r="Q430" s="264"/>
      <c r="R430" s="265"/>
      <c r="T430" s="52"/>
    </row>
    <row r="431" spans="1:20" ht="111" customHeight="1" x14ac:dyDescent="0.2">
      <c r="A431" s="289" t="s">
        <v>263</v>
      </c>
      <c r="B431" s="290"/>
      <c r="C431" s="291" t="s">
        <v>106</v>
      </c>
      <c r="D431" s="291"/>
      <c r="E431" s="207" t="s">
        <v>90</v>
      </c>
      <c r="F431" s="207" t="s">
        <v>264</v>
      </c>
      <c r="G431" s="291"/>
      <c r="H431" s="291"/>
      <c r="I431" s="292">
        <v>6115234.54</v>
      </c>
      <c r="J431" s="293"/>
      <c r="K431" s="208">
        <v>0</v>
      </c>
      <c r="L431" s="292">
        <v>6115184.8899999997</v>
      </c>
      <c r="M431" s="293"/>
      <c r="N431" s="220">
        <v>0</v>
      </c>
      <c r="O431" s="54">
        <v>99.999188093282839</v>
      </c>
      <c r="P431" s="294">
        <v>0</v>
      </c>
      <c r="Q431" s="295"/>
      <c r="R431" s="296"/>
      <c r="T431" s="52"/>
    </row>
    <row r="432" spans="1:20" ht="55.5" customHeight="1" x14ac:dyDescent="0.2">
      <c r="A432" s="258" t="s">
        <v>420</v>
      </c>
      <c r="B432" s="259"/>
      <c r="C432" s="260" t="s">
        <v>106</v>
      </c>
      <c r="D432" s="260"/>
      <c r="E432" s="200" t="s">
        <v>90</v>
      </c>
      <c r="F432" s="200" t="s">
        <v>421</v>
      </c>
      <c r="G432" s="260"/>
      <c r="H432" s="260"/>
      <c r="I432" s="261">
        <v>6115234.54</v>
      </c>
      <c r="J432" s="262"/>
      <c r="K432" s="201">
        <v>0</v>
      </c>
      <c r="L432" s="261">
        <v>6115184.8899999997</v>
      </c>
      <c r="M432" s="262"/>
      <c r="N432" s="216">
        <v>0</v>
      </c>
      <c r="O432" s="53">
        <v>99.999188093282839</v>
      </c>
      <c r="P432" s="263">
        <v>0</v>
      </c>
      <c r="Q432" s="264"/>
      <c r="R432" s="265"/>
      <c r="T432" s="52"/>
    </row>
    <row r="433" spans="1:20" ht="166.5" customHeight="1" x14ac:dyDescent="0.2">
      <c r="A433" s="258" t="s">
        <v>422</v>
      </c>
      <c r="B433" s="259"/>
      <c r="C433" s="260" t="s">
        <v>106</v>
      </c>
      <c r="D433" s="260"/>
      <c r="E433" s="200" t="s">
        <v>90</v>
      </c>
      <c r="F433" s="200" t="s">
        <v>423</v>
      </c>
      <c r="G433" s="260"/>
      <c r="H433" s="260"/>
      <c r="I433" s="261">
        <v>6115234.54</v>
      </c>
      <c r="J433" s="262"/>
      <c r="K433" s="201">
        <v>0</v>
      </c>
      <c r="L433" s="261">
        <v>6115184.8899999997</v>
      </c>
      <c r="M433" s="262"/>
      <c r="N433" s="216">
        <v>0</v>
      </c>
      <c r="O433" s="53">
        <v>99.999188093282839</v>
      </c>
      <c r="P433" s="263">
        <v>0</v>
      </c>
      <c r="Q433" s="264"/>
      <c r="R433" s="265"/>
      <c r="T433" s="52"/>
    </row>
    <row r="434" spans="1:20" ht="69.75" customHeight="1" x14ac:dyDescent="0.2">
      <c r="A434" s="258" t="s">
        <v>424</v>
      </c>
      <c r="B434" s="259"/>
      <c r="C434" s="260" t="s">
        <v>106</v>
      </c>
      <c r="D434" s="260"/>
      <c r="E434" s="200" t="s">
        <v>90</v>
      </c>
      <c r="F434" s="200" t="s">
        <v>425</v>
      </c>
      <c r="G434" s="260"/>
      <c r="H434" s="260"/>
      <c r="I434" s="261">
        <v>5140742.59</v>
      </c>
      <c r="J434" s="262"/>
      <c r="K434" s="201">
        <v>0</v>
      </c>
      <c r="L434" s="261">
        <v>5140692.9400000004</v>
      </c>
      <c r="M434" s="262"/>
      <c r="N434" s="216">
        <v>0</v>
      </c>
      <c r="O434" s="53">
        <v>99.999034186226396</v>
      </c>
      <c r="P434" s="216">
        <v>0</v>
      </c>
      <c r="Q434" s="261">
        <v>0</v>
      </c>
      <c r="R434" s="262"/>
      <c r="T434" s="52"/>
    </row>
    <row r="435" spans="1:20" ht="75" customHeight="1" x14ac:dyDescent="0.2">
      <c r="A435" s="258" t="s">
        <v>235</v>
      </c>
      <c r="B435" s="259"/>
      <c r="C435" s="260" t="s">
        <v>106</v>
      </c>
      <c r="D435" s="260"/>
      <c r="E435" s="200" t="s">
        <v>90</v>
      </c>
      <c r="F435" s="200" t="s">
        <v>425</v>
      </c>
      <c r="G435" s="260" t="s">
        <v>236</v>
      </c>
      <c r="H435" s="260"/>
      <c r="I435" s="261">
        <v>5140742.59</v>
      </c>
      <c r="J435" s="262"/>
      <c r="K435" s="201">
        <v>0</v>
      </c>
      <c r="L435" s="261">
        <v>5140692.9400000004</v>
      </c>
      <c r="M435" s="262"/>
      <c r="N435" s="216">
        <v>0</v>
      </c>
      <c r="O435" s="53">
        <v>99.999034186226396</v>
      </c>
      <c r="P435" s="216">
        <v>0</v>
      </c>
      <c r="Q435" s="261">
        <v>0</v>
      </c>
      <c r="R435" s="262"/>
      <c r="T435" s="52"/>
    </row>
    <row r="436" spans="1:20" ht="45.75" customHeight="1" x14ac:dyDescent="0.2">
      <c r="A436" s="258" t="s">
        <v>237</v>
      </c>
      <c r="B436" s="259"/>
      <c r="C436" s="260" t="s">
        <v>106</v>
      </c>
      <c r="D436" s="260"/>
      <c r="E436" s="200" t="s">
        <v>90</v>
      </c>
      <c r="F436" s="200" t="s">
        <v>425</v>
      </c>
      <c r="G436" s="260" t="s">
        <v>238</v>
      </c>
      <c r="H436" s="260"/>
      <c r="I436" s="261">
        <v>4627155.67</v>
      </c>
      <c r="J436" s="262"/>
      <c r="K436" s="201">
        <v>0</v>
      </c>
      <c r="L436" s="261">
        <v>4627106.0199999996</v>
      </c>
      <c r="M436" s="262"/>
      <c r="N436" s="216">
        <v>0</v>
      </c>
      <c r="O436" s="53">
        <v>99.998926986608154</v>
      </c>
      <c r="P436" s="216">
        <v>0</v>
      </c>
      <c r="Q436" s="261">
        <v>0</v>
      </c>
      <c r="R436" s="262"/>
      <c r="T436" s="52"/>
    </row>
    <row r="437" spans="1:20" ht="43.5" customHeight="1" x14ac:dyDescent="0.2">
      <c r="A437" s="258" t="s">
        <v>261</v>
      </c>
      <c r="B437" s="259"/>
      <c r="C437" s="260" t="s">
        <v>106</v>
      </c>
      <c r="D437" s="260"/>
      <c r="E437" s="200" t="s">
        <v>90</v>
      </c>
      <c r="F437" s="200" t="s">
        <v>425</v>
      </c>
      <c r="G437" s="260" t="s">
        <v>262</v>
      </c>
      <c r="H437" s="260"/>
      <c r="I437" s="261">
        <v>513586.92</v>
      </c>
      <c r="J437" s="262"/>
      <c r="K437" s="201">
        <v>0</v>
      </c>
      <c r="L437" s="261">
        <v>513586.92</v>
      </c>
      <c r="M437" s="262"/>
      <c r="N437" s="216">
        <v>0</v>
      </c>
      <c r="O437" s="53">
        <v>100</v>
      </c>
      <c r="P437" s="263">
        <v>0</v>
      </c>
      <c r="Q437" s="264"/>
      <c r="R437" s="265"/>
      <c r="T437" s="52"/>
    </row>
    <row r="438" spans="1:20" ht="89.25" customHeight="1" x14ac:dyDescent="0.2">
      <c r="A438" s="258" t="s">
        <v>426</v>
      </c>
      <c r="B438" s="259"/>
      <c r="C438" s="260" t="s">
        <v>106</v>
      </c>
      <c r="D438" s="260"/>
      <c r="E438" s="200" t="s">
        <v>90</v>
      </c>
      <c r="F438" s="200" t="s">
        <v>427</v>
      </c>
      <c r="G438" s="260"/>
      <c r="H438" s="260"/>
      <c r="I438" s="261">
        <v>210103.74</v>
      </c>
      <c r="J438" s="262"/>
      <c r="K438" s="201">
        <v>0</v>
      </c>
      <c r="L438" s="261">
        <v>210103.74</v>
      </c>
      <c r="M438" s="262"/>
      <c r="N438" s="216">
        <v>0</v>
      </c>
      <c r="O438" s="53">
        <v>100</v>
      </c>
      <c r="P438" s="263">
        <v>0</v>
      </c>
      <c r="Q438" s="264"/>
      <c r="R438" s="265"/>
      <c r="T438" s="52"/>
    </row>
    <row r="439" spans="1:20" ht="147" customHeight="1" x14ac:dyDescent="0.2">
      <c r="A439" s="258" t="s">
        <v>101</v>
      </c>
      <c r="B439" s="259"/>
      <c r="C439" s="260" t="s">
        <v>106</v>
      </c>
      <c r="D439" s="260"/>
      <c r="E439" s="200" t="s">
        <v>90</v>
      </c>
      <c r="F439" s="200" t="s">
        <v>427</v>
      </c>
      <c r="G439" s="260" t="s">
        <v>102</v>
      </c>
      <c r="H439" s="260"/>
      <c r="I439" s="261">
        <v>210103.74</v>
      </c>
      <c r="J439" s="262"/>
      <c r="K439" s="201">
        <v>0</v>
      </c>
      <c r="L439" s="261">
        <v>210103.74</v>
      </c>
      <c r="M439" s="262"/>
      <c r="N439" s="216">
        <v>0</v>
      </c>
      <c r="O439" s="53">
        <v>100</v>
      </c>
      <c r="P439" s="263">
        <v>0</v>
      </c>
      <c r="Q439" s="264"/>
      <c r="R439" s="265"/>
      <c r="T439" s="52"/>
    </row>
    <row r="440" spans="1:20" ht="55.5" customHeight="1" x14ac:dyDescent="0.2">
      <c r="A440" s="258" t="s">
        <v>216</v>
      </c>
      <c r="B440" s="259"/>
      <c r="C440" s="260" t="s">
        <v>106</v>
      </c>
      <c r="D440" s="260"/>
      <c r="E440" s="200" t="s">
        <v>90</v>
      </c>
      <c r="F440" s="200" t="s">
        <v>427</v>
      </c>
      <c r="G440" s="260" t="s">
        <v>217</v>
      </c>
      <c r="H440" s="260"/>
      <c r="I440" s="261">
        <v>210103.74</v>
      </c>
      <c r="J440" s="262"/>
      <c r="K440" s="201">
        <v>0</v>
      </c>
      <c r="L440" s="261">
        <v>210103.74</v>
      </c>
      <c r="M440" s="262"/>
      <c r="N440" s="216">
        <v>0</v>
      </c>
      <c r="O440" s="53">
        <v>100</v>
      </c>
      <c r="P440" s="263">
        <v>0</v>
      </c>
      <c r="Q440" s="264"/>
      <c r="R440" s="265"/>
      <c r="T440" s="52"/>
    </row>
    <row r="441" spans="1:20" ht="85.5" customHeight="1" x14ac:dyDescent="0.2">
      <c r="A441" s="258" t="s">
        <v>428</v>
      </c>
      <c r="B441" s="259"/>
      <c r="C441" s="260" t="s">
        <v>106</v>
      </c>
      <c r="D441" s="260"/>
      <c r="E441" s="200" t="s">
        <v>90</v>
      </c>
      <c r="F441" s="200" t="s">
        <v>429</v>
      </c>
      <c r="G441" s="260"/>
      <c r="H441" s="260"/>
      <c r="I441" s="261">
        <v>23344.880000000001</v>
      </c>
      <c r="J441" s="262"/>
      <c r="K441" s="201">
        <v>0</v>
      </c>
      <c r="L441" s="261">
        <v>23344.880000000001</v>
      </c>
      <c r="M441" s="262"/>
      <c r="N441" s="216">
        <v>0</v>
      </c>
      <c r="O441" s="53">
        <v>100</v>
      </c>
      <c r="P441" s="263">
        <v>0</v>
      </c>
      <c r="Q441" s="264"/>
      <c r="R441" s="265"/>
      <c r="T441" s="52"/>
    </row>
    <row r="442" spans="1:20" ht="141.75" customHeight="1" x14ac:dyDescent="0.2">
      <c r="A442" s="258" t="s">
        <v>101</v>
      </c>
      <c r="B442" s="259"/>
      <c r="C442" s="260" t="s">
        <v>106</v>
      </c>
      <c r="D442" s="260"/>
      <c r="E442" s="200" t="s">
        <v>90</v>
      </c>
      <c r="F442" s="200" t="s">
        <v>429</v>
      </c>
      <c r="G442" s="260" t="s">
        <v>102</v>
      </c>
      <c r="H442" s="260"/>
      <c r="I442" s="261">
        <v>23344.880000000001</v>
      </c>
      <c r="J442" s="262"/>
      <c r="K442" s="201">
        <v>0</v>
      </c>
      <c r="L442" s="261">
        <v>23344.880000000001</v>
      </c>
      <c r="M442" s="262"/>
      <c r="N442" s="216">
        <v>0</v>
      </c>
      <c r="O442" s="53">
        <v>100</v>
      </c>
      <c r="P442" s="263">
        <v>0</v>
      </c>
      <c r="Q442" s="264"/>
      <c r="R442" s="265"/>
      <c r="T442" s="52"/>
    </row>
    <row r="443" spans="1:20" ht="57.75" customHeight="1" x14ac:dyDescent="0.2">
      <c r="A443" s="258" t="s">
        <v>216</v>
      </c>
      <c r="B443" s="259"/>
      <c r="C443" s="260" t="s">
        <v>106</v>
      </c>
      <c r="D443" s="260"/>
      <c r="E443" s="200" t="s">
        <v>90</v>
      </c>
      <c r="F443" s="200" t="s">
        <v>429</v>
      </c>
      <c r="G443" s="260" t="s">
        <v>217</v>
      </c>
      <c r="H443" s="260"/>
      <c r="I443" s="261">
        <v>23344.880000000001</v>
      </c>
      <c r="J443" s="262"/>
      <c r="K443" s="201">
        <v>0</v>
      </c>
      <c r="L443" s="261">
        <v>23344.880000000001</v>
      </c>
      <c r="M443" s="262"/>
      <c r="N443" s="216">
        <v>0</v>
      </c>
      <c r="O443" s="202">
        <v>100</v>
      </c>
      <c r="P443" s="263">
        <v>0</v>
      </c>
      <c r="Q443" s="264"/>
      <c r="R443" s="265"/>
      <c r="T443" s="52"/>
    </row>
    <row r="444" spans="1:20" ht="81.75" customHeight="1" x14ac:dyDescent="0.2">
      <c r="A444" s="258" t="s">
        <v>430</v>
      </c>
      <c r="B444" s="259"/>
      <c r="C444" s="260" t="s">
        <v>106</v>
      </c>
      <c r="D444" s="260"/>
      <c r="E444" s="200" t="s">
        <v>90</v>
      </c>
      <c r="F444" s="200" t="s">
        <v>431</v>
      </c>
      <c r="G444" s="260"/>
      <c r="H444" s="260"/>
      <c r="I444" s="261">
        <v>210103.74</v>
      </c>
      <c r="J444" s="262"/>
      <c r="K444" s="201">
        <v>0</v>
      </c>
      <c r="L444" s="261">
        <v>210103.74</v>
      </c>
      <c r="M444" s="262"/>
      <c r="N444" s="216">
        <v>0</v>
      </c>
      <c r="O444" s="53">
        <v>100</v>
      </c>
      <c r="P444" s="263">
        <v>0</v>
      </c>
      <c r="Q444" s="264"/>
      <c r="R444" s="265"/>
      <c r="T444" s="52"/>
    </row>
    <row r="445" spans="1:20" ht="143.25" customHeight="1" x14ac:dyDescent="0.2">
      <c r="A445" s="258" t="s">
        <v>101</v>
      </c>
      <c r="B445" s="259"/>
      <c r="C445" s="260" t="s">
        <v>106</v>
      </c>
      <c r="D445" s="260"/>
      <c r="E445" s="200" t="s">
        <v>90</v>
      </c>
      <c r="F445" s="200" t="s">
        <v>431</v>
      </c>
      <c r="G445" s="260" t="s">
        <v>102</v>
      </c>
      <c r="H445" s="260"/>
      <c r="I445" s="261">
        <v>210103.74</v>
      </c>
      <c r="J445" s="262"/>
      <c r="K445" s="201">
        <v>0</v>
      </c>
      <c r="L445" s="261">
        <v>210103.74</v>
      </c>
      <c r="M445" s="262"/>
      <c r="N445" s="216">
        <v>0</v>
      </c>
      <c r="O445" s="53">
        <v>100</v>
      </c>
      <c r="P445" s="263">
        <v>0</v>
      </c>
      <c r="Q445" s="264"/>
      <c r="R445" s="265"/>
      <c r="T445" s="52"/>
    </row>
    <row r="446" spans="1:20" ht="71.25" customHeight="1" x14ac:dyDescent="0.2">
      <c r="A446" s="258" t="s">
        <v>216</v>
      </c>
      <c r="B446" s="259"/>
      <c r="C446" s="260" t="s">
        <v>106</v>
      </c>
      <c r="D446" s="260"/>
      <c r="E446" s="200" t="s">
        <v>90</v>
      </c>
      <c r="F446" s="200" t="s">
        <v>431</v>
      </c>
      <c r="G446" s="260" t="s">
        <v>217</v>
      </c>
      <c r="H446" s="260"/>
      <c r="I446" s="261">
        <v>210103.74</v>
      </c>
      <c r="J446" s="262"/>
      <c r="K446" s="201">
        <v>0</v>
      </c>
      <c r="L446" s="261">
        <v>210103.74</v>
      </c>
      <c r="M446" s="262"/>
      <c r="N446" s="216">
        <v>0</v>
      </c>
      <c r="O446" s="53">
        <v>100</v>
      </c>
      <c r="P446" s="263">
        <v>0</v>
      </c>
      <c r="Q446" s="264"/>
      <c r="R446" s="265"/>
      <c r="T446" s="52"/>
    </row>
    <row r="447" spans="1:20" ht="88.5" customHeight="1" x14ac:dyDescent="0.2">
      <c r="A447" s="258" t="s">
        <v>432</v>
      </c>
      <c r="B447" s="259"/>
      <c r="C447" s="260" t="s">
        <v>106</v>
      </c>
      <c r="D447" s="260"/>
      <c r="E447" s="200" t="s">
        <v>90</v>
      </c>
      <c r="F447" s="200" t="s">
        <v>433</v>
      </c>
      <c r="G447" s="260"/>
      <c r="H447" s="260"/>
      <c r="I447" s="261">
        <v>285818.56</v>
      </c>
      <c r="J447" s="262"/>
      <c r="K447" s="201">
        <v>0</v>
      </c>
      <c r="L447" s="261">
        <v>285818.56</v>
      </c>
      <c r="M447" s="262"/>
      <c r="N447" s="216">
        <v>0</v>
      </c>
      <c r="O447" s="53">
        <v>100</v>
      </c>
      <c r="P447" s="263">
        <v>0</v>
      </c>
      <c r="Q447" s="264"/>
      <c r="R447" s="265"/>
      <c r="T447" s="52"/>
    </row>
    <row r="448" spans="1:20" ht="78" customHeight="1" x14ac:dyDescent="0.2">
      <c r="A448" s="258" t="s">
        <v>235</v>
      </c>
      <c r="B448" s="259"/>
      <c r="C448" s="260" t="s">
        <v>106</v>
      </c>
      <c r="D448" s="260"/>
      <c r="E448" s="200" t="s">
        <v>90</v>
      </c>
      <c r="F448" s="200" t="s">
        <v>433</v>
      </c>
      <c r="G448" s="260" t="s">
        <v>236</v>
      </c>
      <c r="H448" s="260"/>
      <c r="I448" s="261">
        <v>285818.56</v>
      </c>
      <c r="J448" s="262"/>
      <c r="K448" s="201">
        <v>0</v>
      </c>
      <c r="L448" s="261">
        <v>285818.56</v>
      </c>
      <c r="M448" s="262"/>
      <c r="N448" s="216">
        <v>0</v>
      </c>
      <c r="O448" s="53">
        <v>100</v>
      </c>
      <c r="P448" s="263">
        <v>0</v>
      </c>
      <c r="Q448" s="264"/>
      <c r="R448" s="265"/>
      <c r="T448" s="52"/>
    </row>
    <row r="449" spans="1:20" ht="56.25" customHeight="1" x14ac:dyDescent="0.2">
      <c r="A449" s="258" t="s">
        <v>237</v>
      </c>
      <c r="B449" s="259"/>
      <c r="C449" s="260" t="s">
        <v>106</v>
      </c>
      <c r="D449" s="260"/>
      <c r="E449" s="200" t="s">
        <v>90</v>
      </c>
      <c r="F449" s="200" t="s">
        <v>433</v>
      </c>
      <c r="G449" s="260" t="s">
        <v>238</v>
      </c>
      <c r="H449" s="260"/>
      <c r="I449" s="261">
        <v>285818.56</v>
      </c>
      <c r="J449" s="262"/>
      <c r="K449" s="201">
        <v>0</v>
      </c>
      <c r="L449" s="261">
        <v>285818.56</v>
      </c>
      <c r="M449" s="262"/>
      <c r="N449" s="216">
        <v>0</v>
      </c>
      <c r="O449" s="53">
        <v>100</v>
      </c>
      <c r="P449" s="263">
        <v>0</v>
      </c>
      <c r="Q449" s="264"/>
      <c r="R449" s="265"/>
      <c r="T449" s="52"/>
    </row>
    <row r="450" spans="1:20" ht="93.75" customHeight="1" x14ac:dyDescent="0.2">
      <c r="A450" s="258" t="s">
        <v>434</v>
      </c>
      <c r="B450" s="259"/>
      <c r="C450" s="260" t="s">
        <v>106</v>
      </c>
      <c r="D450" s="260"/>
      <c r="E450" s="200" t="s">
        <v>90</v>
      </c>
      <c r="F450" s="200" t="s">
        <v>435</v>
      </c>
      <c r="G450" s="260"/>
      <c r="H450" s="260"/>
      <c r="I450" s="261">
        <v>70034.58</v>
      </c>
      <c r="J450" s="262"/>
      <c r="K450" s="201">
        <v>0</v>
      </c>
      <c r="L450" s="261">
        <v>70034.58</v>
      </c>
      <c r="M450" s="262"/>
      <c r="N450" s="216">
        <v>0</v>
      </c>
      <c r="O450" s="53">
        <v>100</v>
      </c>
      <c r="P450" s="263">
        <v>0</v>
      </c>
      <c r="Q450" s="264"/>
      <c r="R450" s="265"/>
      <c r="T450" s="52"/>
    </row>
    <row r="451" spans="1:20" ht="72.75" customHeight="1" x14ac:dyDescent="0.2">
      <c r="A451" s="258" t="s">
        <v>235</v>
      </c>
      <c r="B451" s="259"/>
      <c r="C451" s="260" t="s">
        <v>106</v>
      </c>
      <c r="D451" s="260"/>
      <c r="E451" s="200" t="s">
        <v>90</v>
      </c>
      <c r="F451" s="200" t="s">
        <v>435</v>
      </c>
      <c r="G451" s="260" t="s">
        <v>236</v>
      </c>
      <c r="H451" s="260"/>
      <c r="I451" s="261">
        <v>70034.58</v>
      </c>
      <c r="J451" s="262"/>
      <c r="K451" s="201">
        <v>0</v>
      </c>
      <c r="L451" s="261">
        <v>70034.58</v>
      </c>
      <c r="M451" s="262"/>
      <c r="N451" s="216">
        <v>0</v>
      </c>
      <c r="O451" s="202">
        <v>100</v>
      </c>
      <c r="P451" s="263">
        <v>0</v>
      </c>
      <c r="Q451" s="264"/>
      <c r="R451" s="265"/>
      <c r="T451" s="52"/>
    </row>
    <row r="452" spans="1:20" ht="44.25" customHeight="1" x14ac:dyDescent="0.2">
      <c r="A452" s="258" t="s">
        <v>237</v>
      </c>
      <c r="B452" s="259"/>
      <c r="C452" s="260" t="s">
        <v>106</v>
      </c>
      <c r="D452" s="260"/>
      <c r="E452" s="200" t="s">
        <v>90</v>
      </c>
      <c r="F452" s="200" t="s">
        <v>435</v>
      </c>
      <c r="G452" s="260" t="s">
        <v>238</v>
      </c>
      <c r="H452" s="260"/>
      <c r="I452" s="261">
        <v>70034.58</v>
      </c>
      <c r="J452" s="262"/>
      <c r="K452" s="201">
        <v>0</v>
      </c>
      <c r="L452" s="261">
        <v>70034.58</v>
      </c>
      <c r="M452" s="262"/>
      <c r="N452" s="216">
        <v>0</v>
      </c>
      <c r="O452" s="53">
        <v>100</v>
      </c>
      <c r="P452" s="263">
        <v>0</v>
      </c>
      <c r="Q452" s="264"/>
      <c r="R452" s="265"/>
      <c r="T452" s="52"/>
    </row>
    <row r="453" spans="1:20" ht="77.25" customHeight="1" x14ac:dyDescent="0.2">
      <c r="A453" s="258" t="s">
        <v>436</v>
      </c>
      <c r="B453" s="259"/>
      <c r="C453" s="260" t="s">
        <v>106</v>
      </c>
      <c r="D453" s="260"/>
      <c r="E453" s="200" t="s">
        <v>90</v>
      </c>
      <c r="F453" s="200" t="s">
        <v>437</v>
      </c>
      <c r="G453" s="260"/>
      <c r="H453" s="260"/>
      <c r="I453" s="261">
        <v>175086.45</v>
      </c>
      <c r="J453" s="262"/>
      <c r="K453" s="201">
        <v>0</v>
      </c>
      <c r="L453" s="261">
        <v>175086.45</v>
      </c>
      <c r="M453" s="262"/>
      <c r="N453" s="216">
        <v>0</v>
      </c>
      <c r="O453" s="53">
        <v>100</v>
      </c>
      <c r="P453" s="263">
        <v>0</v>
      </c>
      <c r="Q453" s="264"/>
      <c r="R453" s="265"/>
      <c r="T453" s="52"/>
    </row>
    <row r="454" spans="1:20" ht="71.25" customHeight="1" x14ac:dyDescent="0.2">
      <c r="A454" s="258" t="s">
        <v>235</v>
      </c>
      <c r="B454" s="259"/>
      <c r="C454" s="260" t="s">
        <v>106</v>
      </c>
      <c r="D454" s="260"/>
      <c r="E454" s="200" t="s">
        <v>90</v>
      </c>
      <c r="F454" s="200" t="s">
        <v>437</v>
      </c>
      <c r="G454" s="260" t="s">
        <v>236</v>
      </c>
      <c r="H454" s="260"/>
      <c r="I454" s="261">
        <v>175086.45</v>
      </c>
      <c r="J454" s="262"/>
      <c r="K454" s="201">
        <v>0</v>
      </c>
      <c r="L454" s="261">
        <v>175086.45</v>
      </c>
      <c r="M454" s="262"/>
      <c r="N454" s="216">
        <v>0</v>
      </c>
      <c r="O454" s="53">
        <v>100</v>
      </c>
      <c r="P454" s="263">
        <v>0</v>
      </c>
      <c r="Q454" s="264"/>
      <c r="R454" s="265"/>
      <c r="T454" s="52"/>
    </row>
    <row r="455" spans="1:20" ht="43.5" customHeight="1" x14ac:dyDescent="0.2">
      <c r="A455" s="258" t="s">
        <v>237</v>
      </c>
      <c r="B455" s="259"/>
      <c r="C455" s="260" t="s">
        <v>106</v>
      </c>
      <c r="D455" s="260"/>
      <c r="E455" s="200" t="s">
        <v>90</v>
      </c>
      <c r="F455" s="200" t="s">
        <v>437</v>
      </c>
      <c r="G455" s="260" t="s">
        <v>238</v>
      </c>
      <c r="H455" s="260"/>
      <c r="I455" s="261">
        <v>175086.45</v>
      </c>
      <c r="J455" s="262"/>
      <c r="K455" s="201">
        <v>0</v>
      </c>
      <c r="L455" s="261">
        <v>175086.45</v>
      </c>
      <c r="M455" s="262"/>
      <c r="N455" s="216">
        <v>0</v>
      </c>
      <c r="O455" s="53">
        <v>100</v>
      </c>
      <c r="P455" s="263">
        <v>0</v>
      </c>
      <c r="Q455" s="264"/>
      <c r="R455" s="265"/>
      <c r="T455" s="52"/>
    </row>
    <row r="456" spans="1:20" ht="59.25" customHeight="1" x14ac:dyDescent="0.2">
      <c r="A456" s="289" t="s">
        <v>180</v>
      </c>
      <c r="B456" s="290"/>
      <c r="C456" s="291" t="s">
        <v>106</v>
      </c>
      <c r="D456" s="291"/>
      <c r="E456" s="207" t="s">
        <v>90</v>
      </c>
      <c r="F456" s="207" t="s">
        <v>181</v>
      </c>
      <c r="G456" s="291"/>
      <c r="H456" s="291"/>
      <c r="I456" s="292">
        <v>481614.9</v>
      </c>
      <c r="J456" s="293"/>
      <c r="K456" s="208">
        <v>0</v>
      </c>
      <c r="L456" s="292">
        <v>431014.34</v>
      </c>
      <c r="M456" s="293"/>
      <c r="N456" s="220">
        <v>0</v>
      </c>
      <c r="O456" s="54">
        <v>89.493564256421465</v>
      </c>
      <c r="P456" s="294">
        <v>0</v>
      </c>
      <c r="Q456" s="295"/>
      <c r="R456" s="296"/>
      <c r="T456" s="52"/>
    </row>
    <row r="457" spans="1:20" ht="54" customHeight="1" x14ac:dyDescent="0.2">
      <c r="A457" s="258" t="s">
        <v>438</v>
      </c>
      <c r="B457" s="259"/>
      <c r="C457" s="260" t="s">
        <v>106</v>
      </c>
      <c r="D457" s="260"/>
      <c r="E457" s="200" t="s">
        <v>90</v>
      </c>
      <c r="F457" s="200" t="s">
        <v>439</v>
      </c>
      <c r="G457" s="260"/>
      <c r="H457" s="260"/>
      <c r="I457" s="261">
        <v>481614.9</v>
      </c>
      <c r="J457" s="262"/>
      <c r="K457" s="201">
        <v>0</v>
      </c>
      <c r="L457" s="261">
        <v>431014.34</v>
      </c>
      <c r="M457" s="262"/>
      <c r="N457" s="201">
        <v>0</v>
      </c>
      <c r="O457" s="53">
        <v>89.493564256421465</v>
      </c>
      <c r="P457" s="263">
        <v>0</v>
      </c>
      <c r="Q457" s="264"/>
      <c r="R457" s="265"/>
      <c r="T457" s="52"/>
    </row>
    <row r="458" spans="1:20" ht="87" customHeight="1" x14ac:dyDescent="0.2">
      <c r="A458" s="258" t="s">
        <v>440</v>
      </c>
      <c r="B458" s="259"/>
      <c r="C458" s="260" t="s">
        <v>106</v>
      </c>
      <c r="D458" s="260"/>
      <c r="E458" s="200" t="s">
        <v>90</v>
      </c>
      <c r="F458" s="200" t="s">
        <v>441</v>
      </c>
      <c r="G458" s="260"/>
      <c r="H458" s="260"/>
      <c r="I458" s="261">
        <v>481614.9</v>
      </c>
      <c r="J458" s="262"/>
      <c r="K458" s="201">
        <v>0</v>
      </c>
      <c r="L458" s="261">
        <v>431014.34</v>
      </c>
      <c r="M458" s="262"/>
      <c r="N458" s="201">
        <v>0</v>
      </c>
      <c r="O458" s="53">
        <v>89.493564256421465</v>
      </c>
      <c r="P458" s="286">
        <v>0</v>
      </c>
      <c r="Q458" s="287"/>
      <c r="R458" s="288"/>
      <c r="T458" s="52"/>
    </row>
    <row r="459" spans="1:20" ht="81.75" customHeight="1" x14ac:dyDescent="0.2">
      <c r="A459" s="258" t="s">
        <v>442</v>
      </c>
      <c r="B459" s="259"/>
      <c r="C459" s="260" t="s">
        <v>106</v>
      </c>
      <c r="D459" s="260"/>
      <c r="E459" s="200" t="s">
        <v>90</v>
      </c>
      <c r="F459" s="200" t="s">
        <v>443</v>
      </c>
      <c r="G459" s="260"/>
      <c r="H459" s="260"/>
      <c r="I459" s="261">
        <v>91957.86</v>
      </c>
      <c r="J459" s="262"/>
      <c r="K459" s="201">
        <v>0</v>
      </c>
      <c r="L459" s="261">
        <v>91957.86</v>
      </c>
      <c r="M459" s="262"/>
      <c r="N459" s="201">
        <v>0</v>
      </c>
      <c r="O459" s="53">
        <v>100</v>
      </c>
      <c r="P459" s="286">
        <v>0</v>
      </c>
      <c r="Q459" s="287"/>
      <c r="R459" s="288"/>
      <c r="T459" s="52"/>
    </row>
    <row r="460" spans="1:20" ht="71.25" customHeight="1" x14ac:dyDescent="0.2">
      <c r="A460" s="258" t="s">
        <v>235</v>
      </c>
      <c r="B460" s="259"/>
      <c r="C460" s="260" t="s">
        <v>106</v>
      </c>
      <c r="D460" s="260"/>
      <c r="E460" s="200" t="s">
        <v>90</v>
      </c>
      <c r="F460" s="200" t="s">
        <v>443</v>
      </c>
      <c r="G460" s="260" t="s">
        <v>236</v>
      </c>
      <c r="H460" s="260"/>
      <c r="I460" s="261">
        <v>91957.86</v>
      </c>
      <c r="J460" s="262"/>
      <c r="K460" s="201">
        <v>0</v>
      </c>
      <c r="L460" s="261">
        <v>91957.86</v>
      </c>
      <c r="M460" s="262"/>
      <c r="N460" s="216">
        <v>0</v>
      </c>
      <c r="O460" s="53">
        <v>100</v>
      </c>
      <c r="P460" s="286">
        <v>0</v>
      </c>
      <c r="Q460" s="287"/>
      <c r="R460" s="288"/>
      <c r="T460" s="52"/>
    </row>
    <row r="461" spans="1:20" ht="51.75" customHeight="1" x14ac:dyDescent="0.2">
      <c r="A461" s="258" t="s">
        <v>237</v>
      </c>
      <c r="B461" s="259"/>
      <c r="C461" s="260" t="s">
        <v>106</v>
      </c>
      <c r="D461" s="260"/>
      <c r="E461" s="200" t="s">
        <v>90</v>
      </c>
      <c r="F461" s="200" t="s">
        <v>443</v>
      </c>
      <c r="G461" s="260" t="s">
        <v>238</v>
      </c>
      <c r="H461" s="260"/>
      <c r="I461" s="261">
        <v>91957.86</v>
      </c>
      <c r="J461" s="262"/>
      <c r="K461" s="201">
        <v>0</v>
      </c>
      <c r="L461" s="261">
        <v>91957.86</v>
      </c>
      <c r="M461" s="262"/>
      <c r="N461" s="216">
        <v>0</v>
      </c>
      <c r="O461" s="53">
        <v>100</v>
      </c>
      <c r="P461" s="286">
        <v>0</v>
      </c>
      <c r="Q461" s="287"/>
      <c r="R461" s="288"/>
      <c r="T461" s="52"/>
    </row>
    <row r="462" spans="1:20" ht="101.25" customHeight="1" x14ac:dyDescent="0.2">
      <c r="A462" s="258" t="s">
        <v>444</v>
      </c>
      <c r="B462" s="259"/>
      <c r="C462" s="260" t="s">
        <v>106</v>
      </c>
      <c r="D462" s="260"/>
      <c r="E462" s="200" t="s">
        <v>90</v>
      </c>
      <c r="F462" s="200" t="s">
        <v>445</v>
      </c>
      <c r="G462" s="260"/>
      <c r="H462" s="260"/>
      <c r="I462" s="261">
        <v>245677.04</v>
      </c>
      <c r="J462" s="262"/>
      <c r="K462" s="201">
        <v>0</v>
      </c>
      <c r="L462" s="261">
        <v>245677.04</v>
      </c>
      <c r="M462" s="262"/>
      <c r="N462" s="216">
        <v>0</v>
      </c>
      <c r="O462" s="53">
        <v>100</v>
      </c>
      <c r="P462" s="286">
        <v>0</v>
      </c>
      <c r="Q462" s="287"/>
      <c r="R462" s="288"/>
      <c r="T462" s="52"/>
    </row>
    <row r="463" spans="1:20" ht="143.25" customHeight="1" x14ac:dyDescent="0.2">
      <c r="A463" s="258" t="s">
        <v>101</v>
      </c>
      <c r="B463" s="259"/>
      <c r="C463" s="260" t="s">
        <v>106</v>
      </c>
      <c r="D463" s="260"/>
      <c r="E463" s="200" t="s">
        <v>90</v>
      </c>
      <c r="F463" s="200" t="s">
        <v>445</v>
      </c>
      <c r="G463" s="260" t="s">
        <v>102</v>
      </c>
      <c r="H463" s="260"/>
      <c r="I463" s="261">
        <v>245677.04</v>
      </c>
      <c r="J463" s="262"/>
      <c r="K463" s="201">
        <v>0</v>
      </c>
      <c r="L463" s="261">
        <v>245677.04</v>
      </c>
      <c r="M463" s="262"/>
      <c r="N463" s="216">
        <v>0</v>
      </c>
      <c r="O463" s="53">
        <v>100</v>
      </c>
      <c r="P463" s="263">
        <v>0</v>
      </c>
      <c r="Q463" s="264"/>
      <c r="R463" s="265"/>
      <c r="T463" s="52"/>
    </row>
    <row r="464" spans="1:20" ht="60.75" customHeight="1" x14ac:dyDescent="0.2">
      <c r="A464" s="258" t="s">
        <v>216</v>
      </c>
      <c r="B464" s="259"/>
      <c r="C464" s="260" t="s">
        <v>106</v>
      </c>
      <c r="D464" s="260"/>
      <c r="E464" s="200" t="s">
        <v>90</v>
      </c>
      <c r="F464" s="200" t="s">
        <v>445</v>
      </c>
      <c r="G464" s="260" t="s">
        <v>217</v>
      </c>
      <c r="H464" s="260"/>
      <c r="I464" s="261">
        <v>245677.04</v>
      </c>
      <c r="J464" s="262"/>
      <c r="K464" s="201">
        <v>0</v>
      </c>
      <c r="L464" s="261">
        <v>245677.04</v>
      </c>
      <c r="M464" s="262"/>
      <c r="N464" s="216">
        <v>0</v>
      </c>
      <c r="O464" s="53">
        <v>100</v>
      </c>
      <c r="P464" s="263">
        <v>0</v>
      </c>
      <c r="Q464" s="264"/>
      <c r="R464" s="265"/>
      <c r="T464" s="52"/>
    </row>
    <row r="465" spans="1:20" ht="102" customHeight="1" x14ac:dyDescent="0.2">
      <c r="A465" s="258" t="s">
        <v>446</v>
      </c>
      <c r="B465" s="259"/>
      <c r="C465" s="260" t="s">
        <v>106</v>
      </c>
      <c r="D465" s="260"/>
      <c r="E465" s="200" t="s">
        <v>90</v>
      </c>
      <c r="F465" s="200" t="s">
        <v>447</v>
      </c>
      <c r="G465" s="260"/>
      <c r="H465" s="260"/>
      <c r="I465" s="261">
        <v>143980</v>
      </c>
      <c r="J465" s="262"/>
      <c r="K465" s="201">
        <v>0</v>
      </c>
      <c r="L465" s="261">
        <v>93379.44</v>
      </c>
      <c r="M465" s="262"/>
      <c r="N465" s="216">
        <v>0</v>
      </c>
      <c r="O465" s="53">
        <v>64.85584108904014</v>
      </c>
      <c r="P465" s="263">
        <v>0</v>
      </c>
      <c r="Q465" s="264"/>
      <c r="R465" s="265"/>
      <c r="T465" s="52"/>
    </row>
    <row r="466" spans="1:20" ht="141" customHeight="1" x14ac:dyDescent="0.2">
      <c r="A466" s="258" t="s">
        <v>101</v>
      </c>
      <c r="B466" s="259"/>
      <c r="C466" s="260" t="s">
        <v>106</v>
      </c>
      <c r="D466" s="260"/>
      <c r="E466" s="200" t="s">
        <v>90</v>
      </c>
      <c r="F466" s="200" t="s">
        <v>447</v>
      </c>
      <c r="G466" s="260" t="s">
        <v>102</v>
      </c>
      <c r="H466" s="260"/>
      <c r="I466" s="261">
        <v>143980</v>
      </c>
      <c r="J466" s="262"/>
      <c r="K466" s="201">
        <v>0</v>
      </c>
      <c r="L466" s="261">
        <v>93379.44</v>
      </c>
      <c r="M466" s="262"/>
      <c r="N466" s="216">
        <v>0</v>
      </c>
      <c r="O466" s="202">
        <v>64.85584108904014</v>
      </c>
      <c r="P466" s="263">
        <v>0</v>
      </c>
      <c r="Q466" s="264"/>
      <c r="R466" s="265"/>
      <c r="T466" s="52"/>
    </row>
    <row r="467" spans="1:20" ht="63" customHeight="1" x14ac:dyDescent="0.2">
      <c r="A467" s="258" t="s">
        <v>216</v>
      </c>
      <c r="B467" s="259"/>
      <c r="C467" s="260" t="s">
        <v>106</v>
      </c>
      <c r="D467" s="260"/>
      <c r="E467" s="200" t="s">
        <v>90</v>
      </c>
      <c r="F467" s="200" t="s">
        <v>447</v>
      </c>
      <c r="G467" s="260" t="s">
        <v>217</v>
      </c>
      <c r="H467" s="260"/>
      <c r="I467" s="261">
        <v>143980</v>
      </c>
      <c r="J467" s="262"/>
      <c r="K467" s="201">
        <v>0</v>
      </c>
      <c r="L467" s="261">
        <v>93379.44</v>
      </c>
      <c r="M467" s="262"/>
      <c r="N467" s="216">
        <v>0</v>
      </c>
      <c r="O467" s="53">
        <v>64.85584108904014</v>
      </c>
      <c r="P467" s="263">
        <v>0</v>
      </c>
      <c r="Q467" s="264"/>
      <c r="R467" s="265"/>
      <c r="T467" s="52"/>
    </row>
    <row r="468" spans="1:20" ht="51" customHeight="1" x14ac:dyDescent="0.2">
      <c r="A468" s="266" t="s">
        <v>448</v>
      </c>
      <c r="B468" s="267"/>
      <c r="C468" s="268" t="s">
        <v>106</v>
      </c>
      <c r="D468" s="268"/>
      <c r="E468" s="203" t="s">
        <v>449</v>
      </c>
      <c r="F468" s="203"/>
      <c r="G468" s="268"/>
      <c r="H468" s="268"/>
      <c r="I468" s="269">
        <v>6523517.4199999999</v>
      </c>
      <c r="J468" s="270"/>
      <c r="K468" s="58">
        <v>4114717.42</v>
      </c>
      <c r="L468" s="269">
        <v>6506898.2599999998</v>
      </c>
      <c r="M468" s="270"/>
      <c r="N468" s="221">
        <v>4114592.18</v>
      </c>
      <c r="O468" s="51">
        <v>99.745242345041518</v>
      </c>
      <c r="P468" s="344">
        <v>99.996956291593904</v>
      </c>
      <c r="Q468" s="345"/>
      <c r="R468" s="346"/>
      <c r="T468" s="52"/>
    </row>
    <row r="469" spans="1:20" ht="54" customHeight="1" x14ac:dyDescent="0.2">
      <c r="A469" s="289" t="s">
        <v>132</v>
      </c>
      <c r="B469" s="290"/>
      <c r="C469" s="291" t="s">
        <v>106</v>
      </c>
      <c r="D469" s="291"/>
      <c r="E469" s="207" t="s">
        <v>449</v>
      </c>
      <c r="F469" s="207" t="s">
        <v>133</v>
      </c>
      <c r="G469" s="291"/>
      <c r="H469" s="291"/>
      <c r="I469" s="292">
        <v>6523517.4199999999</v>
      </c>
      <c r="J469" s="293"/>
      <c r="K469" s="208">
        <v>4114717.42</v>
      </c>
      <c r="L469" s="292">
        <v>6506898.2599999998</v>
      </c>
      <c r="M469" s="293"/>
      <c r="N469" s="220">
        <v>4114592.18</v>
      </c>
      <c r="O469" s="54">
        <v>99.745242345041518</v>
      </c>
      <c r="P469" s="263">
        <v>99.996956291593904</v>
      </c>
      <c r="Q469" s="264"/>
      <c r="R469" s="265"/>
      <c r="T469" s="52"/>
    </row>
    <row r="470" spans="1:20" ht="63" customHeight="1" x14ac:dyDescent="0.2">
      <c r="A470" s="258" t="s">
        <v>450</v>
      </c>
      <c r="B470" s="259"/>
      <c r="C470" s="260" t="s">
        <v>106</v>
      </c>
      <c r="D470" s="260"/>
      <c r="E470" s="200" t="s">
        <v>449</v>
      </c>
      <c r="F470" s="200" t="s">
        <v>451</v>
      </c>
      <c r="G470" s="260"/>
      <c r="H470" s="260"/>
      <c r="I470" s="261">
        <v>2346000</v>
      </c>
      <c r="J470" s="262"/>
      <c r="K470" s="201">
        <v>0</v>
      </c>
      <c r="L470" s="261">
        <v>2329600.37</v>
      </c>
      <c r="M470" s="262"/>
      <c r="N470" s="216">
        <v>0</v>
      </c>
      <c r="O470" s="53">
        <v>99.30095353793692</v>
      </c>
      <c r="P470" s="263">
        <v>0</v>
      </c>
      <c r="Q470" s="264"/>
      <c r="R470" s="265"/>
      <c r="T470" s="52"/>
    </row>
    <row r="471" spans="1:20" ht="87.75" customHeight="1" x14ac:dyDescent="0.2">
      <c r="A471" s="258" t="s">
        <v>452</v>
      </c>
      <c r="B471" s="259"/>
      <c r="C471" s="260" t="s">
        <v>106</v>
      </c>
      <c r="D471" s="260"/>
      <c r="E471" s="200" t="s">
        <v>449</v>
      </c>
      <c r="F471" s="200" t="s">
        <v>453</v>
      </c>
      <c r="G471" s="260"/>
      <c r="H471" s="260"/>
      <c r="I471" s="261">
        <v>2346000</v>
      </c>
      <c r="J471" s="262"/>
      <c r="K471" s="201">
        <v>0</v>
      </c>
      <c r="L471" s="261">
        <v>2329600.37</v>
      </c>
      <c r="M471" s="262"/>
      <c r="N471" s="216">
        <v>0</v>
      </c>
      <c r="O471" s="53">
        <v>99.30095353793692</v>
      </c>
      <c r="P471" s="263">
        <v>0</v>
      </c>
      <c r="Q471" s="264"/>
      <c r="R471" s="265"/>
      <c r="T471" s="52"/>
    </row>
    <row r="472" spans="1:20" ht="62.25" customHeight="1" x14ac:dyDescent="0.2">
      <c r="A472" s="258" t="s">
        <v>454</v>
      </c>
      <c r="B472" s="259"/>
      <c r="C472" s="260" t="s">
        <v>106</v>
      </c>
      <c r="D472" s="260"/>
      <c r="E472" s="200" t="s">
        <v>449</v>
      </c>
      <c r="F472" s="200" t="s">
        <v>455</v>
      </c>
      <c r="G472" s="260"/>
      <c r="H472" s="260"/>
      <c r="I472" s="261">
        <v>2346000</v>
      </c>
      <c r="J472" s="262"/>
      <c r="K472" s="201">
        <v>0</v>
      </c>
      <c r="L472" s="261">
        <v>2329600.37</v>
      </c>
      <c r="M472" s="262"/>
      <c r="N472" s="216">
        <v>0</v>
      </c>
      <c r="O472" s="53">
        <v>99.30095353793692</v>
      </c>
      <c r="P472" s="263">
        <v>0</v>
      </c>
      <c r="Q472" s="264"/>
      <c r="R472" s="265"/>
      <c r="T472" s="52"/>
    </row>
    <row r="473" spans="1:20" ht="65.25" customHeight="1" x14ac:dyDescent="0.2">
      <c r="A473" s="258" t="s">
        <v>115</v>
      </c>
      <c r="B473" s="259"/>
      <c r="C473" s="260" t="s">
        <v>106</v>
      </c>
      <c r="D473" s="260"/>
      <c r="E473" s="200" t="s">
        <v>449</v>
      </c>
      <c r="F473" s="200" t="s">
        <v>455</v>
      </c>
      <c r="G473" s="260" t="s">
        <v>116</v>
      </c>
      <c r="H473" s="260"/>
      <c r="I473" s="261">
        <v>2346000</v>
      </c>
      <c r="J473" s="262"/>
      <c r="K473" s="201">
        <v>0</v>
      </c>
      <c r="L473" s="261">
        <v>2329600.37</v>
      </c>
      <c r="M473" s="262"/>
      <c r="N473" s="216">
        <v>0</v>
      </c>
      <c r="O473" s="53">
        <v>99.30095353793692</v>
      </c>
      <c r="P473" s="263">
        <v>0</v>
      </c>
      <c r="Q473" s="264"/>
      <c r="R473" s="265"/>
      <c r="T473" s="52"/>
    </row>
    <row r="474" spans="1:20" ht="78.75" customHeight="1" x14ac:dyDescent="0.2">
      <c r="A474" s="258" t="s">
        <v>117</v>
      </c>
      <c r="B474" s="259"/>
      <c r="C474" s="260" t="s">
        <v>106</v>
      </c>
      <c r="D474" s="260"/>
      <c r="E474" s="200" t="s">
        <v>449</v>
      </c>
      <c r="F474" s="200" t="s">
        <v>455</v>
      </c>
      <c r="G474" s="260" t="s">
        <v>118</v>
      </c>
      <c r="H474" s="260"/>
      <c r="I474" s="261">
        <v>2346000</v>
      </c>
      <c r="J474" s="262"/>
      <c r="K474" s="201">
        <v>0</v>
      </c>
      <c r="L474" s="261">
        <v>2329600.37</v>
      </c>
      <c r="M474" s="262"/>
      <c r="N474" s="216">
        <v>0</v>
      </c>
      <c r="O474" s="202">
        <v>99.30095353793692</v>
      </c>
      <c r="P474" s="263">
        <v>0</v>
      </c>
      <c r="Q474" s="264"/>
      <c r="R474" s="265"/>
      <c r="T474" s="52"/>
    </row>
    <row r="475" spans="1:20" ht="84.75" customHeight="1" x14ac:dyDescent="0.2">
      <c r="A475" s="258" t="s">
        <v>134</v>
      </c>
      <c r="B475" s="259"/>
      <c r="C475" s="260" t="s">
        <v>106</v>
      </c>
      <c r="D475" s="260"/>
      <c r="E475" s="200" t="s">
        <v>449</v>
      </c>
      <c r="F475" s="200" t="s">
        <v>135</v>
      </c>
      <c r="G475" s="260"/>
      <c r="H475" s="260"/>
      <c r="I475" s="261">
        <v>4177517.42</v>
      </c>
      <c r="J475" s="262"/>
      <c r="K475" s="201">
        <v>0</v>
      </c>
      <c r="L475" s="261">
        <v>4177297.89</v>
      </c>
      <c r="M475" s="262"/>
      <c r="N475" s="216">
        <v>0</v>
      </c>
      <c r="O475" s="53">
        <v>99.994744965061102</v>
      </c>
      <c r="P475" s="263">
        <v>0</v>
      </c>
      <c r="Q475" s="264"/>
      <c r="R475" s="265"/>
      <c r="T475" s="52"/>
    </row>
    <row r="476" spans="1:20" ht="132" customHeight="1" x14ac:dyDescent="0.2">
      <c r="A476" s="258" t="s">
        <v>136</v>
      </c>
      <c r="B476" s="259"/>
      <c r="C476" s="260" t="s">
        <v>106</v>
      </c>
      <c r="D476" s="260"/>
      <c r="E476" s="200" t="s">
        <v>449</v>
      </c>
      <c r="F476" s="200" t="s">
        <v>137</v>
      </c>
      <c r="G476" s="260"/>
      <c r="H476" s="260"/>
      <c r="I476" s="261">
        <v>4177517.42</v>
      </c>
      <c r="J476" s="262"/>
      <c r="K476" s="201">
        <v>0</v>
      </c>
      <c r="L476" s="261">
        <v>4177297.89</v>
      </c>
      <c r="M476" s="262"/>
      <c r="N476" s="216">
        <v>0</v>
      </c>
      <c r="O476" s="53">
        <v>99.994744965061102</v>
      </c>
      <c r="P476" s="263">
        <v>0</v>
      </c>
      <c r="Q476" s="264"/>
      <c r="R476" s="265"/>
      <c r="T476" s="52"/>
    </row>
    <row r="477" spans="1:20" ht="105" customHeight="1" x14ac:dyDescent="0.2">
      <c r="A477" s="258" t="s">
        <v>138</v>
      </c>
      <c r="B477" s="259"/>
      <c r="C477" s="260" t="s">
        <v>106</v>
      </c>
      <c r="D477" s="260"/>
      <c r="E477" s="200" t="s">
        <v>449</v>
      </c>
      <c r="F477" s="200" t="s">
        <v>139</v>
      </c>
      <c r="G477" s="260"/>
      <c r="H477" s="260"/>
      <c r="I477" s="261">
        <v>4114717.42</v>
      </c>
      <c r="J477" s="262"/>
      <c r="K477" s="201">
        <v>4114717.42</v>
      </c>
      <c r="L477" s="261">
        <v>4114592.18</v>
      </c>
      <c r="M477" s="262"/>
      <c r="N477" s="216">
        <v>4114592.18</v>
      </c>
      <c r="O477" s="53">
        <v>99.996956291593904</v>
      </c>
      <c r="P477" s="263">
        <v>99.996956291593904</v>
      </c>
      <c r="Q477" s="264"/>
      <c r="R477" s="265"/>
      <c r="T477" s="52"/>
    </row>
    <row r="478" spans="1:20" ht="69" customHeight="1" x14ac:dyDescent="0.2">
      <c r="A478" s="258" t="s">
        <v>115</v>
      </c>
      <c r="B478" s="259"/>
      <c r="C478" s="260" t="s">
        <v>106</v>
      </c>
      <c r="D478" s="260"/>
      <c r="E478" s="200" t="s">
        <v>449</v>
      </c>
      <c r="F478" s="200" t="s">
        <v>139</v>
      </c>
      <c r="G478" s="260" t="s">
        <v>116</v>
      </c>
      <c r="H478" s="260"/>
      <c r="I478" s="261">
        <v>4114717.42</v>
      </c>
      <c r="J478" s="262"/>
      <c r="K478" s="201">
        <v>4114717.42</v>
      </c>
      <c r="L478" s="261">
        <v>4114592.18</v>
      </c>
      <c r="M478" s="262"/>
      <c r="N478" s="216">
        <v>4114592.18</v>
      </c>
      <c r="O478" s="53">
        <v>99.996956291593904</v>
      </c>
      <c r="P478" s="263">
        <v>99.996956291593904</v>
      </c>
      <c r="Q478" s="264"/>
      <c r="R478" s="265"/>
      <c r="T478" s="52"/>
    </row>
    <row r="479" spans="1:20" ht="63.75" customHeight="1" x14ac:dyDescent="0.2">
      <c r="A479" s="258" t="s">
        <v>117</v>
      </c>
      <c r="B479" s="259"/>
      <c r="C479" s="260" t="s">
        <v>106</v>
      </c>
      <c r="D479" s="260"/>
      <c r="E479" s="200" t="s">
        <v>449</v>
      </c>
      <c r="F479" s="200" t="s">
        <v>139</v>
      </c>
      <c r="G479" s="260" t="s">
        <v>118</v>
      </c>
      <c r="H479" s="260"/>
      <c r="I479" s="261">
        <v>4114717.42</v>
      </c>
      <c r="J479" s="262"/>
      <c r="K479" s="201">
        <v>4114717.42</v>
      </c>
      <c r="L479" s="261">
        <v>4114592.18</v>
      </c>
      <c r="M479" s="262"/>
      <c r="N479" s="216">
        <v>4114592.18</v>
      </c>
      <c r="O479" s="53">
        <v>99.996956291593904</v>
      </c>
      <c r="P479" s="263">
        <v>99.996956291593904</v>
      </c>
      <c r="Q479" s="264"/>
      <c r="R479" s="265"/>
      <c r="T479" s="52"/>
    </row>
    <row r="480" spans="1:20" ht="129" customHeight="1" x14ac:dyDescent="0.2">
      <c r="A480" s="258" t="s">
        <v>456</v>
      </c>
      <c r="B480" s="259"/>
      <c r="C480" s="260" t="s">
        <v>106</v>
      </c>
      <c r="D480" s="260"/>
      <c r="E480" s="200" t="s">
        <v>449</v>
      </c>
      <c r="F480" s="200" t="s">
        <v>457</v>
      </c>
      <c r="G480" s="260"/>
      <c r="H480" s="260"/>
      <c r="I480" s="261">
        <v>62800</v>
      </c>
      <c r="J480" s="262"/>
      <c r="K480" s="201">
        <v>0</v>
      </c>
      <c r="L480" s="261">
        <v>62705.71</v>
      </c>
      <c r="M480" s="262"/>
      <c r="N480" s="216">
        <v>0</v>
      </c>
      <c r="O480" s="53">
        <v>99.849856687898082</v>
      </c>
      <c r="P480" s="263">
        <v>0</v>
      </c>
      <c r="Q480" s="264"/>
      <c r="R480" s="265"/>
      <c r="T480" s="52"/>
    </row>
    <row r="481" spans="1:20" ht="69.75" customHeight="1" x14ac:dyDescent="0.2">
      <c r="A481" s="258" t="s">
        <v>115</v>
      </c>
      <c r="B481" s="259"/>
      <c r="C481" s="260" t="s">
        <v>106</v>
      </c>
      <c r="D481" s="260"/>
      <c r="E481" s="200" t="s">
        <v>449</v>
      </c>
      <c r="F481" s="200" t="s">
        <v>457</v>
      </c>
      <c r="G481" s="260" t="s">
        <v>116</v>
      </c>
      <c r="H481" s="260"/>
      <c r="I481" s="261">
        <v>62800</v>
      </c>
      <c r="J481" s="262"/>
      <c r="K481" s="201">
        <v>0</v>
      </c>
      <c r="L481" s="261">
        <v>62705.71</v>
      </c>
      <c r="M481" s="262"/>
      <c r="N481" s="216">
        <v>0</v>
      </c>
      <c r="O481" s="53">
        <v>99.849856687898082</v>
      </c>
      <c r="P481" s="263">
        <v>0</v>
      </c>
      <c r="Q481" s="264"/>
      <c r="R481" s="265"/>
      <c r="T481" s="52"/>
    </row>
    <row r="482" spans="1:20" ht="68.25" customHeight="1" x14ac:dyDescent="0.2">
      <c r="A482" s="258" t="s">
        <v>117</v>
      </c>
      <c r="B482" s="259"/>
      <c r="C482" s="260" t="s">
        <v>106</v>
      </c>
      <c r="D482" s="260"/>
      <c r="E482" s="200" t="s">
        <v>449</v>
      </c>
      <c r="F482" s="200" t="s">
        <v>457</v>
      </c>
      <c r="G482" s="260" t="s">
        <v>118</v>
      </c>
      <c r="H482" s="260"/>
      <c r="I482" s="261">
        <v>62800</v>
      </c>
      <c r="J482" s="262"/>
      <c r="K482" s="201">
        <v>0</v>
      </c>
      <c r="L482" s="261">
        <v>62705.71</v>
      </c>
      <c r="M482" s="262"/>
      <c r="N482" s="216">
        <v>0</v>
      </c>
      <c r="O482" s="53">
        <v>99.849856687898082</v>
      </c>
      <c r="P482" s="263">
        <v>0</v>
      </c>
      <c r="Q482" s="264"/>
      <c r="R482" s="265"/>
      <c r="T482" s="52"/>
    </row>
    <row r="483" spans="1:20" ht="40.5" customHeight="1" x14ac:dyDescent="0.2">
      <c r="A483" s="266" t="s">
        <v>458</v>
      </c>
      <c r="B483" s="267"/>
      <c r="C483" s="268" t="s">
        <v>106</v>
      </c>
      <c r="D483" s="268"/>
      <c r="E483" s="203" t="s">
        <v>459</v>
      </c>
      <c r="F483" s="203"/>
      <c r="G483" s="268"/>
      <c r="H483" s="268"/>
      <c r="I483" s="269">
        <v>1410841.32</v>
      </c>
      <c r="J483" s="270"/>
      <c r="K483" s="204">
        <v>0</v>
      </c>
      <c r="L483" s="269">
        <v>1410839.43</v>
      </c>
      <c r="M483" s="270"/>
      <c r="N483" s="218">
        <v>0</v>
      </c>
      <c r="O483" s="51">
        <v>99.999866037379732</v>
      </c>
      <c r="P483" s="277">
        <v>0</v>
      </c>
      <c r="Q483" s="278"/>
      <c r="R483" s="279"/>
      <c r="T483" s="52"/>
    </row>
    <row r="484" spans="1:20" ht="50.25" customHeight="1" x14ac:dyDescent="0.2">
      <c r="A484" s="258" t="s">
        <v>406</v>
      </c>
      <c r="B484" s="259"/>
      <c r="C484" s="260" t="s">
        <v>106</v>
      </c>
      <c r="D484" s="260"/>
      <c r="E484" s="200" t="s">
        <v>459</v>
      </c>
      <c r="F484" s="200" t="s">
        <v>407</v>
      </c>
      <c r="G484" s="260"/>
      <c r="H484" s="260"/>
      <c r="I484" s="261">
        <v>1410841.32</v>
      </c>
      <c r="J484" s="262"/>
      <c r="K484" s="201">
        <v>0</v>
      </c>
      <c r="L484" s="261">
        <v>1410839.43</v>
      </c>
      <c r="M484" s="262"/>
      <c r="N484" s="216">
        <v>0</v>
      </c>
      <c r="O484" s="53">
        <v>99.999866037379732</v>
      </c>
      <c r="P484" s="263">
        <v>0</v>
      </c>
      <c r="Q484" s="264"/>
      <c r="R484" s="265"/>
      <c r="T484" s="52"/>
    </row>
    <row r="485" spans="1:20" ht="54.75" customHeight="1" x14ac:dyDescent="0.2">
      <c r="A485" s="258" t="s">
        <v>460</v>
      </c>
      <c r="B485" s="259"/>
      <c r="C485" s="260" t="s">
        <v>106</v>
      </c>
      <c r="D485" s="260"/>
      <c r="E485" s="200" t="s">
        <v>459</v>
      </c>
      <c r="F485" s="200" t="s">
        <v>461</v>
      </c>
      <c r="G485" s="260"/>
      <c r="H485" s="260"/>
      <c r="I485" s="261">
        <v>1410841.32</v>
      </c>
      <c r="J485" s="262"/>
      <c r="K485" s="201">
        <v>0</v>
      </c>
      <c r="L485" s="261">
        <v>1410839.43</v>
      </c>
      <c r="M485" s="262"/>
      <c r="N485" s="216">
        <v>0</v>
      </c>
      <c r="O485" s="53">
        <v>99.999866037379732</v>
      </c>
      <c r="P485" s="263">
        <v>0</v>
      </c>
      <c r="Q485" s="264"/>
      <c r="R485" s="265"/>
      <c r="T485" s="52"/>
    </row>
    <row r="486" spans="1:20" ht="64.5" customHeight="1" x14ac:dyDescent="0.2">
      <c r="A486" s="258" t="s">
        <v>462</v>
      </c>
      <c r="B486" s="259"/>
      <c r="C486" s="260" t="s">
        <v>106</v>
      </c>
      <c r="D486" s="260"/>
      <c r="E486" s="200" t="s">
        <v>459</v>
      </c>
      <c r="F486" s="200" t="s">
        <v>463</v>
      </c>
      <c r="G486" s="260"/>
      <c r="H486" s="260"/>
      <c r="I486" s="261">
        <v>1410841.32</v>
      </c>
      <c r="J486" s="262"/>
      <c r="K486" s="201">
        <v>0</v>
      </c>
      <c r="L486" s="261">
        <v>1410839.43</v>
      </c>
      <c r="M486" s="262"/>
      <c r="N486" s="216">
        <v>0</v>
      </c>
      <c r="O486" s="53">
        <v>99.999866037379732</v>
      </c>
      <c r="P486" s="263">
        <v>0</v>
      </c>
      <c r="Q486" s="264"/>
      <c r="R486" s="265"/>
      <c r="T486" s="52"/>
    </row>
    <row r="487" spans="1:20" ht="105.75" customHeight="1" x14ac:dyDescent="0.2">
      <c r="A487" s="258" t="s">
        <v>464</v>
      </c>
      <c r="B487" s="259"/>
      <c r="C487" s="260" t="s">
        <v>106</v>
      </c>
      <c r="D487" s="260"/>
      <c r="E487" s="200" t="s">
        <v>459</v>
      </c>
      <c r="F487" s="200" t="s">
        <v>465</v>
      </c>
      <c r="G487" s="260"/>
      <c r="H487" s="260"/>
      <c r="I487" s="261">
        <v>870055</v>
      </c>
      <c r="J487" s="262"/>
      <c r="K487" s="201">
        <v>0</v>
      </c>
      <c r="L487" s="261">
        <v>870055</v>
      </c>
      <c r="M487" s="262"/>
      <c r="N487" s="216">
        <v>0</v>
      </c>
      <c r="O487" s="53">
        <v>100</v>
      </c>
      <c r="P487" s="263">
        <v>0</v>
      </c>
      <c r="Q487" s="264"/>
      <c r="R487" s="265"/>
      <c r="T487" s="52"/>
    </row>
    <row r="488" spans="1:20" ht="70.5" customHeight="1" x14ac:dyDescent="0.2">
      <c r="A488" s="258" t="s">
        <v>115</v>
      </c>
      <c r="B488" s="259"/>
      <c r="C488" s="260" t="s">
        <v>106</v>
      </c>
      <c r="D488" s="260"/>
      <c r="E488" s="200" t="s">
        <v>459</v>
      </c>
      <c r="F488" s="200" t="s">
        <v>465</v>
      </c>
      <c r="G488" s="260" t="s">
        <v>116</v>
      </c>
      <c r="H488" s="260"/>
      <c r="I488" s="261">
        <v>870055</v>
      </c>
      <c r="J488" s="262"/>
      <c r="K488" s="201">
        <v>0</v>
      </c>
      <c r="L488" s="261">
        <v>870055</v>
      </c>
      <c r="M488" s="262"/>
      <c r="N488" s="216">
        <v>0</v>
      </c>
      <c r="O488" s="53">
        <v>100</v>
      </c>
      <c r="P488" s="263">
        <v>0</v>
      </c>
      <c r="Q488" s="264"/>
      <c r="R488" s="265"/>
      <c r="T488" s="52"/>
    </row>
    <row r="489" spans="1:20" ht="70.5" customHeight="1" x14ac:dyDescent="0.2">
      <c r="A489" s="258" t="s">
        <v>117</v>
      </c>
      <c r="B489" s="259"/>
      <c r="C489" s="260" t="s">
        <v>106</v>
      </c>
      <c r="D489" s="260"/>
      <c r="E489" s="200" t="s">
        <v>459</v>
      </c>
      <c r="F489" s="200" t="s">
        <v>465</v>
      </c>
      <c r="G489" s="260" t="s">
        <v>118</v>
      </c>
      <c r="H489" s="260"/>
      <c r="I489" s="261">
        <v>870055</v>
      </c>
      <c r="J489" s="262"/>
      <c r="K489" s="201">
        <v>0</v>
      </c>
      <c r="L489" s="261">
        <v>870055</v>
      </c>
      <c r="M489" s="262"/>
      <c r="N489" s="216">
        <v>0</v>
      </c>
      <c r="O489" s="53">
        <v>100</v>
      </c>
      <c r="P489" s="263">
        <v>0</v>
      </c>
      <c r="Q489" s="264"/>
      <c r="R489" s="265"/>
      <c r="T489" s="52"/>
    </row>
    <row r="490" spans="1:20" ht="87.75" customHeight="1" x14ac:dyDescent="0.2">
      <c r="A490" s="258" t="s">
        <v>466</v>
      </c>
      <c r="B490" s="259"/>
      <c r="C490" s="260" t="s">
        <v>106</v>
      </c>
      <c r="D490" s="260"/>
      <c r="E490" s="200" t="s">
        <v>459</v>
      </c>
      <c r="F490" s="200" t="s">
        <v>467</v>
      </c>
      <c r="G490" s="260"/>
      <c r="H490" s="260"/>
      <c r="I490" s="261">
        <v>540786.31999999995</v>
      </c>
      <c r="J490" s="262"/>
      <c r="K490" s="201">
        <v>0</v>
      </c>
      <c r="L490" s="261">
        <v>540784.43000000005</v>
      </c>
      <c r="M490" s="262"/>
      <c r="N490" s="216">
        <v>0</v>
      </c>
      <c r="O490" s="202">
        <v>99.999650508910818</v>
      </c>
      <c r="P490" s="263">
        <v>0</v>
      </c>
      <c r="Q490" s="264"/>
      <c r="R490" s="265"/>
      <c r="T490" s="52"/>
    </row>
    <row r="491" spans="1:20" ht="72" customHeight="1" x14ac:dyDescent="0.2">
      <c r="A491" s="258" t="s">
        <v>115</v>
      </c>
      <c r="B491" s="259"/>
      <c r="C491" s="260" t="s">
        <v>106</v>
      </c>
      <c r="D491" s="260"/>
      <c r="E491" s="200" t="s">
        <v>459</v>
      </c>
      <c r="F491" s="200" t="s">
        <v>467</v>
      </c>
      <c r="G491" s="260" t="s">
        <v>116</v>
      </c>
      <c r="H491" s="260"/>
      <c r="I491" s="261">
        <v>540786.31999999995</v>
      </c>
      <c r="J491" s="262"/>
      <c r="K491" s="201">
        <v>0</v>
      </c>
      <c r="L491" s="261">
        <v>540784.43000000005</v>
      </c>
      <c r="M491" s="262"/>
      <c r="N491" s="216">
        <v>0</v>
      </c>
      <c r="O491" s="53">
        <v>99.999650508910818</v>
      </c>
      <c r="P491" s="310">
        <v>0</v>
      </c>
      <c r="Q491" s="311"/>
      <c r="R491" s="312"/>
      <c r="T491" s="52"/>
    </row>
    <row r="492" spans="1:20" ht="74.25" customHeight="1" x14ac:dyDescent="0.2">
      <c r="A492" s="258" t="s">
        <v>117</v>
      </c>
      <c r="B492" s="259"/>
      <c r="C492" s="260" t="s">
        <v>106</v>
      </c>
      <c r="D492" s="260"/>
      <c r="E492" s="200" t="s">
        <v>459</v>
      </c>
      <c r="F492" s="200" t="s">
        <v>467</v>
      </c>
      <c r="G492" s="260" t="s">
        <v>118</v>
      </c>
      <c r="H492" s="260"/>
      <c r="I492" s="261">
        <v>540786.31999999995</v>
      </c>
      <c r="J492" s="262"/>
      <c r="K492" s="201">
        <v>0</v>
      </c>
      <c r="L492" s="261">
        <v>540784.43000000005</v>
      </c>
      <c r="M492" s="262"/>
      <c r="N492" s="216">
        <v>0</v>
      </c>
      <c r="O492" s="53">
        <v>99.999650508910818</v>
      </c>
      <c r="P492" s="310">
        <v>0</v>
      </c>
      <c r="Q492" s="311"/>
      <c r="R492" s="312"/>
      <c r="T492" s="52"/>
    </row>
    <row r="493" spans="1:20" ht="30.75" customHeight="1" x14ac:dyDescent="0.2">
      <c r="A493" s="266" t="s">
        <v>468</v>
      </c>
      <c r="B493" s="267"/>
      <c r="C493" s="268" t="s">
        <v>106</v>
      </c>
      <c r="D493" s="268"/>
      <c r="E493" s="203" t="s">
        <v>469</v>
      </c>
      <c r="F493" s="203"/>
      <c r="G493" s="268"/>
      <c r="H493" s="268"/>
      <c r="I493" s="269">
        <v>61117920.700000003</v>
      </c>
      <c r="J493" s="270"/>
      <c r="K493" s="204">
        <v>0</v>
      </c>
      <c r="L493" s="269">
        <v>51654225.350000001</v>
      </c>
      <c r="M493" s="270"/>
      <c r="N493" s="218">
        <v>0</v>
      </c>
      <c r="O493" s="51">
        <v>84.515678475953123</v>
      </c>
      <c r="P493" s="277">
        <v>0</v>
      </c>
      <c r="Q493" s="278"/>
      <c r="R493" s="279"/>
      <c r="T493" s="52"/>
    </row>
    <row r="494" spans="1:20" ht="70.5" customHeight="1" x14ac:dyDescent="0.2">
      <c r="A494" s="258" t="s">
        <v>470</v>
      </c>
      <c r="B494" s="259"/>
      <c r="C494" s="260" t="s">
        <v>106</v>
      </c>
      <c r="D494" s="260"/>
      <c r="E494" s="200" t="s">
        <v>469</v>
      </c>
      <c r="F494" s="200" t="s">
        <v>471</v>
      </c>
      <c r="G494" s="260"/>
      <c r="H494" s="260"/>
      <c r="I494" s="261">
        <v>61117920.700000003</v>
      </c>
      <c r="J494" s="262"/>
      <c r="K494" s="201">
        <v>0</v>
      </c>
      <c r="L494" s="261">
        <v>51654225.350000001</v>
      </c>
      <c r="M494" s="262"/>
      <c r="N494" s="216">
        <v>0</v>
      </c>
      <c r="O494" s="53">
        <v>84.515678475953123</v>
      </c>
      <c r="P494" s="263">
        <v>0</v>
      </c>
      <c r="Q494" s="264"/>
      <c r="R494" s="265"/>
      <c r="T494" s="52"/>
    </row>
    <row r="495" spans="1:20" ht="53.25" customHeight="1" x14ac:dyDescent="0.2">
      <c r="A495" s="258" t="s">
        <v>472</v>
      </c>
      <c r="B495" s="259"/>
      <c r="C495" s="260" t="s">
        <v>106</v>
      </c>
      <c r="D495" s="260"/>
      <c r="E495" s="200" t="s">
        <v>469</v>
      </c>
      <c r="F495" s="200" t="s">
        <v>473</v>
      </c>
      <c r="G495" s="260"/>
      <c r="H495" s="260"/>
      <c r="I495" s="261">
        <v>61117920.700000003</v>
      </c>
      <c r="J495" s="262"/>
      <c r="K495" s="201">
        <v>0</v>
      </c>
      <c r="L495" s="261">
        <v>51654225.350000001</v>
      </c>
      <c r="M495" s="262"/>
      <c r="N495" s="216">
        <v>0</v>
      </c>
      <c r="O495" s="53">
        <v>84.515678475953123</v>
      </c>
      <c r="P495" s="263">
        <v>0</v>
      </c>
      <c r="Q495" s="264"/>
      <c r="R495" s="265"/>
      <c r="T495" s="52"/>
    </row>
    <row r="496" spans="1:20" ht="60" customHeight="1" x14ac:dyDescent="0.2">
      <c r="A496" s="258" t="s">
        <v>474</v>
      </c>
      <c r="B496" s="259"/>
      <c r="C496" s="260" t="s">
        <v>106</v>
      </c>
      <c r="D496" s="260"/>
      <c r="E496" s="200" t="s">
        <v>469</v>
      </c>
      <c r="F496" s="200" t="s">
        <v>475</v>
      </c>
      <c r="G496" s="260"/>
      <c r="H496" s="260"/>
      <c r="I496" s="261">
        <v>61117920.700000003</v>
      </c>
      <c r="J496" s="262"/>
      <c r="K496" s="201">
        <v>0</v>
      </c>
      <c r="L496" s="261">
        <v>51654225.350000001</v>
      </c>
      <c r="M496" s="262"/>
      <c r="N496" s="216">
        <v>0</v>
      </c>
      <c r="O496" s="53">
        <v>84.515678475953123</v>
      </c>
      <c r="P496" s="263">
        <v>0</v>
      </c>
      <c r="Q496" s="264"/>
      <c r="R496" s="265"/>
      <c r="T496" s="52"/>
    </row>
    <row r="497" spans="1:20" ht="118.5" customHeight="1" x14ac:dyDescent="0.2">
      <c r="A497" s="258" t="s">
        <v>476</v>
      </c>
      <c r="B497" s="259"/>
      <c r="C497" s="260" t="s">
        <v>106</v>
      </c>
      <c r="D497" s="260"/>
      <c r="E497" s="200" t="s">
        <v>469</v>
      </c>
      <c r="F497" s="200" t="s">
        <v>477</v>
      </c>
      <c r="G497" s="260"/>
      <c r="H497" s="260"/>
      <c r="I497" s="261">
        <v>6989989</v>
      </c>
      <c r="J497" s="262"/>
      <c r="K497" s="201">
        <v>0</v>
      </c>
      <c r="L497" s="261">
        <v>6394738.1500000004</v>
      </c>
      <c r="M497" s="262"/>
      <c r="N497" s="216">
        <v>0</v>
      </c>
      <c r="O497" s="202">
        <v>91.484237671904779</v>
      </c>
      <c r="P497" s="263">
        <v>0</v>
      </c>
      <c r="Q497" s="264"/>
      <c r="R497" s="265"/>
      <c r="T497" s="52"/>
    </row>
    <row r="498" spans="1:20" ht="72.75" customHeight="1" x14ac:dyDescent="0.2">
      <c r="A498" s="258" t="s">
        <v>115</v>
      </c>
      <c r="B498" s="259"/>
      <c r="C498" s="260" t="s">
        <v>106</v>
      </c>
      <c r="D498" s="260"/>
      <c r="E498" s="200" t="s">
        <v>469</v>
      </c>
      <c r="F498" s="200" t="s">
        <v>477</v>
      </c>
      <c r="G498" s="260" t="s">
        <v>116</v>
      </c>
      <c r="H498" s="260"/>
      <c r="I498" s="261">
        <v>6989989</v>
      </c>
      <c r="J498" s="262"/>
      <c r="K498" s="201">
        <v>0</v>
      </c>
      <c r="L498" s="261">
        <v>6394738.1500000004</v>
      </c>
      <c r="M498" s="262"/>
      <c r="N498" s="216">
        <v>0</v>
      </c>
      <c r="O498" s="53">
        <v>91.484237671904779</v>
      </c>
      <c r="P498" s="263">
        <v>0</v>
      </c>
      <c r="Q498" s="264"/>
      <c r="R498" s="265"/>
      <c r="T498" s="52"/>
    </row>
    <row r="499" spans="1:20" ht="72" customHeight="1" x14ac:dyDescent="0.2">
      <c r="A499" s="258" t="s">
        <v>117</v>
      </c>
      <c r="B499" s="259"/>
      <c r="C499" s="260" t="s">
        <v>106</v>
      </c>
      <c r="D499" s="260"/>
      <c r="E499" s="200" t="s">
        <v>469</v>
      </c>
      <c r="F499" s="200" t="s">
        <v>477</v>
      </c>
      <c r="G499" s="260" t="s">
        <v>118</v>
      </c>
      <c r="H499" s="260"/>
      <c r="I499" s="261">
        <v>6989989</v>
      </c>
      <c r="J499" s="262"/>
      <c r="K499" s="201">
        <v>0</v>
      </c>
      <c r="L499" s="261">
        <v>6394738.1500000004</v>
      </c>
      <c r="M499" s="262"/>
      <c r="N499" s="216">
        <v>0</v>
      </c>
      <c r="O499" s="53">
        <v>91.484237671904779</v>
      </c>
      <c r="P499" s="263">
        <v>0</v>
      </c>
      <c r="Q499" s="264"/>
      <c r="R499" s="265"/>
      <c r="T499" s="52"/>
    </row>
    <row r="500" spans="1:20" ht="114.75" customHeight="1" x14ac:dyDescent="0.2">
      <c r="A500" s="258" t="s">
        <v>478</v>
      </c>
      <c r="B500" s="259"/>
      <c r="C500" s="260" t="s">
        <v>106</v>
      </c>
      <c r="D500" s="260"/>
      <c r="E500" s="200" t="s">
        <v>469</v>
      </c>
      <c r="F500" s="200" t="s">
        <v>479</v>
      </c>
      <c r="G500" s="260"/>
      <c r="H500" s="260"/>
      <c r="I500" s="261">
        <v>28430931.699999999</v>
      </c>
      <c r="J500" s="262"/>
      <c r="K500" s="201">
        <v>0</v>
      </c>
      <c r="L500" s="261">
        <v>23815582.82</v>
      </c>
      <c r="M500" s="262"/>
      <c r="N500" s="216">
        <v>0</v>
      </c>
      <c r="O500" s="53">
        <v>83.766452226396794</v>
      </c>
      <c r="P500" s="263">
        <v>0</v>
      </c>
      <c r="Q500" s="264"/>
      <c r="R500" s="265"/>
      <c r="T500" s="52"/>
    </row>
    <row r="501" spans="1:20" ht="72" customHeight="1" x14ac:dyDescent="0.2">
      <c r="A501" s="258" t="s">
        <v>115</v>
      </c>
      <c r="B501" s="259"/>
      <c r="C501" s="260" t="s">
        <v>106</v>
      </c>
      <c r="D501" s="260"/>
      <c r="E501" s="200" t="s">
        <v>469</v>
      </c>
      <c r="F501" s="200" t="s">
        <v>479</v>
      </c>
      <c r="G501" s="260" t="s">
        <v>116</v>
      </c>
      <c r="H501" s="260"/>
      <c r="I501" s="261">
        <v>28430931.699999999</v>
      </c>
      <c r="J501" s="262"/>
      <c r="K501" s="201">
        <v>0</v>
      </c>
      <c r="L501" s="261">
        <v>23815582.82</v>
      </c>
      <c r="M501" s="262"/>
      <c r="N501" s="216">
        <v>0</v>
      </c>
      <c r="O501" s="53">
        <v>83.766452226396794</v>
      </c>
      <c r="P501" s="263">
        <v>0</v>
      </c>
      <c r="Q501" s="264"/>
      <c r="R501" s="265"/>
      <c r="T501" s="52"/>
    </row>
    <row r="502" spans="1:20" ht="76.5" customHeight="1" x14ac:dyDescent="0.2">
      <c r="A502" s="258" t="s">
        <v>117</v>
      </c>
      <c r="B502" s="259"/>
      <c r="C502" s="260" t="s">
        <v>106</v>
      </c>
      <c r="D502" s="260"/>
      <c r="E502" s="200" t="s">
        <v>469</v>
      </c>
      <c r="F502" s="200" t="s">
        <v>479</v>
      </c>
      <c r="G502" s="260" t="s">
        <v>118</v>
      </c>
      <c r="H502" s="260"/>
      <c r="I502" s="261">
        <v>28430931.699999999</v>
      </c>
      <c r="J502" s="262"/>
      <c r="K502" s="201">
        <v>0</v>
      </c>
      <c r="L502" s="261">
        <v>23815582.82</v>
      </c>
      <c r="M502" s="262"/>
      <c r="N502" s="216">
        <v>0</v>
      </c>
      <c r="O502" s="53">
        <v>83.766452226396794</v>
      </c>
      <c r="P502" s="263">
        <v>0</v>
      </c>
      <c r="Q502" s="264"/>
      <c r="R502" s="265"/>
      <c r="T502" s="52"/>
    </row>
    <row r="503" spans="1:20" ht="96.75" customHeight="1" x14ac:dyDescent="0.2">
      <c r="A503" s="258" t="s">
        <v>480</v>
      </c>
      <c r="B503" s="259"/>
      <c r="C503" s="260" t="s">
        <v>106</v>
      </c>
      <c r="D503" s="260"/>
      <c r="E503" s="200" t="s">
        <v>469</v>
      </c>
      <c r="F503" s="200" t="s">
        <v>481</v>
      </c>
      <c r="G503" s="260"/>
      <c r="H503" s="260"/>
      <c r="I503" s="261">
        <v>25697000</v>
      </c>
      <c r="J503" s="262"/>
      <c r="K503" s="201">
        <v>0</v>
      </c>
      <c r="L503" s="261">
        <v>21443904.379999999</v>
      </c>
      <c r="M503" s="262"/>
      <c r="N503" s="216">
        <v>0</v>
      </c>
      <c r="O503" s="53">
        <v>83.449057788846943</v>
      </c>
      <c r="P503" s="263">
        <v>0</v>
      </c>
      <c r="Q503" s="264"/>
      <c r="R503" s="265"/>
      <c r="T503" s="52"/>
    </row>
    <row r="504" spans="1:20" ht="58.5" customHeight="1" x14ac:dyDescent="0.2">
      <c r="A504" s="258" t="s">
        <v>115</v>
      </c>
      <c r="B504" s="259"/>
      <c r="C504" s="260" t="s">
        <v>106</v>
      </c>
      <c r="D504" s="260"/>
      <c r="E504" s="200" t="s">
        <v>469</v>
      </c>
      <c r="F504" s="200" t="s">
        <v>481</v>
      </c>
      <c r="G504" s="260" t="s">
        <v>116</v>
      </c>
      <c r="H504" s="260"/>
      <c r="I504" s="261">
        <v>25697000</v>
      </c>
      <c r="J504" s="262"/>
      <c r="K504" s="201">
        <v>0</v>
      </c>
      <c r="L504" s="261">
        <v>21443904.379999999</v>
      </c>
      <c r="M504" s="262"/>
      <c r="N504" s="216">
        <v>0</v>
      </c>
      <c r="O504" s="53">
        <v>83.449057788846943</v>
      </c>
      <c r="P504" s="263">
        <v>0</v>
      </c>
      <c r="Q504" s="264"/>
      <c r="R504" s="265"/>
      <c r="T504" s="52"/>
    </row>
    <row r="505" spans="1:20" ht="65.25" customHeight="1" x14ac:dyDescent="0.2">
      <c r="A505" s="258" t="s">
        <v>117</v>
      </c>
      <c r="B505" s="259"/>
      <c r="C505" s="260" t="s">
        <v>106</v>
      </c>
      <c r="D505" s="260"/>
      <c r="E505" s="200" t="s">
        <v>469</v>
      </c>
      <c r="F505" s="200" t="s">
        <v>481</v>
      </c>
      <c r="G505" s="260" t="s">
        <v>118</v>
      </c>
      <c r="H505" s="260"/>
      <c r="I505" s="261">
        <v>25697000</v>
      </c>
      <c r="J505" s="262"/>
      <c r="K505" s="201">
        <v>0</v>
      </c>
      <c r="L505" s="261">
        <v>21443904.379999999</v>
      </c>
      <c r="M505" s="262"/>
      <c r="N505" s="216">
        <v>0</v>
      </c>
      <c r="O505" s="53">
        <v>83.449057788846943</v>
      </c>
      <c r="P505" s="263">
        <v>0</v>
      </c>
      <c r="Q505" s="264"/>
      <c r="R505" s="265"/>
      <c r="T505" s="52"/>
    </row>
    <row r="506" spans="1:20" ht="44.25" customHeight="1" x14ac:dyDescent="0.2">
      <c r="A506" s="266" t="s">
        <v>482</v>
      </c>
      <c r="B506" s="267"/>
      <c r="C506" s="268" t="s">
        <v>106</v>
      </c>
      <c r="D506" s="268"/>
      <c r="E506" s="203" t="s">
        <v>483</v>
      </c>
      <c r="F506" s="203"/>
      <c r="G506" s="268"/>
      <c r="H506" s="268"/>
      <c r="I506" s="269">
        <v>1139925144.99</v>
      </c>
      <c r="J506" s="270"/>
      <c r="K506" s="204">
        <v>0</v>
      </c>
      <c r="L506" s="269">
        <v>1123085166.79</v>
      </c>
      <c r="M506" s="270"/>
      <c r="N506" s="218">
        <v>0</v>
      </c>
      <c r="O506" s="51">
        <v>98.522711927707519</v>
      </c>
      <c r="P506" s="277">
        <v>0</v>
      </c>
      <c r="Q506" s="278"/>
      <c r="R506" s="279"/>
      <c r="T506" s="52"/>
    </row>
    <row r="507" spans="1:20" ht="51.75" customHeight="1" x14ac:dyDescent="0.2">
      <c r="A507" s="258" t="s">
        <v>119</v>
      </c>
      <c r="B507" s="259"/>
      <c r="C507" s="260" t="s">
        <v>106</v>
      </c>
      <c r="D507" s="260"/>
      <c r="E507" s="200" t="s">
        <v>483</v>
      </c>
      <c r="F507" s="200" t="s">
        <v>120</v>
      </c>
      <c r="G507" s="260"/>
      <c r="H507" s="260"/>
      <c r="I507" s="297">
        <v>2337.3000000000002</v>
      </c>
      <c r="J507" s="299"/>
      <c r="K507" s="208">
        <v>0</v>
      </c>
      <c r="L507" s="292">
        <v>1644811.46</v>
      </c>
      <c r="M507" s="293"/>
      <c r="N507" s="201">
        <v>0</v>
      </c>
      <c r="O507" s="53">
        <v>70.373726939357169</v>
      </c>
      <c r="P507" s="286">
        <v>0</v>
      </c>
      <c r="Q507" s="287"/>
      <c r="R507" s="288"/>
      <c r="T507" s="52"/>
    </row>
    <row r="508" spans="1:20" ht="48" customHeight="1" x14ac:dyDescent="0.2">
      <c r="A508" s="258" t="s">
        <v>484</v>
      </c>
      <c r="B508" s="259"/>
      <c r="C508" s="260" t="s">
        <v>106</v>
      </c>
      <c r="D508" s="260"/>
      <c r="E508" s="200" t="s">
        <v>483</v>
      </c>
      <c r="F508" s="200" t="s">
        <v>485</v>
      </c>
      <c r="G508" s="260"/>
      <c r="H508" s="260"/>
      <c r="I508" s="297">
        <v>2337.3000000000002</v>
      </c>
      <c r="J508" s="299"/>
      <c r="K508" s="208">
        <v>0</v>
      </c>
      <c r="L508" s="292">
        <v>1644811.46</v>
      </c>
      <c r="M508" s="293"/>
      <c r="N508" s="201">
        <v>0</v>
      </c>
      <c r="O508" s="53">
        <v>70.373726939357169</v>
      </c>
      <c r="P508" s="286">
        <v>0</v>
      </c>
      <c r="Q508" s="287"/>
      <c r="R508" s="288"/>
      <c r="T508" s="52"/>
    </row>
    <row r="509" spans="1:20" ht="102.75" customHeight="1" x14ac:dyDescent="0.2">
      <c r="A509" s="258" t="s">
        <v>486</v>
      </c>
      <c r="B509" s="259"/>
      <c r="C509" s="260" t="s">
        <v>106</v>
      </c>
      <c r="D509" s="260"/>
      <c r="E509" s="200" t="s">
        <v>483</v>
      </c>
      <c r="F509" s="200" t="s">
        <v>487</v>
      </c>
      <c r="G509" s="260"/>
      <c r="H509" s="260"/>
      <c r="I509" s="297">
        <v>2337.3000000000002</v>
      </c>
      <c r="J509" s="299"/>
      <c r="K509" s="208">
        <v>0</v>
      </c>
      <c r="L509" s="292">
        <v>1644811.46</v>
      </c>
      <c r="M509" s="293"/>
      <c r="N509" s="201">
        <v>0</v>
      </c>
      <c r="O509" s="53">
        <v>70.373726939357169</v>
      </c>
      <c r="P509" s="286">
        <v>0</v>
      </c>
      <c r="Q509" s="287"/>
      <c r="R509" s="288"/>
      <c r="T509" s="52"/>
    </row>
    <row r="510" spans="1:20" ht="154.5" customHeight="1" x14ac:dyDescent="0.2">
      <c r="A510" s="258" t="s">
        <v>488</v>
      </c>
      <c r="B510" s="259"/>
      <c r="C510" s="260" t="s">
        <v>106</v>
      </c>
      <c r="D510" s="260"/>
      <c r="E510" s="200" t="s">
        <v>483</v>
      </c>
      <c r="F510" s="200" t="s">
        <v>489</v>
      </c>
      <c r="G510" s="260"/>
      <c r="H510" s="260"/>
      <c r="I510" s="297">
        <v>1937.3</v>
      </c>
      <c r="J510" s="299"/>
      <c r="K510" s="208">
        <v>0</v>
      </c>
      <c r="L510" s="292">
        <v>1244811.46</v>
      </c>
      <c r="M510" s="293"/>
      <c r="N510" s="201">
        <v>0</v>
      </c>
      <c r="O510" s="53">
        <v>64.256552620095917</v>
      </c>
      <c r="P510" s="286">
        <v>0</v>
      </c>
      <c r="Q510" s="287"/>
      <c r="R510" s="288"/>
      <c r="T510" s="52"/>
    </row>
    <row r="511" spans="1:20" ht="67.5" customHeight="1" x14ac:dyDescent="0.2">
      <c r="A511" s="258" t="s">
        <v>115</v>
      </c>
      <c r="B511" s="259"/>
      <c r="C511" s="260" t="s">
        <v>106</v>
      </c>
      <c r="D511" s="260"/>
      <c r="E511" s="200" t="s">
        <v>483</v>
      </c>
      <c r="F511" s="200" t="s">
        <v>489</v>
      </c>
      <c r="G511" s="260" t="s">
        <v>116</v>
      </c>
      <c r="H511" s="260"/>
      <c r="I511" s="297">
        <v>1937.3</v>
      </c>
      <c r="J511" s="299"/>
      <c r="K511" s="208">
        <v>0</v>
      </c>
      <c r="L511" s="292">
        <v>1244811.46</v>
      </c>
      <c r="M511" s="293"/>
      <c r="N511" s="201">
        <v>0</v>
      </c>
      <c r="O511" s="53">
        <v>64.256552620095917</v>
      </c>
      <c r="P511" s="286">
        <v>0</v>
      </c>
      <c r="Q511" s="287"/>
      <c r="R511" s="288"/>
      <c r="T511" s="52"/>
    </row>
    <row r="512" spans="1:20" ht="72.75" customHeight="1" x14ac:dyDescent="0.2">
      <c r="A512" s="258" t="s">
        <v>117</v>
      </c>
      <c r="B512" s="259"/>
      <c r="C512" s="260" t="s">
        <v>106</v>
      </c>
      <c r="D512" s="260"/>
      <c r="E512" s="200" t="s">
        <v>483</v>
      </c>
      <c r="F512" s="200" t="s">
        <v>489</v>
      </c>
      <c r="G512" s="260" t="s">
        <v>118</v>
      </c>
      <c r="H512" s="260"/>
      <c r="I512" s="297">
        <v>1937.3</v>
      </c>
      <c r="J512" s="299"/>
      <c r="K512" s="208">
        <v>0</v>
      </c>
      <c r="L512" s="292">
        <v>1244811.46</v>
      </c>
      <c r="M512" s="293"/>
      <c r="N512" s="201">
        <v>0</v>
      </c>
      <c r="O512" s="53">
        <v>64.256552620095917</v>
      </c>
      <c r="P512" s="286">
        <v>0</v>
      </c>
      <c r="Q512" s="287"/>
      <c r="R512" s="288"/>
      <c r="T512" s="52"/>
    </row>
    <row r="513" spans="1:20" ht="138.75" customHeight="1" x14ac:dyDescent="0.2">
      <c r="A513" s="258" t="s">
        <v>490</v>
      </c>
      <c r="B513" s="259"/>
      <c r="C513" s="260" t="s">
        <v>106</v>
      </c>
      <c r="D513" s="260"/>
      <c r="E513" s="200" t="s">
        <v>483</v>
      </c>
      <c r="F513" s="200" t="s">
        <v>491</v>
      </c>
      <c r="G513" s="260"/>
      <c r="H513" s="260"/>
      <c r="I513" s="292">
        <v>400000</v>
      </c>
      <c r="J513" s="293"/>
      <c r="K513" s="208">
        <v>0</v>
      </c>
      <c r="L513" s="292">
        <v>400000</v>
      </c>
      <c r="M513" s="293"/>
      <c r="N513" s="216">
        <v>0</v>
      </c>
      <c r="O513" s="202">
        <v>100</v>
      </c>
      <c r="P513" s="263">
        <v>0</v>
      </c>
      <c r="Q513" s="264"/>
      <c r="R513" s="265"/>
      <c r="T513" s="52"/>
    </row>
    <row r="514" spans="1:20" ht="74.25" customHeight="1" x14ac:dyDescent="0.2">
      <c r="A514" s="258" t="s">
        <v>235</v>
      </c>
      <c r="B514" s="259"/>
      <c r="C514" s="260" t="s">
        <v>106</v>
      </c>
      <c r="D514" s="260"/>
      <c r="E514" s="200" t="s">
        <v>483</v>
      </c>
      <c r="F514" s="200" t="s">
        <v>491</v>
      </c>
      <c r="G514" s="260" t="s">
        <v>236</v>
      </c>
      <c r="H514" s="260"/>
      <c r="I514" s="292">
        <v>400000</v>
      </c>
      <c r="J514" s="293"/>
      <c r="K514" s="208">
        <v>0</v>
      </c>
      <c r="L514" s="292">
        <v>400000</v>
      </c>
      <c r="M514" s="293"/>
      <c r="N514" s="216">
        <v>0</v>
      </c>
      <c r="O514" s="53">
        <v>100</v>
      </c>
      <c r="P514" s="263">
        <v>0</v>
      </c>
      <c r="Q514" s="264"/>
      <c r="R514" s="265"/>
      <c r="T514" s="52"/>
    </row>
    <row r="515" spans="1:20" ht="47.25" customHeight="1" x14ac:dyDescent="0.2">
      <c r="A515" s="258" t="s">
        <v>237</v>
      </c>
      <c r="B515" s="259"/>
      <c r="C515" s="260" t="s">
        <v>106</v>
      </c>
      <c r="D515" s="260"/>
      <c r="E515" s="200" t="s">
        <v>483</v>
      </c>
      <c r="F515" s="200" t="s">
        <v>491</v>
      </c>
      <c r="G515" s="260" t="s">
        <v>238</v>
      </c>
      <c r="H515" s="260"/>
      <c r="I515" s="292">
        <v>400000</v>
      </c>
      <c r="J515" s="293"/>
      <c r="K515" s="208">
        <v>0</v>
      </c>
      <c r="L515" s="292">
        <v>400000</v>
      </c>
      <c r="M515" s="293"/>
      <c r="N515" s="216">
        <v>0</v>
      </c>
      <c r="O515" s="53">
        <v>100</v>
      </c>
      <c r="P515" s="263">
        <v>0</v>
      </c>
      <c r="Q515" s="264"/>
      <c r="R515" s="265"/>
      <c r="T515" s="52"/>
    </row>
    <row r="516" spans="1:20" ht="74.25" customHeight="1" x14ac:dyDescent="0.2">
      <c r="A516" s="258" t="s">
        <v>470</v>
      </c>
      <c r="B516" s="259"/>
      <c r="C516" s="260" t="s">
        <v>106</v>
      </c>
      <c r="D516" s="260"/>
      <c r="E516" s="200" t="s">
        <v>483</v>
      </c>
      <c r="F516" s="200" t="s">
        <v>471</v>
      </c>
      <c r="G516" s="260"/>
      <c r="H516" s="260"/>
      <c r="I516" s="261">
        <v>1090087120.1199999</v>
      </c>
      <c r="J516" s="262"/>
      <c r="K516" s="201">
        <v>0</v>
      </c>
      <c r="L516" s="261">
        <v>1074477332.1700001</v>
      </c>
      <c r="M516" s="262"/>
      <c r="N516" s="216">
        <v>0</v>
      </c>
      <c r="O516" s="53">
        <v>98.568023815538581</v>
      </c>
      <c r="P516" s="263">
        <v>0</v>
      </c>
      <c r="Q516" s="264"/>
      <c r="R516" s="265"/>
      <c r="T516" s="52"/>
    </row>
    <row r="517" spans="1:20" ht="56.25" customHeight="1" x14ac:dyDescent="0.2">
      <c r="A517" s="258" t="s">
        <v>492</v>
      </c>
      <c r="B517" s="259"/>
      <c r="C517" s="260" t="s">
        <v>106</v>
      </c>
      <c r="D517" s="260"/>
      <c r="E517" s="200" t="s">
        <v>483</v>
      </c>
      <c r="F517" s="200" t="s">
        <v>493</v>
      </c>
      <c r="G517" s="260"/>
      <c r="H517" s="260"/>
      <c r="I517" s="261">
        <v>1061330335.8</v>
      </c>
      <c r="J517" s="262"/>
      <c r="K517" s="201">
        <v>0</v>
      </c>
      <c r="L517" s="261">
        <v>1047405629.21</v>
      </c>
      <c r="M517" s="262"/>
      <c r="N517" s="216">
        <v>0</v>
      </c>
      <c r="O517" s="53">
        <v>98.687995045434761</v>
      </c>
      <c r="P517" s="263">
        <v>0</v>
      </c>
      <c r="Q517" s="264"/>
      <c r="R517" s="265"/>
      <c r="T517" s="52"/>
    </row>
    <row r="518" spans="1:20" ht="72.75" customHeight="1" x14ac:dyDescent="0.2">
      <c r="A518" s="258" t="s">
        <v>494</v>
      </c>
      <c r="B518" s="259"/>
      <c r="C518" s="260" t="s">
        <v>106</v>
      </c>
      <c r="D518" s="260"/>
      <c r="E518" s="200" t="s">
        <v>483</v>
      </c>
      <c r="F518" s="200" t="s">
        <v>495</v>
      </c>
      <c r="G518" s="260"/>
      <c r="H518" s="260"/>
      <c r="I518" s="261">
        <v>2979766.48</v>
      </c>
      <c r="J518" s="262"/>
      <c r="K518" s="201">
        <v>0</v>
      </c>
      <c r="L518" s="261">
        <v>2961934.88</v>
      </c>
      <c r="M518" s="262"/>
      <c r="N518" s="216">
        <v>0</v>
      </c>
      <c r="O518" s="53">
        <v>99.401577267222635</v>
      </c>
      <c r="P518" s="263">
        <v>0</v>
      </c>
      <c r="Q518" s="264"/>
      <c r="R518" s="265"/>
      <c r="T518" s="52"/>
    </row>
    <row r="519" spans="1:20" ht="111.75" customHeight="1" x14ac:dyDescent="0.2">
      <c r="A519" s="258" t="s">
        <v>496</v>
      </c>
      <c r="B519" s="259"/>
      <c r="C519" s="260" t="s">
        <v>106</v>
      </c>
      <c r="D519" s="260"/>
      <c r="E519" s="200" t="s">
        <v>483</v>
      </c>
      <c r="F519" s="200" t="s">
        <v>497</v>
      </c>
      <c r="G519" s="260"/>
      <c r="H519" s="260"/>
      <c r="I519" s="292">
        <v>2979766.48</v>
      </c>
      <c r="J519" s="293"/>
      <c r="K519" s="208">
        <v>0</v>
      </c>
      <c r="L519" s="292">
        <v>2961934.88</v>
      </c>
      <c r="M519" s="293"/>
      <c r="N519" s="216">
        <v>0</v>
      </c>
      <c r="O519" s="202">
        <v>99.401577267222635</v>
      </c>
      <c r="P519" s="263">
        <v>0</v>
      </c>
      <c r="Q519" s="264"/>
      <c r="R519" s="265"/>
      <c r="T519" s="52"/>
    </row>
    <row r="520" spans="1:20" ht="68.25" customHeight="1" x14ac:dyDescent="0.2">
      <c r="A520" s="258" t="s">
        <v>115</v>
      </c>
      <c r="B520" s="259"/>
      <c r="C520" s="260" t="s">
        <v>106</v>
      </c>
      <c r="D520" s="260"/>
      <c r="E520" s="200" t="s">
        <v>483</v>
      </c>
      <c r="F520" s="200" t="s">
        <v>497</v>
      </c>
      <c r="G520" s="260" t="s">
        <v>116</v>
      </c>
      <c r="H520" s="260"/>
      <c r="I520" s="261">
        <v>2979766.48</v>
      </c>
      <c r="J520" s="262"/>
      <c r="K520" s="201">
        <v>0</v>
      </c>
      <c r="L520" s="261">
        <v>2961934.88</v>
      </c>
      <c r="M520" s="262"/>
      <c r="N520" s="216">
        <v>0</v>
      </c>
      <c r="O520" s="53">
        <v>99.401577267222635</v>
      </c>
      <c r="P520" s="263">
        <v>0</v>
      </c>
      <c r="Q520" s="264"/>
      <c r="R520" s="265"/>
      <c r="T520" s="52"/>
    </row>
    <row r="521" spans="1:20" ht="78.75" customHeight="1" x14ac:dyDescent="0.2">
      <c r="A521" s="258" t="s">
        <v>117</v>
      </c>
      <c r="B521" s="259"/>
      <c r="C521" s="260" t="s">
        <v>106</v>
      </c>
      <c r="D521" s="260"/>
      <c r="E521" s="200" t="s">
        <v>483</v>
      </c>
      <c r="F521" s="200" t="s">
        <v>497</v>
      </c>
      <c r="G521" s="260" t="s">
        <v>118</v>
      </c>
      <c r="H521" s="260"/>
      <c r="I521" s="261">
        <v>2979766.48</v>
      </c>
      <c r="J521" s="262"/>
      <c r="K521" s="201">
        <v>0</v>
      </c>
      <c r="L521" s="261">
        <v>2961934.88</v>
      </c>
      <c r="M521" s="262"/>
      <c r="N521" s="216">
        <v>0</v>
      </c>
      <c r="O521" s="53">
        <v>99.401577267222635</v>
      </c>
      <c r="P521" s="263">
        <v>0</v>
      </c>
      <c r="Q521" s="264"/>
      <c r="R521" s="265"/>
      <c r="T521" s="52"/>
    </row>
    <row r="522" spans="1:20" ht="81" customHeight="1" x14ac:dyDescent="0.2">
      <c r="A522" s="258" t="s">
        <v>498</v>
      </c>
      <c r="B522" s="259"/>
      <c r="C522" s="260" t="s">
        <v>106</v>
      </c>
      <c r="D522" s="260"/>
      <c r="E522" s="200" t="s">
        <v>483</v>
      </c>
      <c r="F522" s="200" t="s">
        <v>499</v>
      </c>
      <c r="G522" s="260"/>
      <c r="H522" s="260"/>
      <c r="I522" s="292">
        <v>1058350500</v>
      </c>
      <c r="J522" s="293"/>
      <c r="K522" s="208">
        <v>0</v>
      </c>
      <c r="L522" s="292">
        <v>1044443694.33</v>
      </c>
      <c r="M522" s="293"/>
      <c r="N522" s="216">
        <v>0</v>
      </c>
      <c r="O522" s="53">
        <v>98.6859859678693</v>
      </c>
      <c r="P522" s="263">
        <v>0</v>
      </c>
      <c r="Q522" s="264"/>
      <c r="R522" s="265"/>
      <c r="T522" s="52"/>
    </row>
    <row r="523" spans="1:20" ht="93" customHeight="1" x14ac:dyDescent="0.2">
      <c r="A523" s="258" t="s">
        <v>500</v>
      </c>
      <c r="B523" s="259"/>
      <c r="C523" s="260" t="s">
        <v>106</v>
      </c>
      <c r="D523" s="260"/>
      <c r="E523" s="200" t="s">
        <v>483</v>
      </c>
      <c r="F523" s="200" t="s">
        <v>501</v>
      </c>
      <c r="G523" s="260"/>
      <c r="H523" s="260"/>
      <c r="I523" s="297">
        <v>255833.9</v>
      </c>
      <c r="J523" s="299"/>
      <c r="K523" s="201">
        <v>0</v>
      </c>
      <c r="L523" s="261">
        <v>252344313.31</v>
      </c>
      <c r="M523" s="262"/>
      <c r="N523" s="216">
        <v>0</v>
      </c>
      <c r="O523" s="53">
        <v>98.635971371594337</v>
      </c>
      <c r="P523" s="263">
        <v>0</v>
      </c>
      <c r="Q523" s="264"/>
      <c r="R523" s="265"/>
      <c r="T523" s="52"/>
    </row>
    <row r="524" spans="1:20" ht="66.75" customHeight="1" x14ac:dyDescent="0.2">
      <c r="A524" s="258" t="s">
        <v>115</v>
      </c>
      <c r="B524" s="259"/>
      <c r="C524" s="260" t="s">
        <v>106</v>
      </c>
      <c r="D524" s="260"/>
      <c r="E524" s="200" t="s">
        <v>483</v>
      </c>
      <c r="F524" s="200" t="s">
        <v>501</v>
      </c>
      <c r="G524" s="260" t="s">
        <v>116</v>
      </c>
      <c r="H524" s="260"/>
      <c r="I524" s="286">
        <v>255833.9</v>
      </c>
      <c r="J524" s="288"/>
      <c r="K524" s="201">
        <v>0</v>
      </c>
      <c r="L524" s="261">
        <v>252344313.31</v>
      </c>
      <c r="M524" s="262"/>
      <c r="N524" s="216">
        <v>0</v>
      </c>
      <c r="O524" s="53">
        <v>98.635971371594337</v>
      </c>
      <c r="P524" s="263">
        <v>0</v>
      </c>
      <c r="Q524" s="264"/>
      <c r="R524" s="265"/>
      <c r="T524" s="52"/>
    </row>
    <row r="525" spans="1:20" ht="71.25" customHeight="1" x14ac:dyDescent="0.2">
      <c r="A525" s="258" t="s">
        <v>117</v>
      </c>
      <c r="B525" s="259"/>
      <c r="C525" s="260" t="s">
        <v>106</v>
      </c>
      <c r="D525" s="260"/>
      <c r="E525" s="200" t="s">
        <v>483</v>
      </c>
      <c r="F525" s="200" t="s">
        <v>501</v>
      </c>
      <c r="G525" s="260" t="s">
        <v>118</v>
      </c>
      <c r="H525" s="260"/>
      <c r="I525" s="286">
        <v>255833.9</v>
      </c>
      <c r="J525" s="288"/>
      <c r="K525" s="201">
        <v>0</v>
      </c>
      <c r="L525" s="261">
        <v>252344313.31</v>
      </c>
      <c r="M525" s="262"/>
      <c r="N525" s="216">
        <v>0</v>
      </c>
      <c r="O525" s="53">
        <v>98.635971371594337</v>
      </c>
      <c r="P525" s="263">
        <v>0</v>
      </c>
      <c r="Q525" s="264"/>
      <c r="R525" s="265"/>
      <c r="T525" s="52"/>
    </row>
    <row r="526" spans="1:20" ht="122.25" customHeight="1" x14ac:dyDescent="0.2">
      <c r="A526" s="258" t="s">
        <v>502</v>
      </c>
      <c r="B526" s="259"/>
      <c r="C526" s="260" t="s">
        <v>106</v>
      </c>
      <c r="D526" s="260"/>
      <c r="E526" s="200" t="s">
        <v>483</v>
      </c>
      <c r="F526" s="200" t="s">
        <v>503</v>
      </c>
      <c r="G526" s="260"/>
      <c r="H526" s="260"/>
      <c r="I526" s="292">
        <v>3805346.81</v>
      </c>
      <c r="J526" s="293"/>
      <c r="K526" s="201">
        <v>0</v>
      </c>
      <c r="L526" s="261">
        <v>3805346.81</v>
      </c>
      <c r="M526" s="262"/>
      <c r="N526" s="216">
        <v>0</v>
      </c>
      <c r="O526" s="53">
        <v>100</v>
      </c>
      <c r="P526" s="263">
        <v>0</v>
      </c>
      <c r="Q526" s="264"/>
      <c r="R526" s="265"/>
      <c r="T526" s="52"/>
    </row>
    <row r="527" spans="1:20" ht="64.5" customHeight="1" x14ac:dyDescent="0.2">
      <c r="A527" s="258" t="s">
        <v>115</v>
      </c>
      <c r="B527" s="259"/>
      <c r="C527" s="260" t="s">
        <v>106</v>
      </c>
      <c r="D527" s="260"/>
      <c r="E527" s="200" t="s">
        <v>483</v>
      </c>
      <c r="F527" s="200" t="s">
        <v>503</v>
      </c>
      <c r="G527" s="260" t="s">
        <v>116</v>
      </c>
      <c r="H527" s="260"/>
      <c r="I527" s="261">
        <v>3805346.81</v>
      </c>
      <c r="J527" s="262"/>
      <c r="K527" s="201">
        <v>0</v>
      </c>
      <c r="L527" s="261">
        <v>3805346.81</v>
      </c>
      <c r="M527" s="262"/>
      <c r="N527" s="216">
        <v>0</v>
      </c>
      <c r="O527" s="53">
        <v>100</v>
      </c>
      <c r="P527" s="263">
        <v>0</v>
      </c>
      <c r="Q527" s="264"/>
      <c r="R527" s="265"/>
      <c r="T527" s="52"/>
    </row>
    <row r="528" spans="1:20" ht="75" customHeight="1" x14ac:dyDescent="0.2">
      <c r="A528" s="258" t="s">
        <v>117</v>
      </c>
      <c r="B528" s="259"/>
      <c r="C528" s="260" t="s">
        <v>106</v>
      </c>
      <c r="D528" s="260"/>
      <c r="E528" s="200" t="s">
        <v>483</v>
      </c>
      <c r="F528" s="200" t="s">
        <v>503</v>
      </c>
      <c r="G528" s="260" t="s">
        <v>118</v>
      </c>
      <c r="H528" s="260"/>
      <c r="I528" s="261">
        <v>3805346.81</v>
      </c>
      <c r="J528" s="262"/>
      <c r="K528" s="201">
        <v>0</v>
      </c>
      <c r="L528" s="261">
        <v>3805346.81</v>
      </c>
      <c r="M528" s="262"/>
      <c r="N528" s="216">
        <v>0</v>
      </c>
      <c r="O528" s="53">
        <v>100</v>
      </c>
      <c r="P528" s="263">
        <v>0</v>
      </c>
      <c r="Q528" s="264"/>
      <c r="R528" s="265"/>
      <c r="T528" s="52"/>
    </row>
    <row r="529" spans="1:20" ht="99.75" customHeight="1" x14ac:dyDescent="0.2">
      <c r="A529" s="258" t="s">
        <v>504</v>
      </c>
      <c r="B529" s="259"/>
      <c r="C529" s="260" t="s">
        <v>106</v>
      </c>
      <c r="D529" s="260"/>
      <c r="E529" s="200" t="s">
        <v>483</v>
      </c>
      <c r="F529" s="200" t="s">
        <v>505</v>
      </c>
      <c r="G529" s="260"/>
      <c r="H529" s="260"/>
      <c r="I529" s="292">
        <v>113202163.3</v>
      </c>
      <c r="J529" s="293"/>
      <c r="K529" s="201">
        <v>0</v>
      </c>
      <c r="L529" s="261">
        <v>112500560.95</v>
      </c>
      <c r="M529" s="262"/>
      <c r="N529" s="216">
        <v>0</v>
      </c>
      <c r="O529" s="53">
        <v>99.380221782387096</v>
      </c>
      <c r="P529" s="263">
        <v>0</v>
      </c>
      <c r="Q529" s="264"/>
      <c r="R529" s="265"/>
      <c r="T529" s="52"/>
    </row>
    <row r="530" spans="1:20" ht="71.25" customHeight="1" x14ac:dyDescent="0.2">
      <c r="A530" s="258" t="s">
        <v>115</v>
      </c>
      <c r="B530" s="259"/>
      <c r="C530" s="260" t="s">
        <v>106</v>
      </c>
      <c r="D530" s="260"/>
      <c r="E530" s="200" t="s">
        <v>483</v>
      </c>
      <c r="F530" s="200" t="s">
        <v>505</v>
      </c>
      <c r="G530" s="260" t="s">
        <v>116</v>
      </c>
      <c r="H530" s="260"/>
      <c r="I530" s="261">
        <v>113202163.3</v>
      </c>
      <c r="J530" s="262"/>
      <c r="K530" s="201">
        <v>0</v>
      </c>
      <c r="L530" s="261">
        <v>112500560.95</v>
      </c>
      <c r="M530" s="262"/>
      <c r="N530" s="216">
        <v>0</v>
      </c>
      <c r="O530" s="53">
        <v>99.380221782387096</v>
      </c>
      <c r="P530" s="263">
        <v>0</v>
      </c>
      <c r="Q530" s="264"/>
      <c r="R530" s="265"/>
      <c r="T530" s="52"/>
    </row>
    <row r="531" spans="1:20" ht="71.25" customHeight="1" x14ac:dyDescent="0.2">
      <c r="A531" s="258" t="s">
        <v>117</v>
      </c>
      <c r="B531" s="259"/>
      <c r="C531" s="260" t="s">
        <v>106</v>
      </c>
      <c r="D531" s="260"/>
      <c r="E531" s="200" t="s">
        <v>483</v>
      </c>
      <c r="F531" s="200" t="s">
        <v>505</v>
      </c>
      <c r="G531" s="260" t="s">
        <v>118</v>
      </c>
      <c r="H531" s="260"/>
      <c r="I531" s="261">
        <v>113202163.3</v>
      </c>
      <c r="J531" s="262"/>
      <c r="K531" s="201">
        <v>0</v>
      </c>
      <c r="L531" s="261">
        <v>112500560.95</v>
      </c>
      <c r="M531" s="262"/>
      <c r="N531" s="216">
        <v>0</v>
      </c>
      <c r="O531" s="53">
        <v>99.380221782387096</v>
      </c>
      <c r="P531" s="263">
        <v>0</v>
      </c>
      <c r="Q531" s="264"/>
      <c r="R531" s="265"/>
      <c r="T531" s="52"/>
    </row>
    <row r="532" spans="1:20" ht="90" customHeight="1" x14ac:dyDescent="0.2">
      <c r="A532" s="258" t="s">
        <v>506</v>
      </c>
      <c r="B532" s="259"/>
      <c r="C532" s="260" t="s">
        <v>106</v>
      </c>
      <c r="D532" s="260"/>
      <c r="E532" s="200" t="s">
        <v>483</v>
      </c>
      <c r="F532" s="200" t="s">
        <v>507</v>
      </c>
      <c r="G532" s="260"/>
      <c r="H532" s="260"/>
      <c r="I532" s="292">
        <v>12444061.93</v>
      </c>
      <c r="J532" s="293"/>
      <c r="K532" s="201">
        <v>0</v>
      </c>
      <c r="L532" s="261">
        <v>11731168.5</v>
      </c>
      <c r="M532" s="262"/>
      <c r="N532" s="216">
        <v>0</v>
      </c>
      <c r="O532" s="53">
        <v>94.271215990324151</v>
      </c>
      <c r="P532" s="263">
        <v>0</v>
      </c>
      <c r="Q532" s="264"/>
      <c r="R532" s="265"/>
      <c r="T532" s="52"/>
    </row>
    <row r="533" spans="1:20" ht="68.25" customHeight="1" x14ac:dyDescent="0.2">
      <c r="A533" s="258" t="s">
        <v>115</v>
      </c>
      <c r="B533" s="259"/>
      <c r="C533" s="260" t="s">
        <v>106</v>
      </c>
      <c r="D533" s="260"/>
      <c r="E533" s="200" t="s">
        <v>483</v>
      </c>
      <c r="F533" s="200" t="s">
        <v>507</v>
      </c>
      <c r="G533" s="260" t="s">
        <v>116</v>
      </c>
      <c r="H533" s="260"/>
      <c r="I533" s="261">
        <v>12444061.93</v>
      </c>
      <c r="J533" s="262"/>
      <c r="K533" s="201">
        <v>0</v>
      </c>
      <c r="L533" s="261">
        <v>11731168.5</v>
      </c>
      <c r="M533" s="262"/>
      <c r="N533" s="216">
        <v>0</v>
      </c>
      <c r="O533" s="53">
        <v>94.271215990324151</v>
      </c>
      <c r="P533" s="263">
        <v>0</v>
      </c>
      <c r="Q533" s="264"/>
      <c r="R533" s="265"/>
      <c r="T533" s="52"/>
    </row>
    <row r="534" spans="1:20" ht="77.25" customHeight="1" x14ac:dyDescent="0.2">
      <c r="A534" s="258" t="s">
        <v>117</v>
      </c>
      <c r="B534" s="259"/>
      <c r="C534" s="260" t="s">
        <v>106</v>
      </c>
      <c r="D534" s="260"/>
      <c r="E534" s="200" t="s">
        <v>483</v>
      </c>
      <c r="F534" s="200" t="s">
        <v>507</v>
      </c>
      <c r="G534" s="260" t="s">
        <v>118</v>
      </c>
      <c r="H534" s="260"/>
      <c r="I534" s="261">
        <v>12444061.93</v>
      </c>
      <c r="J534" s="262"/>
      <c r="K534" s="201">
        <v>0</v>
      </c>
      <c r="L534" s="261">
        <v>11731168.5</v>
      </c>
      <c r="M534" s="262"/>
      <c r="N534" s="216">
        <v>0</v>
      </c>
      <c r="O534" s="53">
        <v>94.271215990324151</v>
      </c>
      <c r="P534" s="263">
        <v>0</v>
      </c>
      <c r="Q534" s="264"/>
      <c r="R534" s="265"/>
      <c r="T534" s="52"/>
    </row>
    <row r="535" spans="1:20" ht="89.25" customHeight="1" x14ac:dyDescent="0.2">
      <c r="A535" s="258" t="s">
        <v>508</v>
      </c>
      <c r="B535" s="259"/>
      <c r="C535" s="260" t="s">
        <v>106</v>
      </c>
      <c r="D535" s="260"/>
      <c r="E535" s="200" t="s">
        <v>483</v>
      </c>
      <c r="F535" s="200" t="s">
        <v>509</v>
      </c>
      <c r="G535" s="260"/>
      <c r="H535" s="260"/>
      <c r="I535" s="292">
        <v>20837044.82</v>
      </c>
      <c r="J535" s="293"/>
      <c r="K535" s="201">
        <v>0</v>
      </c>
      <c r="L535" s="261">
        <v>20837044.82</v>
      </c>
      <c r="M535" s="262"/>
      <c r="N535" s="216">
        <v>0</v>
      </c>
      <c r="O535" s="53">
        <v>100</v>
      </c>
      <c r="P535" s="263">
        <v>0</v>
      </c>
      <c r="Q535" s="264"/>
      <c r="R535" s="265"/>
      <c r="T535" s="52"/>
    </row>
    <row r="536" spans="1:20" ht="137.25" customHeight="1" x14ac:dyDescent="0.2">
      <c r="A536" s="258" t="s">
        <v>101</v>
      </c>
      <c r="B536" s="259"/>
      <c r="C536" s="260" t="s">
        <v>106</v>
      </c>
      <c r="D536" s="260"/>
      <c r="E536" s="200" t="s">
        <v>483</v>
      </c>
      <c r="F536" s="200" t="s">
        <v>509</v>
      </c>
      <c r="G536" s="260" t="s">
        <v>102</v>
      </c>
      <c r="H536" s="260"/>
      <c r="I536" s="261">
        <v>16560765.23</v>
      </c>
      <c r="J536" s="262"/>
      <c r="K536" s="201">
        <v>0</v>
      </c>
      <c r="L536" s="261">
        <v>16560765.23</v>
      </c>
      <c r="M536" s="262"/>
      <c r="N536" s="216">
        <v>0</v>
      </c>
      <c r="O536" s="202">
        <v>100</v>
      </c>
      <c r="P536" s="263">
        <v>0</v>
      </c>
      <c r="Q536" s="264"/>
      <c r="R536" s="265"/>
      <c r="T536" s="52"/>
    </row>
    <row r="537" spans="1:20" ht="58.5" customHeight="1" x14ac:dyDescent="0.2">
      <c r="A537" s="258" t="s">
        <v>216</v>
      </c>
      <c r="B537" s="259"/>
      <c r="C537" s="260" t="s">
        <v>106</v>
      </c>
      <c r="D537" s="260"/>
      <c r="E537" s="200" t="s">
        <v>483</v>
      </c>
      <c r="F537" s="200" t="s">
        <v>509</v>
      </c>
      <c r="G537" s="260" t="s">
        <v>217</v>
      </c>
      <c r="H537" s="260"/>
      <c r="I537" s="261">
        <v>16560765.23</v>
      </c>
      <c r="J537" s="262"/>
      <c r="K537" s="201">
        <v>0</v>
      </c>
      <c r="L537" s="261">
        <v>16560765.23</v>
      </c>
      <c r="M537" s="262"/>
      <c r="N537" s="216">
        <v>0</v>
      </c>
      <c r="O537" s="53">
        <v>100</v>
      </c>
      <c r="P537" s="263">
        <v>0</v>
      </c>
      <c r="Q537" s="264"/>
      <c r="R537" s="265"/>
      <c r="T537" s="52"/>
    </row>
    <row r="538" spans="1:20" ht="77.25" customHeight="1" x14ac:dyDescent="0.2">
      <c r="A538" s="258" t="s">
        <v>115</v>
      </c>
      <c r="B538" s="259"/>
      <c r="C538" s="260" t="s">
        <v>106</v>
      </c>
      <c r="D538" s="260"/>
      <c r="E538" s="200" t="s">
        <v>483</v>
      </c>
      <c r="F538" s="200" t="s">
        <v>509</v>
      </c>
      <c r="G538" s="260" t="s">
        <v>116</v>
      </c>
      <c r="H538" s="260"/>
      <c r="I538" s="261">
        <v>4003388.07</v>
      </c>
      <c r="J538" s="262"/>
      <c r="K538" s="201">
        <v>0</v>
      </c>
      <c r="L538" s="261">
        <v>4003388.07</v>
      </c>
      <c r="M538" s="262"/>
      <c r="N538" s="216">
        <v>0</v>
      </c>
      <c r="O538" s="53">
        <v>100</v>
      </c>
      <c r="P538" s="263">
        <v>0</v>
      </c>
      <c r="Q538" s="264"/>
      <c r="R538" s="265"/>
      <c r="T538" s="52"/>
    </row>
    <row r="539" spans="1:20" ht="69.75" customHeight="1" x14ac:dyDescent="0.2">
      <c r="A539" s="258" t="s">
        <v>117</v>
      </c>
      <c r="B539" s="259"/>
      <c r="C539" s="260" t="s">
        <v>106</v>
      </c>
      <c r="D539" s="260"/>
      <c r="E539" s="200" t="s">
        <v>483</v>
      </c>
      <c r="F539" s="200" t="s">
        <v>509</v>
      </c>
      <c r="G539" s="260" t="s">
        <v>118</v>
      </c>
      <c r="H539" s="260"/>
      <c r="I539" s="261">
        <v>4003388.07</v>
      </c>
      <c r="J539" s="262"/>
      <c r="K539" s="201">
        <v>0</v>
      </c>
      <c r="L539" s="261">
        <v>4003388.07</v>
      </c>
      <c r="M539" s="262"/>
      <c r="N539" s="216">
        <v>0</v>
      </c>
      <c r="O539" s="53">
        <v>100</v>
      </c>
      <c r="P539" s="263">
        <v>0</v>
      </c>
      <c r="Q539" s="264"/>
      <c r="R539" s="265"/>
      <c r="T539" s="52"/>
    </row>
    <row r="540" spans="1:20" ht="46.5" customHeight="1" x14ac:dyDescent="0.2">
      <c r="A540" s="258" t="s">
        <v>156</v>
      </c>
      <c r="B540" s="259"/>
      <c r="C540" s="260" t="s">
        <v>106</v>
      </c>
      <c r="D540" s="260"/>
      <c r="E540" s="200" t="s">
        <v>483</v>
      </c>
      <c r="F540" s="200" t="s">
        <v>509</v>
      </c>
      <c r="G540" s="260" t="s">
        <v>157</v>
      </c>
      <c r="H540" s="260"/>
      <c r="I540" s="261">
        <v>272891.52000000002</v>
      </c>
      <c r="J540" s="262"/>
      <c r="K540" s="201">
        <v>0</v>
      </c>
      <c r="L540" s="261">
        <v>272891.52000000002</v>
      </c>
      <c r="M540" s="262"/>
      <c r="N540" s="216">
        <v>0</v>
      </c>
      <c r="O540" s="53">
        <v>100</v>
      </c>
      <c r="P540" s="263">
        <v>0</v>
      </c>
      <c r="Q540" s="264"/>
      <c r="R540" s="265"/>
      <c r="T540" s="52"/>
    </row>
    <row r="541" spans="1:20" ht="48.75" customHeight="1" x14ac:dyDescent="0.2">
      <c r="A541" s="258" t="s">
        <v>158</v>
      </c>
      <c r="B541" s="259"/>
      <c r="C541" s="260" t="s">
        <v>106</v>
      </c>
      <c r="D541" s="260"/>
      <c r="E541" s="200" t="s">
        <v>483</v>
      </c>
      <c r="F541" s="200" t="s">
        <v>509</v>
      </c>
      <c r="G541" s="260" t="s">
        <v>159</v>
      </c>
      <c r="H541" s="260"/>
      <c r="I541" s="261">
        <v>272891.52000000002</v>
      </c>
      <c r="J541" s="262"/>
      <c r="K541" s="201">
        <v>0</v>
      </c>
      <c r="L541" s="261">
        <v>272891.52000000002</v>
      </c>
      <c r="M541" s="262"/>
      <c r="N541" s="216">
        <v>0</v>
      </c>
      <c r="O541" s="53">
        <v>100</v>
      </c>
      <c r="P541" s="263">
        <v>0</v>
      </c>
      <c r="Q541" s="264"/>
      <c r="R541" s="265"/>
      <c r="T541" s="52"/>
    </row>
    <row r="542" spans="1:20" ht="82.5" customHeight="1" x14ac:dyDescent="0.2">
      <c r="A542" s="258" t="s">
        <v>510</v>
      </c>
      <c r="B542" s="259"/>
      <c r="C542" s="260" t="s">
        <v>106</v>
      </c>
      <c r="D542" s="260"/>
      <c r="E542" s="200" t="s">
        <v>483</v>
      </c>
      <c r="F542" s="200" t="s">
        <v>511</v>
      </c>
      <c r="G542" s="260"/>
      <c r="H542" s="260"/>
      <c r="I542" s="292">
        <v>188664364.00999999</v>
      </c>
      <c r="J542" s="293"/>
      <c r="K542" s="201">
        <v>0</v>
      </c>
      <c r="L542" s="261">
        <v>188664364.00999999</v>
      </c>
      <c r="M542" s="262"/>
      <c r="N542" s="216">
        <v>0</v>
      </c>
      <c r="O542" s="202">
        <v>100</v>
      </c>
      <c r="P542" s="263">
        <v>0</v>
      </c>
      <c r="Q542" s="264"/>
      <c r="R542" s="265"/>
      <c r="T542" s="52"/>
    </row>
    <row r="543" spans="1:20" ht="66" customHeight="1" x14ac:dyDescent="0.2">
      <c r="A543" s="258" t="s">
        <v>115</v>
      </c>
      <c r="B543" s="259"/>
      <c r="C543" s="260" t="s">
        <v>106</v>
      </c>
      <c r="D543" s="260"/>
      <c r="E543" s="200" t="s">
        <v>483</v>
      </c>
      <c r="F543" s="200" t="s">
        <v>511</v>
      </c>
      <c r="G543" s="260" t="s">
        <v>116</v>
      </c>
      <c r="H543" s="260"/>
      <c r="I543" s="292">
        <v>188664364.00999999</v>
      </c>
      <c r="J543" s="293"/>
      <c r="K543" s="201">
        <v>0</v>
      </c>
      <c r="L543" s="261">
        <v>188664364.00999999</v>
      </c>
      <c r="M543" s="262"/>
      <c r="N543" s="216">
        <v>0</v>
      </c>
      <c r="O543" s="53">
        <v>100</v>
      </c>
      <c r="P543" s="263">
        <v>0</v>
      </c>
      <c r="Q543" s="264"/>
      <c r="R543" s="265"/>
      <c r="T543" s="52"/>
    </row>
    <row r="544" spans="1:20" ht="61.5" customHeight="1" x14ac:dyDescent="0.2">
      <c r="A544" s="258" t="s">
        <v>117</v>
      </c>
      <c r="B544" s="259"/>
      <c r="C544" s="260" t="s">
        <v>106</v>
      </c>
      <c r="D544" s="260"/>
      <c r="E544" s="200" t="s">
        <v>483</v>
      </c>
      <c r="F544" s="200" t="s">
        <v>511</v>
      </c>
      <c r="G544" s="260" t="s">
        <v>118</v>
      </c>
      <c r="H544" s="260"/>
      <c r="I544" s="292">
        <v>188664364.00999999</v>
      </c>
      <c r="J544" s="293"/>
      <c r="K544" s="201">
        <v>0</v>
      </c>
      <c r="L544" s="261">
        <v>188664364.00999999</v>
      </c>
      <c r="M544" s="262"/>
      <c r="N544" s="216">
        <v>0</v>
      </c>
      <c r="O544" s="53">
        <v>100</v>
      </c>
      <c r="P544" s="263">
        <v>0</v>
      </c>
      <c r="Q544" s="264"/>
      <c r="R544" s="265"/>
      <c r="T544" s="52"/>
    </row>
    <row r="545" spans="1:20" ht="83.25" customHeight="1" x14ac:dyDescent="0.2">
      <c r="A545" s="258" t="s">
        <v>512</v>
      </c>
      <c r="B545" s="259"/>
      <c r="C545" s="260" t="s">
        <v>106</v>
      </c>
      <c r="D545" s="260"/>
      <c r="E545" s="200" t="s">
        <v>483</v>
      </c>
      <c r="F545" s="200" t="s">
        <v>513</v>
      </c>
      <c r="G545" s="260"/>
      <c r="H545" s="260"/>
      <c r="I545" s="292">
        <v>220771614.44999999</v>
      </c>
      <c r="J545" s="293"/>
      <c r="K545" s="201">
        <v>0</v>
      </c>
      <c r="L545" s="261">
        <v>220771614.44999999</v>
      </c>
      <c r="M545" s="262"/>
      <c r="N545" s="216">
        <v>0</v>
      </c>
      <c r="O545" s="53">
        <v>100</v>
      </c>
      <c r="P545" s="263">
        <v>0</v>
      </c>
      <c r="Q545" s="264"/>
      <c r="R545" s="265"/>
      <c r="T545" s="52"/>
    </row>
    <row r="546" spans="1:20" ht="72" customHeight="1" x14ac:dyDescent="0.2">
      <c r="A546" s="258" t="s">
        <v>235</v>
      </c>
      <c r="B546" s="259"/>
      <c r="C546" s="260" t="s">
        <v>106</v>
      </c>
      <c r="D546" s="260"/>
      <c r="E546" s="200" t="s">
        <v>483</v>
      </c>
      <c r="F546" s="200" t="s">
        <v>513</v>
      </c>
      <c r="G546" s="260" t="s">
        <v>236</v>
      </c>
      <c r="H546" s="260"/>
      <c r="I546" s="261">
        <v>220771614.44999999</v>
      </c>
      <c r="J546" s="262"/>
      <c r="K546" s="201">
        <v>0</v>
      </c>
      <c r="L546" s="261">
        <v>220771614.44999999</v>
      </c>
      <c r="M546" s="262"/>
      <c r="N546" s="216">
        <v>0</v>
      </c>
      <c r="O546" s="53">
        <v>100</v>
      </c>
      <c r="P546" s="263">
        <v>0</v>
      </c>
      <c r="Q546" s="264"/>
      <c r="R546" s="265"/>
      <c r="T546" s="52"/>
    </row>
    <row r="547" spans="1:20" ht="38.25" customHeight="1" x14ac:dyDescent="0.2">
      <c r="A547" s="258" t="s">
        <v>237</v>
      </c>
      <c r="B547" s="259"/>
      <c r="C547" s="260" t="s">
        <v>106</v>
      </c>
      <c r="D547" s="260"/>
      <c r="E547" s="200" t="s">
        <v>483</v>
      </c>
      <c r="F547" s="200" t="s">
        <v>513</v>
      </c>
      <c r="G547" s="260" t="s">
        <v>238</v>
      </c>
      <c r="H547" s="260"/>
      <c r="I547" s="261">
        <v>220771614.44999999</v>
      </c>
      <c r="J547" s="262"/>
      <c r="K547" s="201">
        <v>0</v>
      </c>
      <c r="L547" s="261">
        <v>220771614.44999999</v>
      </c>
      <c r="M547" s="262"/>
      <c r="N547" s="216">
        <v>0</v>
      </c>
      <c r="O547" s="53">
        <v>100</v>
      </c>
      <c r="P547" s="263">
        <v>0</v>
      </c>
      <c r="Q547" s="264"/>
      <c r="R547" s="265"/>
      <c r="T547" s="52"/>
    </row>
    <row r="548" spans="1:20" ht="94.5" customHeight="1" x14ac:dyDescent="0.2">
      <c r="A548" s="258" t="s">
        <v>506</v>
      </c>
      <c r="B548" s="259"/>
      <c r="C548" s="260" t="s">
        <v>106</v>
      </c>
      <c r="D548" s="260"/>
      <c r="E548" s="200" t="s">
        <v>483</v>
      </c>
      <c r="F548" s="200" t="s">
        <v>514</v>
      </c>
      <c r="G548" s="260"/>
      <c r="H548" s="260"/>
      <c r="I548" s="292">
        <v>13136986.18</v>
      </c>
      <c r="J548" s="293"/>
      <c r="K548" s="201">
        <v>0</v>
      </c>
      <c r="L548" s="261">
        <v>12570489.43</v>
      </c>
      <c r="M548" s="262"/>
      <c r="N548" s="216">
        <v>0</v>
      </c>
      <c r="O548" s="53">
        <v>95.687772353278064</v>
      </c>
      <c r="P548" s="263">
        <v>0</v>
      </c>
      <c r="Q548" s="264"/>
      <c r="R548" s="265"/>
      <c r="T548" s="52"/>
    </row>
    <row r="549" spans="1:20" ht="141.75" customHeight="1" x14ac:dyDescent="0.2">
      <c r="A549" s="258" t="s">
        <v>101</v>
      </c>
      <c r="B549" s="259"/>
      <c r="C549" s="260" t="s">
        <v>106</v>
      </c>
      <c r="D549" s="260"/>
      <c r="E549" s="200" t="s">
        <v>483</v>
      </c>
      <c r="F549" s="200" t="s">
        <v>514</v>
      </c>
      <c r="G549" s="260" t="s">
        <v>102</v>
      </c>
      <c r="H549" s="260"/>
      <c r="I549" s="261">
        <v>5900000</v>
      </c>
      <c r="J549" s="262"/>
      <c r="K549" s="201">
        <v>0</v>
      </c>
      <c r="L549" s="261">
        <v>5812586.6299999999</v>
      </c>
      <c r="M549" s="262"/>
      <c r="N549" s="216">
        <v>0</v>
      </c>
      <c r="O549" s="53">
        <v>98.518417457627123</v>
      </c>
      <c r="P549" s="263">
        <v>0</v>
      </c>
      <c r="Q549" s="264"/>
      <c r="R549" s="265"/>
      <c r="T549" s="52"/>
    </row>
    <row r="550" spans="1:20" ht="57" customHeight="1" x14ac:dyDescent="0.2">
      <c r="A550" s="258" t="s">
        <v>216</v>
      </c>
      <c r="B550" s="259"/>
      <c r="C550" s="260" t="s">
        <v>106</v>
      </c>
      <c r="D550" s="260"/>
      <c r="E550" s="200" t="s">
        <v>483</v>
      </c>
      <c r="F550" s="200" t="s">
        <v>514</v>
      </c>
      <c r="G550" s="260" t="s">
        <v>217</v>
      </c>
      <c r="H550" s="260"/>
      <c r="I550" s="261">
        <v>5900000</v>
      </c>
      <c r="J550" s="262"/>
      <c r="K550" s="201">
        <v>0</v>
      </c>
      <c r="L550" s="261">
        <v>5812586.6299999999</v>
      </c>
      <c r="M550" s="262"/>
      <c r="N550" s="216">
        <v>0</v>
      </c>
      <c r="O550" s="53">
        <v>98.518417457627123</v>
      </c>
      <c r="P550" s="263">
        <v>0</v>
      </c>
      <c r="Q550" s="264"/>
      <c r="R550" s="265"/>
      <c r="T550" s="52"/>
    </row>
    <row r="551" spans="1:20" ht="68.25" customHeight="1" x14ac:dyDescent="0.2">
      <c r="A551" s="258" t="s">
        <v>115</v>
      </c>
      <c r="B551" s="259"/>
      <c r="C551" s="260" t="s">
        <v>106</v>
      </c>
      <c r="D551" s="260"/>
      <c r="E551" s="200" t="s">
        <v>483</v>
      </c>
      <c r="F551" s="200" t="s">
        <v>514</v>
      </c>
      <c r="G551" s="260" t="s">
        <v>116</v>
      </c>
      <c r="H551" s="260"/>
      <c r="I551" s="261">
        <v>7136986.1799999997</v>
      </c>
      <c r="J551" s="262"/>
      <c r="K551" s="201">
        <v>0</v>
      </c>
      <c r="L551" s="261">
        <v>6667115.2999999998</v>
      </c>
      <c r="M551" s="262"/>
      <c r="N551" s="216">
        <v>0</v>
      </c>
      <c r="O551" s="53">
        <v>93.416396387081136</v>
      </c>
      <c r="P551" s="263">
        <v>0</v>
      </c>
      <c r="Q551" s="264"/>
      <c r="R551" s="265"/>
      <c r="T551" s="52"/>
    </row>
    <row r="552" spans="1:20" ht="65.25" customHeight="1" x14ac:dyDescent="0.2">
      <c r="A552" s="258" t="s">
        <v>117</v>
      </c>
      <c r="B552" s="259"/>
      <c r="C552" s="260" t="s">
        <v>106</v>
      </c>
      <c r="D552" s="260"/>
      <c r="E552" s="200" t="s">
        <v>483</v>
      </c>
      <c r="F552" s="200" t="s">
        <v>514</v>
      </c>
      <c r="G552" s="260" t="s">
        <v>118</v>
      </c>
      <c r="H552" s="260"/>
      <c r="I552" s="261">
        <v>7136986.1799999997</v>
      </c>
      <c r="J552" s="262"/>
      <c r="K552" s="201">
        <v>0</v>
      </c>
      <c r="L552" s="261">
        <v>6667115.2999999998</v>
      </c>
      <c r="M552" s="262"/>
      <c r="N552" s="216">
        <v>0</v>
      </c>
      <c r="O552" s="53">
        <v>93.416396387081136</v>
      </c>
      <c r="P552" s="263">
        <v>0</v>
      </c>
      <c r="Q552" s="264"/>
      <c r="R552" s="265"/>
      <c r="T552" s="52"/>
    </row>
    <row r="553" spans="1:20" ht="49.5" customHeight="1" x14ac:dyDescent="0.2">
      <c r="A553" s="258" t="s">
        <v>156</v>
      </c>
      <c r="B553" s="259"/>
      <c r="C553" s="260" t="s">
        <v>106</v>
      </c>
      <c r="D553" s="260"/>
      <c r="E553" s="200" t="s">
        <v>483</v>
      </c>
      <c r="F553" s="200" t="s">
        <v>514</v>
      </c>
      <c r="G553" s="260" t="s">
        <v>157</v>
      </c>
      <c r="H553" s="260"/>
      <c r="I553" s="261">
        <v>100000</v>
      </c>
      <c r="J553" s="262"/>
      <c r="K553" s="201">
        <v>0</v>
      </c>
      <c r="L553" s="261">
        <v>90787.5</v>
      </c>
      <c r="M553" s="262"/>
      <c r="N553" s="216">
        <v>0</v>
      </c>
      <c r="O553" s="53">
        <v>90.787499999999994</v>
      </c>
      <c r="P553" s="263">
        <v>0</v>
      </c>
      <c r="Q553" s="264"/>
      <c r="R553" s="265"/>
      <c r="T553" s="52"/>
    </row>
    <row r="554" spans="1:20" ht="54.75" customHeight="1" x14ac:dyDescent="0.2">
      <c r="A554" s="258" t="s">
        <v>158</v>
      </c>
      <c r="B554" s="259"/>
      <c r="C554" s="260" t="s">
        <v>106</v>
      </c>
      <c r="D554" s="260"/>
      <c r="E554" s="200" t="s">
        <v>483</v>
      </c>
      <c r="F554" s="200" t="s">
        <v>514</v>
      </c>
      <c r="G554" s="260" t="s">
        <v>159</v>
      </c>
      <c r="H554" s="260"/>
      <c r="I554" s="261">
        <v>100000</v>
      </c>
      <c r="J554" s="262"/>
      <c r="K554" s="201">
        <v>0</v>
      </c>
      <c r="L554" s="261">
        <v>90787.5</v>
      </c>
      <c r="M554" s="262"/>
      <c r="N554" s="216">
        <v>0</v>
      </c>
      <c r="O554" s="53">
        <v>90.787499999999994</v>
      </c>
      <c r="P554" s="263">
        <v>0</v>
      </c>
      <c r="Q554" s="264"/>
      <c r="R554" s="265"/>
      <c r="T554" s="52"/>
    </row>
    <row r="555" spans="1:20" ht="62.25" customHeight="1" x14ac:dyDescent="0.2">
      <c r="A555" s="258" t="s">
        <v>515</v>
      </c>
      <c r="B555" s="259"/>
      <c r="C555" s="260" t="s">
        <v>106</v>
      </c>
      <c r="D555" s="260"/>
      <c r="E555" s="200" t="s">
        <v>483</v>
      </c>
      <c r="F555" s="200" t="s">
        <v>516</v>
      </c>
      <c r="G555" s="260"/>
      <c r="H555" s="260"/>
      <c r="I555" s="292">
        <v>18685783.829999998</v>
      </c>
      <c r="J555" s="293"/>
      <c r="K555" s="201">
        <v>0</v>
      </c>
      <c r="L555" s="261">
        <v>15818460.029999999</v>
      </c>
      <c r="M555" s="262"/>
      <c r="N555" s="216">
        <v>0</v>
      </c>
      <c r="O555" s="53">
        <v>84.655052064786744</v>
      </c>
      <c r="P555" s="263">
        <v>0</v>
      </c>
      <c r="Q555" s="264"/>
      <c r="R555" s="265"/>
      <c r="T555" s="52"/>
    </row>
    <row r="556" spans="1:20" ht="69.75" customHeight="1" x14ac:dyDescent="0.2">
      <c r="A556" s="258" t="s">
        <v>115</v>
      </c>
      <c r="B556" s="259"/>
      <c r="C556" s="260" t="s">
        <v>106</v>
      </c>
      <c r="D556" s="260"/>
      <c r="E556" s="200" t="s">
        <v>483</v>
      </c>
      <c r="F556" s="200" t="s">
        <v>516</v>
      </c>
      <c r="G556" s="260" t="s">
        <v>116</v>
      </c>
      <c r="H556" s="260"/>
      <c r="I556" s="261">
        <v>18685783.829999998</v>
      </c>
      <c r="J556" s="262"/>
      <c r="K556" s="201">
        <v>0</v>
      </c>
      <c r="L556" s="261">
        <v>15818460.029999999</v>
      </c>
      <c r="M556" s="262"/>
      <c r="N556" s="216">
        <v>0</v>
      </c>
      <c r="O556" s="53">
        <v>84.655052064786744</v>
      </c>
      <c r="P556" s="263">
        <v>0</v>
      </c>
      <c r="Q556" s="264"/>
      <c r="R556" s="265"/>
      <c r="T556" s="52"/>
    </row>
    <row r="557" spans="1:20" ht="70.5" customHeight="1" x14ac:dyDescent="0.2">
      <c r="A557" s="258" t="s">
        <v>117</v>
      </c>
      <c r="B557" s="259"/>
      <c r="C557" s="260" t="s">
        <v>106</v>
      </c>
      <c r="D557" s="260"/>
      <c r="E557" s="200" t="s">
        <v>483</v>
      </c>
      <c r="F557" s="200" t="s">
        <v>516</v>
      </c>
      <c r="G557" s="260" t="s">
        <v>118</v>
      </c>
      <c r="H557" s="260"/>
      <c r="I557" s="261">
        <v>18685783.829999998</v>
      </c>
      <c r="J557" s="262"/>
      <c r="K557" s="201">
        <v>0</v>
      </c>
      <c r="L557" s="261">
        <v>15818460.029999999</v>
      </c>
      <c r="M557" s="262"/>
      <c r="N557" s="201">
        <v>0</v>
      </c>
      <c r="O557" s="53">
        <v>84.655052064786744</v>
      </c>
      <c r="P557" s="263">
        <v>0</v>
      </c>
      <c r="Q557" s="264"/>
      <c r="R557" s="265"/>
      <c r="T557" s="52"/>
    </row>
    <row r="558" spans="1:20" ht="61.5" customHeight="1" x14ac:dyDescent="0.2">
      <c r="A558" s="258" t="s">
        <v>517</v>
      </c>
      <c r="B558" s="259"/>
      <c r="C558" s="260" t="s">
        <v>106</v>
      </c>
      <c r="D558" s="260"/>
      <c r="E558" s="200" t="s">
        <v>483</v>
      </c>
      <c r="F558" s="200" t="s">
        <v>518</v>
      </c>
      <c r="G558" s="260"/>
      <c r="H558" s="260"/>
      <c r="I558" s="292">
        <v>449130</v>
      </c>
      <c r="J558" s="293"/>
      <c r="K558" s="201">
        <v>0</v>
      </c>
      <c r="L558" s="261">
        <v>449130</v>
      </c>
      <c r="M558" s="262"/>
      <c r="N558" s="201">
        <v>0</v>
      </c>
      <c r="O558" s="53">
        <v>100</v>
      </c>
      <c r="P558" s="263">
        <v>0</v>
      </c>
      <c r="Q558" s="264"/>
      <c r="R558" s="265"/>
      <c r="T558" s="52"/>
    </row>
    <row r="559" spans="1:20" ht="74.25" customHeight="1" x14ac:dyDescent="0.2">
      <c r="A559" s="258" t="s">
        <v>115</v>
      </c>
      <c r="B559" s="259"/>
      <c r="C559" s="260" t="s">
        <v>106</v>
      </c>
      <c r="D559" s="260"/>
      <c r="E559" s="200" t="s">
        <v>483</v>
      </c>
      <c r="F559" s="200" t="s">
        <v>518</v>
      </c>
      <c r="G559" s="260" t="s">
        <v>116</v>
      </c>
      <c r="H559" s="260"/>
      <c r="I559" s="261">
        <v>449130</v>
      </c>
      <c r="J559" s="262"/>
      <c r="K559" s="201">
        <v>0</v>
      </c>
      <c r="L559" s="261">
        <v>449130</v>
      </c>
      <c r="M559" s="262"/>
      <c r="N559" s="201">
        <v>0</v>
      </c>
      <c r="O559" s="53">
        <v>100</v>
      </c>
      <c r="P559" s="263">
        <v>0</v>
      </c>
      <c r="Q559" s="264"/>
      <c r="R559" s="265"/>
      <c r="T559" s="52"/>
    </row>
    <row r="560" spans="1:20" ht="72" customHeight="1" x14ac:dyDescent="0.2">
      <c r="A560" s="258" t="s">
        <v>117</v>
      </c>
      <c r="B560" s="259"/>
      <c r="C560" s="260" t="s">
        <v>106</v>
      </c>
      <c r="D560" s="260"/>
      <c r="E560" s="200" t="s">
        <v>483</v>
      </c>
      <c r="F560" s="200" t="s">
        <v>518</v>
      </c>
      <c r="G560" s="260" t="s">
        <v>118</v>
      </c>
      <c r="H560" s="260"/>
      <c r="I560" s="261">
        <v>449130</v>
      </c>
      <c r="J560" s="262"/>
      <c r="K560" s="201">
        <v>0</v>
      </c>
      <c r="L560" s="261">
        <v>449130</v>
      </c>
      <c r="M560" s="262"/>
      <c r="N560" s="201">
        <v>0</v>
      </c>
      <c r="O560" s="53">
        <v>100</v>
      </c>
      <c r="P560" s="263">
        <v>0</v>
      </c>
      <c r="Q560" s="264"/>
      <c r="R560" s="265"/>
      <c r="T560" s="52"/>
    </row>
    <row r="561" spans="1:20" ht="61.5" customHeight="1" x14ac:dyDescent="0.2">
      <c r="A561" s="258" t="s">
        <v>519</v>
      </c>
      <c r="B561" s="259"/>
      <c r="C561" s="260" t="s">
        <v>106</v>
      </c>
      <c r="D561" s="260"/>
      <c r="E561" s="200" t="s">
        <v>483</v>
      </c>
      <c r="F561" s="200" t="s">
        <v>520</v>
      </c>
      <c r="G561" s="260"/>
      <c r="H561" s="260"/>
      <c r="I561" s="292">
        <v>390384.56</v>
      </c>
      <c r="J561" s="293"/>
      <c r="K561" s="201">
        <v>0</v>
      </c>
      <c r="L561" s="261">
        <v>390384.56</v>
      </c>
      <c r="M561" s="262"/>
      <c r="N561" s="201">
        <v>0</v>
      </c>
      <c r="O561" s="53">
        <v>100</v>
      </c>
      <c r="P561" s="263">
        <v>0</v>
      </c>
      <c r="Q561" s="264"/>
      <c r="R561" s="265"/>
      <c r="T561" s="52"/>
    </row>
    <row r="562" spans="1:20" ht="69.75" customHeight="1" x14ac:dyDescent="0.2">
      <c r="A562" s="258" t="s">
        <v>115</v>
      </c>
      <c r="B562" s="259"/>
      <c r="C562" s="260" t="s">
        <v>106</v>
      </c>
      <c r="D562" s="260"/>
      <c r="E562" s="200" t="s">
        <v>483</v>
      </c>
      <c r="F562" s="200" t="s">
        <v>520</v>
      </c>
      <c r="G562" s="260" t="s">
        <v>116</v>
      </c>
      <c r="H562" s="260"/>
      <c r="I562" s="261">
        <v>390384.56</v>
      </c>
      <c r="J562" s="262"/>
      <c r="K562" s="201">
        <v>0</v>
      </c>
      <c r="L562" s="261">
        <v>390384.56</v>
      </c>
      <c r="M562" s="262"/>
      <c r="N562" s="201">
        <v>0</v>
      </c>
      <c r="O562" s="53">
        <v>100</v>
      </c>
      <c r="P562" s="263">
        <v>0</v>
      </c>
      <c r="Q562" s="264"/>
      <c r="R562" s="265"/>
      <c r="T562" s="52"/>
    </row>
    <row r="563" spans="1:20" ht="65.25" customHeight="1" x14ac:dyDescent="0.2">
      <c r="A563" s="258" t="s">
        <v>117</v>
      </c>
      <c r="B563" s="259"/>
      <c r="C563" s="260" t="s">
        <v>106</v>
      </c>
      <c r="D563" s="260"/>
      <c r="E563" s="200" t="s">
        <v>483</v>
      </c>
      <c r="F563" s="200" t="s">
        <v>520</v>
      </c>
      <c r="G563" s="260" t="s">
        <v>118</v>
      </c>
      <c r="H563" s="260"/>
      <c r="I563" s="261">
        <v>390384.56</v>
      </c>
      <c r="J563" s="262"/>
      <c r="K563" s="201">
        <v>0</v>
      </c>
      <c r="L563" s="261">
        <v>390384.56</v>
      </c>
      <c r="M563" s="262"/>
      <c r="N563" s="201">
        <v>0</v>
      </c>
      <c r="O563" s="202">
        <v>100</v>
      </c>
      <c r="P563" s="263">
        <v>0</v>
      </c>
      <c r="Q563" s="264"/>
      <c r="R563" s="265"/>
      <c r="T563" s="52"/>
    </row>
    <row r="564" spans="1:20" ht="63" customHeight="1" x14ac:dyDescent="0.2">
      <c r="A564" s="258" t="s">
        <v>521</v>
      </c>
      <c r="B564" s="259"/>
      <c r="C564" s="260" t="s">
        <v>106</v>
      </c>
      <c r="D564" s="260"/>
      <c r="E564" s="200" t="s">
        <v>483</v>
      </c>
      <c r="F564" s="200" t="s">
        <v>522</v>
      </c>
      <c r="G564" s="260"/>
      <c r="H564" s="260"/>
      <c r="I564" s="292">
        <v>1760132.7</v>
      </c>
      <c r="J564" s="293"/>
      <c r="K564" s="201">
        <v>0</v>
      </c>
      <c r="L564" s="261">
        <v>1760132.7</v>
      </c>
      <c r="M564" s="262"/>
      <c r="N564" s="201">
        <v>0</v>
      </c>
      <c r="O564" s="53">
        <v>100</v>
      </c>
      <c r="P564" s="263">
        <v>0</v>
      </c>
      <c r="Q564" s="264"/>
      <c r="R564" s="265"/>
      <c r="T564" s="52"/>
    </row>
    <row r="565" spans="1:20" ht="62.25" customHeight="1" x14ac:dyDescent="0.2">
      <c r="A565" s="258" t="s">
        <v>115</v>
      </c>
      <c r="B565" s="259"/>
      <c r="C565" s="260" t="s">
        <v>106</v>
      </c>
      <c r="D565" s="260"/>
      <c r="E565" s="200" t="s">
        <v>483</v>
      </c>
      <c r="F565" s="200" t="s">
        <v>522</v>
      </c>
      <c r="G565" s="260" t="s">
        <v>116</v>
      </c>
      <c r="H565" s="260"/>
      <c r="I565" s="261">
        <v>1760132.7</v>
      </c>
      <c r="J565" s="262"/>
      <c r="K565" s="201">
        <v>0</v>
      </c>
      <c r="L565" s="261">
        <v>1760132.7</v>
      </c>
      <c r="M565" s="262"/>
      <c r="N565" s="201">
        <v>0</v>
      </c>
      <c r="O565" s="53">
        <v>100</v>
      </c>
      <c r="P565" s="263">
        <v>0</v>
      </c>
      <c r="Q565" s="264"/>
      <c r="R565" s="265"/>
      <c r="T565" s="52"/>
    </row>
    <row r="566" spans="1:20" ht="74.25" customHeight="1" x14ac:dyDescent="0.2">
      <c r="A566" s="258" t="s">
        <v>117</v>
      </c>
      <c r="B566" s="259"/>
      <c r="C566" s="260" t="s">
        <v>106</v>
      </c>
      <c r="D566" s="260"/>
      <c r="E566" s="200" t="s">
        <v>483</v>
      </c>
      <c r="F566" s="200" t="s">
        <v>522</v>
      </c>
      <c r="G566" s="260" t="s">
        <v>118</v>
      </c>
      <c r="H566" s="260"/>
      <c r="I566" s="261">
        <v>1760132.7</v>
      </c>
      <c r="J566" s="262"/>
      <c r="K566" s="201">
        <v>0</v>
      </c>
      <c r="L566" s="261">
        <v>1760132.7</v>
      </c>
      <c r="M566" s="262"/>
      <c r="N566" s="201">
        <v>0</v>
      </c>
      <c r="O566" s="53">
        <v>100</v>
      </c>
      <c r="P566" s="263">
        <v>0</v>
      </c>
      <c r="Q566" s="264"/>
      <c r="R566" s="265"/>
      <c r="T566" s="52"/>
    </row>
    <row r="567" spans="1:20" ht="69" customHeight="1" x14ac:dyDescent="0.2">
      <c r="A567" s="258" t="s">
        <v>523</v>
      </c>
      <c r="B567" s="259"/>
      <c r="C567" s="260" t="s">
        <v>106</v>
      </c>
      <c r="D567" s="260"/>
      <c r="E567" s="200" t="s">
        <v>483</v>
      </c>
      <c r="F567" s="200" t="s">
        <v>524</v>
      </c>
      <c r="G567" s="260"/>
      <c r="H567" s="260"/>
      <c r="I567" s="292">
        <v>700000</v>
      </c>
      <c r="J567" s="293"/>
      <c r="K567" s="201">
        <v>0</v>
      </c>
      <c r="L567" s="261">
        <v>700000</v>
      </c>
      <c r="M567" s="262"/>
      <c r="N567" s="201">
        <v>0</v>
      </c>
      <c r="O567" s="53">
        <v>100</v>
      </c>
      <c r="P567" s="263">
        <v>0</v>
      </c>
      <c r="Q567" s="264"/>
      <c r="R567" s="265"/>
      <c r="T567" s="52"/>
    </row>
    <row r="568" spans="1:20" ht="64.5" customHeight="1" x14ac:dyDescent="0.2">
      <c r="A568" s="258" t="s">
        <v>235</v>
      </c>
      <c r="B568" s="259"/>
      <c r="C568" s="260" t="s">
        <v>106</v>
      </c>
      <c r="D568" s="260"/>
      <c r="E568" s="200" t="s">
        <v>483</v>
      </c>
      <c r="F568" s="200" t="s">
        <v>524</v>
      </c>
      <c r="G568" s="260" t="s">
        <v>236</v>
      </c>
      <c r="H568" s="260"/>
      <c r="I568" s="261">
        <v>700000</v>
      </c>
      <c r="J568" s="262"/>
      <c r="K568" s="201">
        <v>0</v>
      </c>
      <c r="L568" s="261">
        <v>700000</v>
      </c>
      <c r="M568" s="262"/>
      <c r="N568" s="201">
        <v>0</v>
      </c>
      <c r="O568" s="202">
        <v>100</v>
      </c>
      <c r="P568" s="263">
        <v>0</v>
      </c>
      <c r="Q568" s="264"/>
      <c r="R568" s="265"/>
      <c r="T568" s="52"/>
    </row>
    <row r="569" spans="1:20" ht="42" customHeight="1" x14ac:dyDescent="0.2">
      <c r="A569" s="258" t="s">
        <v>237</v>
      </c>
      <c r="B569" s="259"/>
      <c r="C569" s="260" t="s">
        <v>106</v>
      </c>
      <c r="D569" s="260"/>
      <c r="E569" s="200" t="s">
        <v>483</v>
      </c>
      <c r="F569" s="200" t="s">
        <v>524</v>
      </c>
      <c r="G569" s="260" t="s">
        <v>238</v>
      </c>
      <c r="H569" s="260"/>
      <c r="I569" s="261">
        <v>700000</v>
      </c>
      <c r="J569" s="262"/>
      <c r="K569" s="201">
        <v>0</v>
      </c>
      <c r="L569" s="261">
        <v>700000</v>
      </c>
      <c r="M569" s="262"/>
      <c r="N569" s="201">
        <v>0</v>
      </c>
      <c r="O569" s="53">
        <v>100</v>
      </c>
      <c r="P569" s="263">
        <v>0</v>
      </c>
      <c r="Q569" s="264"/>
      <c r="R569" s="265"/>
      <c r="T569" s="52"/>
    </row>
    <row r="570" spans="1:20" ht="69" customHeight="1" x14ac:dyDescent="0.2">
      <c r="A570" s="258" t="s">
        <v>525</v>
      </c>
      <c r="B570" s="259"/>
      <c r="C570" s="260" t="s">
        <v>106</v>
      </c>
      <c r="D570" s="260"/>
      <c r="E570" s="200" t="s">
        <v>483</v>
      </c>
      <c r="F570" s="200" t="s">
        <v>526</v>
      </c>
      <c r="G570" s="260"/>
      <c r="H570" s="260"/>
      <c r="I570" s="292">
        <v>2862488.39</v>
      </c>
      <c r="J570" s="293"/>
      <c r="K570" s="201">
        <v>0</v>
      </c>
      <c r="L570" s="261">
        <v>2630162.2799999998</v>
      </c>
      <c r="M570" s="262"/>
      <c r="N570" s="201">
        <v>0</v>
      </c>
      <c r="O570" s="53">
        <v>91.883771098893419</v>
      </c>
      <c r="P570" s="263">
        <v>0</v>
      </c>
      <c r="Q570" s="264"/>
      <c r="R570" s="265"/>
      <c r="T570" s="52"/>
    </row>
    <row r="571" spans="1:20" ht="63" customHeight="1" x14ac:dyDescent="0.2">
      <c r="A571" s="258" t="s">
        <v>115</v>
      </c>
      <c r="B571" s="259"/>
      <c r="C571" s="260" t="s">
        <v>106</v>
      </c>
      <c r="D571" s="260"/>
      <c r="E571" s="200" t="s">
        <v>483</v>
      </c>
      <c r="F571" s="200" t="s">
        <v>526</v>
      </c>
      <c r="G571" s="260" t="s">
        <v>116</v>
      </c>
      <c r="H571" s="260"/>
      <c r="I571" s="261">
        <v>2862488.39</v>
      </c>
      <c r="J571" s="262"/>
      <c r="K571" s="201">
        <v>0</v>
      </c>
      <c r="L571" s="261">
        <v>2630162.2799999998</v>
      </c>
      <c r="M571" s="262"/>
      <c r="N571" s="216">
        <v>0</v>
      </c>
      <c r="O571" s="53">
        <v>91.883771098893419</v>
      </c>
      <c r="P571" s="263">
        <v>0</v>
      </c>
      <c r="Q571" s="264"/>
      <c r="R571" s="265"/>
      <c r="T571" s="52"/>
    </row>
    <row r="572" spans="1:20" ht="63.75" customHeight="1" x14ac:dyDescent="0.2">
      <c r="A572" s="258" t="s">
        <v>117</v>
      </c>
      <c r="B572" s="259"/>
      <c r="C572" s="260" t="s">
        <v>106</v>
      </c>
      <c r="D572" s="260"/>
      <c r="E572" s="200" t="s">
        <v>483</v>
      </c>
      <c r="F572" s="200" t="s">
        <v>526</v>
      </c>
      <c r="G572" s="260" t="s">
        <v>118</v>
      </c>
      <c r="H572" s="260"/>
      <c r="I572" s="261">
        <v>2862488.39</v>
      </c>
      <c r="J572" s="262"/>
      <c r="K572" s="201">
        <v>0</v>
      </c>
      <c r="L572" s="261">
        <v>2630162.2799999998</v>
      </c>
      <c r="M572" s="262"/>
      <c r="N572" s="216">
        <v>0</v>
      </c>
      <c r="O572" s="53">
        <v>91.883771098893419</v>
      </c>
      <c r="P572" s="263">
        <v>0</v>
      </c>
      <c r="Q572" s="264"/>
      <c r="R572" s="265"/>
      <c r="T572" s="52"/>
    </row>
    <row r="573" spans="1:20" ht="93" customHeight="1" x14ac:dyDescent="0.2">
      <c r="A573" s="258" t="s">
        <v>527</v>
      </c>
      <c r="B573" s="259"/>
      <c r="C573" s="260" t="s">
        <v>106</v>
      </c>
      <c r="D573" s="260"/>
      <c r="E573" s="200" t="s">
        <v>483</v>
      </c>
      <c r="F573" s="200" t="s">
        <v>528</v>
      </c>
      <c r="G573" s="260"/>
      <c r="H573" s="260"/>
      <c r="I573" s="292">
        <v>14857911.58</v>
      </c>
      <c r="J573" s="293"/>
      <c r="K573" s="201">
        <v>0</v>
      </c>
      <c r="L573" s="261">
        <v>14232614.119999999</v>
      </c>
      <c r="M573" s="262"/>
      <c r="N573" s="216">
        <v>0</v>
      </c>
      <c r="O573" s="53">
        <v>95.791484848774417</v>
      </c>
      <c r="P573" s="263">
        <v>0</v>
      </c>
      <c r="Q573" s="264"/>
      <c r="R573" s="265"/>
      <c r="T573" s="52"/>
    </row>
    <row r="574" spans="1:20" ht="69.75" customHeight="1" x14ac:dyDescent="0.2">
      <c r="A574" s="258" t="s">
        <v>115</v>
      </c>
      <c r="B574" s="259"/>
      <c r="C574" s="260" t="s">
        <v>106</v>
      </c>
      <c r="D574" s="260"/>
      <c r="E574" s="200" t="s">
        <v>483</v>
      </c>
      <c r="F574" s="200" t="s">
        <v>528</v>
      </c>
      <c r="G574" s="260" t="s">
        <v>116</v>
      </c>
      <c r="H574" s="260"/>
      <c r="I574" s="261">
        <v>14857911.58</v>
      </c>
      <c r="J574" s="262"/>
      <c r="K574" s="201">
        <v>0</v>
      </c>
      <c r="L574" s="261">
        <v>14232614.119999999</v>
      </c>
      <c r="M574" s="262"/>
      <c r="N574" s="216">
        <v>0</v>
      </c>
      <c r="O574" s="53">
        <v>95.791484848774417</v>
      </c>
      <c r="P574" s="263">
        <v>0</v>
      </c>
      <c r="Q574" s="264"/>
      <c r="R574" s="265"/>
      <c r="T574" s="52"/>
    </row>
    <row r="575" spans="1:20" ht="63" customHeight="1" x14ac:dyDescent="0.2">
      <c r="A575" s="258" t="s">
        <v>117</v>
      </c>
      <c r="B575" s="259"/>
      <c r="C575" s="260" t="s">
        <v>106</v>
      </c>
      <c r="D575" s="260"/>
      <c r="E575" s="200" t="s">
        <v>483</v>
      </c>
      <c r="F575" s="200" t="s">
        <v>528</v>
      </c>
      <c r="G575" s="260" t="s">
        <v>118</v>
      </c>
      <c r="H575" s="260"/>
      <c r="I575" s="261">
        <v>14857911.58</v>
      </c>
      <c r="J575" s="262"/>
      <c r="K575" s="201">
        <v>0</v>
      </c>
      <c r="L575" s="261">
        <v>14232614.119999999</v>
      </c>
      <c r="M575" s="262"/>
      <c r="N575" s="216">
        <v>0</v>
      </c>
      <c r="O575" s="53">
        <v>95.791484848774417</v>
      </c>
      <c r="P575" s="263">
        <v>0</v>
      </c>
      <c r="Q575" s="264"/>
      <c r="R575" s="265"/>
      <c r="T575" s="52"/>
    </row>
    <row r="576" spans="1:20" ht="68.25" customHeight="1" x14ac:dyDescent="0.2">
      <c r="A576" s="258" t="s">
        <v>529</v>
      </c>
      <c r="B576" s="259"/>
      <c r="C576" s="260" t="s">
        <v>106</v>
      </c>
      <c r="D576" s="260"/>
      <c r="E576" s="200" t="s">
        <v>483</v>
      </c>
      <c r="F576" s="200" t="s">
        <v>530</v>
      </c>
      <c r="G576" s="260"/>
      <c r="H576" s="260"/>
      <c r="I576" s="292">
        <v>1352463.81</v>
      </c>
      <c r="J576" s="293"/>
      <c r="K576" s="201">
        <v>0</v>
      </c>
      <c r="L576" s="261">
        <v>1352445.47</v>
      </c>
      <c r="M576" s="262"/>
      <c r="N576" s="216">
        <v>0</v>
      </c>
      <c r="O576" s="53">
        <v>99.998643956321459</v>
      </c>
      <c r="P576" s="263">
        <v>0</v>
      </c>
      <c r="Q576" s="264"/>
      <c r="R576" s="265"/>
      <c r="T576" s="52"/>
    </row>
    <row r="577" spans="1:20" ht="76.5" customHeight="1" x14ac:dyDescent="0.2">
      <c r="A577" s="258" t="s">
        <v>115</v>
      </c>
      <c r="B577" s="259"/>
      <c r="C577" s="260" t="s">
        <v>106</v>
      </c>
      <c r="D577" s="260"/>
      <c r="E577" s="200" t="s">
        <v>483</v>
      </c>
      <c r="F577" s="200" t="s">
        <v>530</v>
      </c>
      <c r="G577" s="260" t="s">
        <v>116</v>
      </c>
      <c r="H577" s="260"/>
      <c r="I577" s="261">
        <v>1352463.81</v>
      </c>
      <c r="J577" s="262"/>
      <c r="K577" s="201">
        <v>0</v>
      </c>
      <c r="L577" s="261">
        <v>1352445.47</v>
      </c>
      <c r="M577" s="262"/>
      <c r="N577" s="216">
        <v>0</v>
      </c>
      <c r="O577" s="53">
        <v>99.998643956321459</v>
      </c>
      <c r="P577" s="263">
        <v>0</v>
      </c>
      <c r="Q577" s="264"/>
      <c r="R577" s="265"/>
      <c r="T577" s="52"/>
    </row>
    <row r="578" spans="1:20" ht="69" customHeight="1" x14ac:dyDescent="0.2">
      <c r="A578" s="258" t="s">
        <v>117</v>
      </c>
      <c r="B578" s="259"/>
      <c r="C578" s="260" t="s">
        <v>106</v>
      </c>
      <c r="D578" s="260"/>
      <c r="E578" s="200" t="s">
        <v>483</v>
      </c>
      <c r="F578" s="200" t="s">
        <v>530</v>
      </c>
      <c r="G578" s="260" t="s">
        <v>118</v>
      </c>
      <c r="H578" s="260"/>
      <c r="I578" s="261">
        <v>1352463.81</v>
      </c>
      <c r="J578" s="262"/>
      <c r="K578" s="201">
        <v>0</v>
      </c>
      <c r="L578" s="261">
        <v>1352445.47</v>
      </c>
      <c r="M578" s="262"/>
      <c r="N578" s="216">
        <v>0</v>
      </c>
      <c r="O578" s="53">
        <v>99.998643956321459</v>
      </c>
      <c r="P578" s="263">
        <v>0</v>
      </c>
      <c r="Q578" s="264"/>
      <c r="R578" s="265"/>
      <c r="T578" s="52"/>
    </row>
    <row r="579" spans="1:20" ht="61.5" customHeight="1" x14ac:dyDescent="0.2">
      <c r="A579" s="258" t="s">
        <v>531</v>
      </c>
      <c r="B579" s="259"/>
      <c r="C579" s="260" t="s">
        <v>106</v>
      </c>
      <c r="D579" s="260"/>
      <c r="E579" s="200" t="s">
        <v>483</v>
      </c>
      <c r="F579" s="200" t="s">
        <v>532</v>
      </c>
      <c r="G579" s="260"/>
      <c r="H579" s="260"/>
      <c r="I579" s="292">
        <v>1250000</v>
      </c>
      <c r="J579" s="293"/>
      <c r="K579" s="201">
        <v>0</v>
      </c>
      <c r="L579" s="261">
        <v>1250000</v>
      </c>
      <c r="M579" s="262"/>
      <c r="N579" s="216">
        <v>0</v>
      </c>
      <c r="O579" s="53">
        <v>100</v>
      </c>
      <c r="P579" s="263">
        <v>0</v>
      </c>
      <c r="Q579" s="264"/>
      <c r="R579" s="265"/>
      <c r="T579" s="52"/>
    </row>
    <row r="580" spans="1:20" ht="71.25" customHeight="1" x14ac:dyDescent="0.2">
      <c r="A580" s="258" t="s">
        <v>235</v>
      </c>
      <c r="B580" s="259"/>
      <c r="C580" s="260" t="s">
        <v>106</v>
      </c>
      <c r="D580" s="260"/>
      <c r="E580" s="200" t="s">
        <v>483</v>
      </c>
      <c r="F580" s="200" t="s">
        <v>532</v>
      </c>
      <c r="G580" s="260" t="s">
        <v>236</v>
      </c>
      <c r="H580" s="260"/>
      <c r="I580" s="261">
        <v>1250000</v>
      </c>
      <c r="J580" s="262"/>
      <c r="K580" s="201">
        <v>0</v>
      </c>
      <c r="L580" s="261">
        <v>1250000</v>
      </c>
      <c r="M580" s="262"/>
      <c r="N580" s="216">
        <v>0</v>
      </c>
      <c r="O580" s="53">
        <v>100</v>
      </c>
      <c r="P580" s="263">
        <v>0</v>
      </c>
      <c r="Q580" s="264"/>
      <c r="R580" s="265"/>
      <c r="T580" s="52"/>
    </row>
    <row r="581" spans="1:20" ht="48.75" customHeight="1" x14ac:dyDescent="0.2">
      <c r="A581" s="258" t="s">
        <v>237</v>
      </c>
      <c r="B581" s="259"/>
      <c r="C581" s="260" t="s">
        <v>106</v>
      </c>
      <c r="D581" s="260"/>
      <c r="E581" s="200" t="s">
        <v>483</v>
      </c>
      <c r="F581" s="200" t="s">
        <v>532</v>
      </c>
      <c r="G581" s="260" t="s">
        <v>238</v>
      </c>
      <c r="H581" s="260"/>
      <c r="I581" s="261">
        <v>1250000</v>
      </c>
      <c r="J581" s="262"/>
      <c r="K581" s="201">
        <v>0</v>
      </c>
      <c r="L581" s="261">
        <v>1250000</v>
      </c>
      <c r="M581" s="262"/>
      <c r="N581" s="216">
        <v>0</v>
      </c>
      <c r="O581" s="53">
        <v>100</v>
      </c>
      <c r="P581" s="263">
        <v>0</v>
      </c>
      <c r="Q581" s="264"/>
      <c r="R581" s="265"/>
      <c r="T581" s="52"/>
    </row>
    <row r="582" spans="1:20" ht="117" customHeight="1" x14ac:dyDescent="0.2">
      <c r="A582" s="258" t="s">
        <v>533</v>
      </c>
      <c r="B582" s="259"/>
      <c r="C582" s="260" t="s">
        <v>106</v>
      </c>
      <c r="D582" s="260"/>
      <c r="E582" s="200" t="s">
        <v>483</v>
      </c>
      <c r="F582" s="200" t="s">
        <v>534</v>
      </c>
      <c r="G582" s="260"/>
      <c r="H582" s="260"/>
      <c r="I582" s="292">
        <v>10191201.470000001</v>
      </c>
      <c r="J582" s="293"/>
      <c r="K582" s="201">
        <v>0</v>
      </c>
      <c r="L582" s="261">
        <v>9706219.1099999994</v>
      </c>
      <c r="M582" s="262"/>
      <c r="N582" s="216">
        <v>0</v>
      </c>
      <c r="O582" s="53">
        <v>95.241166005522985</v>
      </c>
      <c r="P582" s="263">
        <v>0</v>
      </c>
      <c r="Q582" s="264"/>
      <c r="R582" s="265"/>
      <c r="T582" s="52"/>
    </row>
    <row r="583" spans="1:20" ht="63.75" customHeight="1" x14ac:dyDescent="0.2">
      <c r="A583" s="258" t="s">
        <v>115</v>
      </c>
      <c r="B583" s="259"/>
      <c r="C583" s="260" t="s">
        <v>106</v>
      </c>
      <c r="D583" s="260"/>
      <c r="E583" s="200" t="s">
        <v>483</v>
      </c>
      <c r="F583" s="200" t="s">
        <v>534</v>
      </c>
      <c r="G583" s="260" t="s">
        <v>116</v>
      </c>
      <c r="H583" s="260"/>
      <c r="I583" s="261">
        <v>10191201.470000001</v>
      </c>
      <c r="J583" s="262"/>
      <c r="K583" s="201">
        <v>0</v>
      </c>
      <c r="L583" s="261">
        <v>9706219.1099999994</v>
      </c>
      <c r="M583" s="262"/>
      <c r="N583" s="216">
        <v>0</v>
      </c>
      <c r="O583" s="53">
        <v>95.241166005522985</v>
      </c>
      <c r="P583" s="263">
        <v>0</v>
      </c>
      <c r="Q583" s="264"/>
      <c r="R583" s="265"/>
      <c r="T583" s="52"/>
    </row>
    <row r="584" spans="1:20" ht="67.5" customHeight="1" x14ac:dyDescent="0.2">
      <c r="A584" s="258" t="s">
        <v>117</v>
      </c>
      <c r="B584" s="259"/>
      <c r="C584" s="260" t="s">
        <v>106</v>
      </c>
      <c r="D584" s="260"/>
      <c r="E584" s="200" t="s">
        <v>483</v>
      </c>
      <c r="F584" s="200" t="s">
        <v>534</v>
      </c>
      <c r="G584" s="260" t="s">
        <v>118</v>
      </c>
      <c r="H584" s="260"/>
      <c r="I584" s="261">
        <v>10191201.470000001</v>
      </c>
      <c r="J584" s="262"/>
      <c r="K584" s="201">
        <v>0</v>
      </c>
      <c r="L584" s="261">
        <v>9706219.1099999994</v>
      </c>
      <c r="M584" s="262"/>
      <c r="N584" s="216">
        <v>0</v>
      </c>
      <c r="O584" s="53">
        <v>95.241166005522985</v>
      </c>
      <c r="P584" s="263">
        <v>0</v>
      </c>
      <c r="Q584" s="264"/>
      <c r="R584" s="265"/>
      <c r="T584" s="52"/>
    </row>
    <row r="585" spans="1:20" ht="140.25" customHeight="1" x14ac:dyDescent="0.2">
      <c r="A585" s="258" t="s">
        <v>535</v>
      </c>
      <c r="B585" s="259"/>
      <c r="C585" s="260" t="s">
        <v>106</v>
      </c>
      <c r="D585" s="260"/>
      <c r="E585" s="200" t="s">
        <v>483</v>
      </c>
      <c r="F585" s="200" t="s">
        <v>536</v>
      </c>
      <c r="G585" s="260"/>
      <c r="H585" s="260"/>
      <c r="I585" s="292">
        <v>7008528.8600000003</v>
      </c>
      <c r="J585" s="293"/>
      <c r="K585" s="201">
        <v>0</v>
      </c>
      <c r="L585" s="261">
        <v>7008528.8600000003</v>
      </c>
      <c r="M585" s="262"/>
      <c r="N585" s="216">
        <v>0</v>
      </c>
      <c r="O585" s="53">
        <v>100</v>
      </c>
      <c r="P585" s="263">
        <v>0</v>
      </c>
      <c r="Q585" s="264"/>
      <c r="R585" s="265"/>
      <c r="T585" s="52"/>
    </row>
    <row r="586" spans="1:20" ht="60.75" customHeight="1" x14ac:dyDescent="0.2">
      <c r="A586" s="258" t="s">
        <v>115</v>
      </c>
      <c r="B586" s="259"/>
      <c r="C586" s="260" t="s">
        <v>106</v>
      </c>
      <c r="D586" s="260"/>
      <c r="E586" s="200" t="s">
        <v>483</v>
      </c>
      <c r="F586" s="200" t="s">
        <v>536</v>
      </c>
      <c r="G586" s="260" t="s">
        <v>116</v>
      </c>
      <c r="H586" s="260"/>
      <c r="I586" s="292">
        <v>7008528.8600000003</v>
      </c>
      <c r="J586" s="293"/>
      <c r="K586" s="201">
        <v>0</v>
      </c>
      <c r="L586" s="261">
        <v>7008528.8600000003</v>
      </c>
      <c r="M586" s="262"/>
      <c r="N586" s="216">
        <v>0</v>
      </c>
      <c r="O586" s="53">
        <v>100</v>
      </c>
      <c r="P586" s="263">
        <v>0</v>
      </c>
      <c r="Q586" s="264"/>
      <c r="R586" s="265"/>
      <c r="T586" s="52"/>
    </row>
    <row r="587" spans="1:20" ht="84" customHeight="1" x14ac:dyDescent="0.2">
      <c r="A587" s="258" t="s">
        <v>117</v>
      </c>
      <c r="B587" s="259"/>
      <c r="C587" s="260" t="s">
        <v>106</v>
      </c>
      <c r="D587" s="260"/>
      <c r="E587" s="200" t="s">
        <v>483</v>
      </c>
      <c r="F587" s="200" t="s">
        <v>536</v>
      </c>
      <c r="G587" s="260" t="s">
        <v>118</v>
      </c>
      <c r="H587" s="260"/>
      <c r="I587" s="292">
        <v>7008528.8600000003</v>
      </c>
      <c r="J587" s="293"/>
      <c r="K587" s="201">
        <v>0</v>
      </c>
      <c r="L587" s="261">
        <v>7008528.8600000003</v>
      </c>
      <c r="M587" s="262"/>
      <c r="N587" s="216">
        <v>0</v>
      </c>
      <c r="O587" s="53">
        <v>100</v>
      </c>
      <c r="P587" s="263">
        <v>0</v>
      </c>
      <c r="Q587" s="264"/>
      <c r="R587" s="265"/>
      <c r="T587" s="52"/>
    </row>
    <row r="588" spans="1:20" ht="114.75" customHeight="1" x14ac:dyDescent="0.2">
      <c r="A588" s="258" t="s">
        <v>537</v>
      </c>
      <c r="B588" s="259"/>
      <c r="C588" s="260" t="s">
        <v>106</v>
      </c>
      <c r="D588" s="260"/>
      <c r="E588" s="200" t="s">
        <v>483</v>
      </c>
      <c r="F588" s="200" t="s">
        <v>538</v>
      </c>
      <c r="G588" s="260"/>
      <c r="H588" s="260"/>
      <c r="I588" s="292">
        <v>3641000.83</v>
      </c>
      <c r="J588" s="293"/>
      <c r="K588" s="201">
        <v>0</v>
      </c>
      <c r="L588" s="261">
        <v>3640958.25</v>
      </c>
      <c r="M588" s="262"/>
      <c r="N588" s="216">
        <v>0</v>
      </c>
      <c r="O588" s="202">
        <v>99.99883054132674</v>
      </c>
      <c r="P588" s="263">
        <v>0</v>
      </c>
      <c r="Q588" s="264"/>
      <c r="R588" s="265"/>
      <c r="T588" s="52"/>
    </row>
    <row r="589" spans="1:20" ht="78" customHeight="1" x14ac:dyDescent="0.2">
      <c r="A589" s="258" t="s">
        <v>115</v>
      </c>
      <c r="B589" s="259"/>
      <c r="C589" s="260" t="s">
        <v>106</v>
      </c>
      <c r="D589" s="260"/>
      <c r="E589" s="200" t="s">
        <v>483</v>
      </c>
      <c r="F589" s="200" t="s">
        <v>538</v>
      </c>
      <c r="G589" s="260" t="s">
        <v>116</v>
      </c>
      <c r="H589" s="260"/>
      <c r="I589" s="261">
        <v>3641000.83</v>
      </c>
      <c r="J589" s="262"/>
      <c r="K589" s="201">
        <v>0</v>
      </c>
      <c r="L589" s="261">
        <v>3640958.25</v>
      </c>
      <c r="M589" s="262"/>
      <c r="N589" s="216">
        <v>0</v>
      </c>
      <c r="O589" s="53">
        <v>99.99883054132674</v>
      </c>
      <c r="P589" s="263">
        <v>0</v>
      </c>
      <c r="Q589" s="264"/>
      <c r="R589" s="265"/>
      <c r="T589" s="52"/>
    </row>
    <row r="590" spans="1:20" ht="66.75" customHeight="1" x14ac:dyDescent="0.2">
      <c r="A590" s="258" t="s">
        <v>117</v>
      </c>
      <c r="B590" s="259"/>
      <c r="C590" s="260" t="s">
        <v>106</v>
      </c>
      <c r="D590" s="260"/>
      <c r="E590" s="200" t="s">
        <v>483</v>
      </c>
      <c r="F590" s="200" t="s">
        <v>538</v>
      </c>
      <c r="G590" s="260" t="s">
        <v>118</v>
      </c>
      <c r="H590" s="260"/>
      <c r="I590" s="261">
        <v>3641000.83</v>
      </c>
      <c r="J590" s="262"/>
      <c r="K590" s="201">
        <v>0</v>
      </c>
      <c r="L590" s="261">
        <v>3640958.25</v>
      </c>
      <c r="M590" s="262"/>
      <c r="N590" s="216">
        <v>0</v>
      </c>
      <c r="O590" s="53">
        <v>99.99883054132674</v>
      </c>
      <c r="P590" s="263">
        <v>0</v>
      </c>
      <c r="Q590" s="264"/>
      <c r="R590" s="265"/>
      <c r="T590" s="52"/>
    </row>
    <row r="591" spans="1:20" ht="81" customHeight="1" x14ac:dyDescent="0.2">
      <c r="A591" s="258" t="s">
        <v>539</v>
      </c>
      <c r="B591" s="259"/>
      <c r="C591" s="260" t="s">
        <v>106</v>
      </c>
      <c r="D591" s="260"/>
      <c r="E591" s="200" t="s">
        <v>483</v>
      </c>
      <c r="F591" s="200" t="s">
        <v>540</v>
      </c>
      <c r="G591" s="260"/>
      <c r="H591" s="260"/>
      <c r="I591" s="292">
        <v>101323000</v>
      </c>
      <c r="J591" s="293"/>
      <c r="K591" s="201">
        <v>0</v>
      </c>
      <c r="L591" s="261">
        <v>98064688.75</v>
      </c>
      <c r="M591" s="262"/>
      <c r="N591" s="216">
        <v>0</v>
      </c>
      <c r="O591" s="202">
        <v>96.784233342873776</v>
      </c>
      <c r="P591" s="263">
        <v>0</v>
      </c>
      <c r="Q591" s="264"/>
      <c r="R591" s="265"/>
      <c r="T591" s="52"/>
    </row>
    <row r="592" spans="1:20" ht="64.5" customHeight="1" x14ac:dyDescent="0.2">
      <c r="A592" s="258" t="s">
        <v>115</v>
      </c>
      <c r="B592" s="259"/>
      <c r="C592" s="260" t="s">
        <v>106</v>
      </c>
      <c r="D592" s="260"/>
      <c r="E592" s="200" t="s">
        <v>483</v>
      </c>
      <c r="F592" s="200" t="s">
        <v>540</v>
      </c>
      <c r="G592" s="260" t="s">
        <v>116</v>
      </c>
      <c r="H592" s="260"/>
      <c r="I592" s="292">
        <v>101323000</v>
      </c>
      <c r="J592" s="293"/>
      <c r="K592" s="201">
        <v>0</v>
      </c>
      <c r="L592" s="261">
        <v>98064688.75</v>
      </c>
      <c r="M592" s="262"/>
      <c r="N592" s="216">
        <v>0</v>
      </c>
      <c r="O592" s="53">
        <v>96.784233342873776</v>
      </c>
      <c r="P592" s="263">
        <v>0</v>
      </c>
      <c r="Q592" s="264"/>
      <c r="R592" s="265"/>
      <c r="T592" s="52"/>
    </row>
    <row r="593" spans="1:20" ht="74.25" customHeight="1" x14ac:dyDescent="0.2">
      <c r="A593" s="258" t="s">
        <v>117</v>
      </c>
      <c r="B593" s="259"/>
      <c r="C593" s="260" t="s">
        <v>106</v>
      </c>
      <c r="D593" s="260"/>
      <c r="E593" s="200" t="s">
        <v>483</v>
      </c>
      <c r="F593" s="200" t="s">
        <v>540</v>
      </c>
      <c r="G593" s="260" t="s">
        <v>118</v>
      </c>
      <c r="H593" s="260"/>
      <c r="I593" s="292">
        <v>101323000</v>
      </c>
      <c r="J593" s="293"/>
      <c r="K593" s="201">
        <v>0</v>
      </c>
      <c r="L593" s="261">
        <v>98064688.75</v>
      </c>
      <c r="M593" s="262"/>
      <c r="N593" s="216">
        <v>0</v>
      </c>
      <c r="O593" s="53">
        <v>96.784233342873776</v>
      </c>
      <c r="P593" s="263">
        <v>0</v>
      </c>
      <c r="Q593" s="264"/>
      <c r="R593" s="265"/>
      <c r="T593" s="52"/>
    </row>
    <row r="594" spans="1:20" ht="123.75" customHeight="1" x14ac:dyDescent="0.2">
      <c r="A594" s="258" t="s">
        <v>541</v>
      </c>
      <c r="B594" s="259"/>
      <c r="C594" s="260" t="s">
        <v>106</v>
      </c>
      <c r="D594" s="260"/>
      <c r="E594" s="200" t="s">
        <v>483</v>
      </c>
      <c r="F594" s="200" t="s">
        <v>542</v>
      </c>
      <c r="G594" s="260"/>
      <c r="H594" s="260"/>
      <c r="I594" s="292">
        <v>65183000</v>
      </c>
      <c r="J594" s="293"/>
      <c r="K594" s="201">
        <v>0</v>
      </c>
      <c r="L594" s="261">
        <v>64215067.920000002</v>
      </c>
      <c r="M594" s="262"/>
      <c r="N594" s="216">
        <v>0</v>
      </c>
      <c r="O594" s="53">
        <v>98.515054416028718</v>
      </c>
      <c r="P594" s="263">
        <v>0</v>
      </c>
      <c r="Q594" s="264"/>
      <c r="R594" s="265"/>
      <c r="T594" s="52"/>
    </row>
    <row r="595" spans="1:20" ht="71.25" customHeight="1" x14ac:dyDescent="0.2">
      <c r="A595" s="258" t="s">
        <v>115</v>
      </c>
      <c r="B595" s="259"/>
      <c r="C595" s="260" t="s">
        <v>106</v>
      </c>
      <c r="D595" s="260"/>
      <c r="E595" s="200" t="s">
        <v>483</v>
      </c>
      <c r="F595" s="200" t="s">
        <v>542</v>
      </c>
      <c r="G595" s="260" t="s">
        <v>116</v>
      </c>
      <c r="H595" s="260"/>
      <c r="I595" s="261">
        <v>65183000</v>
      </c>
      <c r="J595" s="262"/>
      <c r="K595" s="201">
        <v>0</v>
      </c>
      <c r="L595" s="261">
        <v>64215067.920000002</v>
      </c>
      <c r="M595" s="262"/>
      <c r="N595" s="216">
        <v>0</v>
      </c>
      <c r="O595" s="53">
        <v>98.515054416028718</v>
      </c>
      <c r="P595" s="263">
        <v>0</v>
      </c>
      <c r="Q595" s="264"/>
      <c r="R595" s="265"/>
      <c r="T595" s="52"/>
    </row>
    <row r="596" spans="1:20" ht="70.5" customHeight="1" x14ac:dyDescent="0.2">
      <c r="A596" s="258" t="s">
        <v>117</v>
      </c>
      <c r="B596" s="259"/>
      <c r="C596" s="260" t="s">
        <v>106</v>
      </c>
      <c r="D596" s="260"/>
      <c r="E596" s="200" t="s">
        <v>483</v>
      </c>
      <c r="F596" s="200" t="s">
        <v>542</v>
      </c>
      <c r="G596" s="260" t="s">
        <v>118</v>
      </c>
      <c r="H596" s="260"/>
      <c r="I596" s="261">
        <v>65183000</v>
      </c>
      <c r="J596" s="262"/>
      <c r="K596" s="201">
        <v>0</v>
      </c>
      <c r="L596" s="261">
        <v>64215067.920000002</v>
      </c>
      <c r="M596" s="262"/>
      <c r="N596" s="216">
        <v>0</v>
      </c>
      <c r="O596" s="53">
        <v>98.515054416028718</v>
      </c>
      <c r="P596" s="263">
        <v>0</v>
      </c>
      <c r="Q596" s="264"/>
      <c r="R596" s="265"/>
      <c r="T596" s="52"/>
    </row>
    <row r="597" spans="1:20" ht="45.75" customHeight="1" x14ac:dyDescent="0.2">
      <c r="A597" s="258" t="s">
        <v>95</v>
      </c>
      <c r="B597" s="259"/>
      <c r="C597" s="260" t="s">
        <v>106</v>
      </c>
      <c r="D597" s="260"/>
      <c r="E597" s="200" t="s">
        <v>483</v>
      </c>
      <c r="F597" s="200" t="s">
        <v>543</v>
      </c>
      <c r="G597" s="260"/>
      <c r="H597" s="260"/>
      <c r="I597" s="292">
        <v>28756784.32</v>
      </c>
      <c r="J597" s="293"/>
      <c r="K597" s="208">
        <v>0</v>
      </c>
      <c r="L597" s="292">
        <v>27071702.960000001</v>
      </c>
      <c r="M597" s="293"/>
      <c r="N597" s="216">
        <v>0</v>
      </c>
      <c r="O597" s="53">
        <v>94.140230210552275</v>
      </c>
      <c r="P597" s="263">
        <v>0</v>
      </c>
      <c r="Q597" s="264"/>
      <c r="R597" s="265"/>
      <c r="T597" s="52"/>
    </row>
    <row r="598" spans="1:20" ht="83.25" customHeight="1" x14ac:dyDescent="0.2">
      <c r="A598" s="258" t="s">
        <v>97</v>
      </c>
      <c r="B598" s="259"/>
      <c r="C598" s="260" t="s">
        <v>106</v>
      </c>
      <c r="D598" s="260"/>
      <c r="E598" s="200" t="s">
        <v>483</v>
      </c>
      <c r="F598" s="200" t="s">
        <v>544</v>
      </c>
      <c r="G598" s="260"/>
      <c r="H598" s="260"/>
      <c r="I598" s="261">
        <v>28756784.32</v>
      </c>
      <c r="J598" s="262"/>
      <c r="K598" s="201">
        <v>0</v>
      </c>
      <c r="L598" s="261">
        <v>27071702.960000001</v>
      </c>
      <c r="M598" s="262"/>
      <c r="N598" s="216">
        <v>0</v>
      </c>
      <c r="O598" s="53">
        <v>94.140230210552275</v>
      </c>
      <c r="P598" s="263">
        <v>0</v>
      </c>
      <c r="Q598" s="264"/>
      <c r="R598" s="265"/>
      <c r="T598" s="52"/>
    </row>
    <row r="599" spans="1:20" ht="99.75" customHeight="1" x14ac:dyDescent="0.2">
      <c r="A599" s="258" t="s">
        <v>545</v>
      </c>
      <c r="B599" s="259"/>
      <c r="C599" s="260" t="s">
        <v>106</v>
      </c>
      <c r="D599" s="260"/>
      <c r="E599" s="200" t="s">
        <v>483</v>
      </c>
      <c r="F599" s="200" t="s">
        <v>546</v>
      </c>
      <c r="G599" s="260"/>
      <c r="H599" s="260"/>
      <c r="I599" s="261">
        <v>28756784.32</v>
      </c>
      <c r="J599" s="262"/>
      <c r="K599" s="201">
        <v>0</v>
      </c>
      <c r="L599" s="261">
        <v>27071702.960000001</v>
      </c>
      <c r="M599" s="262"/>
      <c r="N599" s="216">
        <v>0</v>
      </c>
      <c r="O599" s="53">
        <v>94.140230210552275</v>
      </c>
      <c r="P599" s="263">
        <v>0</v>
      </c>
      <c r="Q599" s="264"/>
      <c r="R599" s="265"/>
      <c r="T599" s="52"/>
    </row>
    <row r="600" spans="1:20" ht="129" customHeight="1" x14ac:dyDescent="0.2">
      <c r="A600" s="258" t="s">
        <v>101</v>
      </c>
      <c r="B600" s="259"/>
      <c r="C600" s="260" t="s">
        <v>106</v>
      </c>
      <c r="D600" s="260"/>
      <c r="E600" s="200" t="s">
        <v>483</v>
      </c>
      <c r="F600" s="200" t="s">
        <v>546</v>
      </c>
      <c r="G600" s="260" t="s">
        <v>102</v>
      </c>
      <c r="H600" s="260"/>
      <c r="I600" s="261">
        <v>26412133.760000002</v>
      </c>
      <c r="J600" s="262"/>
      <c r="K600" s="201">
        <v>0</v>
      </c>
      <c r="L600" s="261">
        <v>24743902.399999999</v>
      </c>
      <c r="M600" s="262"/>
      <c r="N600" s="216">
        <v>0</v>
      </c>
      <c r="O600" s="53">
        <v>93.683844799671334</v>
      </c>
      <c r="P600" s="263">
        <v>0</v>
      </c>
      <c r="Q600" s="264"/>
      <c r="R600" s="265"/>
      <c r="T600" s="52"/>
    </row>
    <row r="601" spans="1:20" ht="52.5" customHeight="1" x14ac:dyDescent="0.2">
      <c r="A601" s="258" t="s">
        <v>216</v>
      </c>
      <c r="B601" s="259"/>
      <c r="C601" s="260" t="s">
        <v>106</v>
      </c>
      <c r="D601" s="260"/>
      <c r="E601" s="200" t="s">
        <v>483</v>
      </c>
      <c r="F601" s="200" t="s">
        <v>546</v>
      </c>
      <c r="G601" s="260" t="s">
        <v>217</v>
      </c>
      <c r="H601" s="260"/>
      <c r="I601" s="261">
        <v>26412133.760000002</v>
      </c>
      <c r="J601" s="262"/>
      <c r="K601" s="201">
        <v>0</v>
      </c>
      <c r="L601" s="261">
        <v>24743902.399999999</v>
      </c>
      <c r="M601" s="262"/>
      <c r="N601" s="216">
        <v>0</v>
      </c>
      <c r="O601" s="53">
        <v>93.683844799671334</v>
      </c>
      <c r="P601" s="263">
        <v>0</v>
      </c>
      <c r="Q601" s="264"/>
      <c r="R601" s="265"/>
      <c r="T601" s="52"/>
    </row>
    <row r="602" spans="1:20" ht="62.25" customHeight="1" x14ac:dyDescent="0.2">
      <c r="A602" s="258" t="s">
        <v>115</v>
      </c>
      <c r="B602" s="259"/>
      <c r="C602" s="260" t="s">
        <v>106</v>
      </c>
      <c r="D602" s="260"/>
      <c r="E602" s="200" t="s">
        <v>483</v>
      </c>
      <c r="F602" s="200" t="s">
        <v>546</v>
      </c>
      <c r="G602" s="260" t="s">
        <v>116</v>
      </c>
      <c r="H602" s="260"/>
      <c r="I602" s="261">
        <v>2344650.56</v>
      </c>
      <c r="J602" s="262"/>
      <c r="K602" s="201">
        <v>0</v>
      </c>
      <c r="L602" s="261">
        <v>2327800.56</v>
      </c>
      <c r="M602" s="262"/>
      <c r="N602" s="216">
        <v>0</v>
      </c>
      <c r="O602" s="53">
        <v>99.281342802741577</v>
      </c>
      <c r="P602" s="263">
        <v>0</v>
      </c>
      <c r="Q602" s="264"/>
      <c r="R602" s="265"/>
      <c r="T602" s="52"/>
    </row>
    <row r="603" spans="1:20" ht="63.75" customHeight="1" x14ac:dyDescent="0.2">
      <c r="A603" s="258" t="s">
        <v>117</v>
      </c>
      <c r="B603" s="259"/>
      <c r="C603" s="260" t="s">
        <v>106</v>
      </c>
      <c r="D603" s="260"/>
      <c r="E603" s="200" t="s">
        <v>483</v>
      </c>
      <c r="F603" s="200" t="s">
        <v>546</v>
      </c>
      <c r="G603" s="260" t="s">
        <v>118</v>
      </c>
      <c r="H603" s="260"/>
      <c r="I603" s="261">
        <v>2344650.56</v>
      </c>
      <c r="J603" s="262"/>
      <c r="K603" s="201">
        <v>0</v>
      </c>
      <c r="L603" s="261">
        <v>2327800.56</v>
      </c>
      <c r="M603" s="262"/>
      <c r="N603" s="216">
        <v>0</v>
      </c>
      <c r="O603" s="53">
        <v>99.281342802741577</v>
      </c>
      <c r="P603" s="263">
        <v>0</v>
      </c>
      <c r="Q603" s="264"/>
      <c r="R603" s="265"/>
      <c r="T603" s="52"/>
    </row>
    <row r="604" spans="1:20" ht="55.5" customHeight="1" x14ac:dyDescent="0.2">
      <c r="A604" s="258" t="s">
        <v>180</v>
      </c>
      <c r="B604" s="259"/>
      <c r="C604" s="260" t="s">
        <v>106</v>
      </c>
      <c r="D604" s="260"/>
      <c r="E604" s="200" t="s">
        <v>483</v>
      </c>
      <c r="F604" s="200" t="s">
        <v>181</v>
      </c>
      <c r="G604" s="260"/>
      <c r="H604" s="260"/>
      <c r="I604" s="292">
        <v>47500700</v>
      </c>
      <c r="J604" s="293"/>
      <c r="K604" s="208">
        <v>0</v>
      </c>
      <c r="L604" s="297">
        <v>46963.1</v>
      </c>
      <c r="M604" s="299"/>
      <c r="N604" s="220">
        <v>0</v>
      </c>
      <c r="O604" s="53">
        <v>98.86791412132122</v>
      </c>
      <c r="P604" s="263">
        <v>0</v>
      </c>
      <c r="Q604" s="264"/>
      <c r="R604" s="265"/>
      <c r="T604" s="52"/>
    </row>
    <row r="605" spans="1:20" ht="57" customHeight="1" x14ac:dyDescent="0.2">
      <c r="A605" s="258" t="s">
        <v>438</v>
      </c>
      <c r="B605" s="259"/>
      <c r="C605" s="260" t="s">
        <v>106</v>
      </c>
      <c r="D605" s="260"/>
      <c r="E605" s="200" t="s">
        <v>483</v>
      </c>
      <c r="F605" s="200" t="s">
        <v>439</v>
      </c>
      <c r="G605" s="260"/>
      <c r="H605" s="260"/>
      <c r="I605" s="292">
        <v>47500700</v>
      </c>
      <c r="J605" s="293"/>
      <c r="K605" s="208">
        <v>0</v>
      </c>
      <c r="L605" s="297">
        <v>46963.1</v>
      </c>
      <c r="M605" s="299"/>
      <c r="N605" s="220">
        <v>0</v>
      </c>
      <c r="O605" s="53">
        <v>98.86791412132122</v>
      </c>
      <c r="P605" s="263">
        <v>0</v>
      </c>
      <c r="Q605" s="264"/>
      <c r="R605" s="265"/>
      <c r="T605" s="52"/>
    </row>
    <row r="606" spans="1:20" ht="83.25" customHeight="1" x14ac:dyDescent="0.2">
      <c r="A606" s="258" t="s">
        <v>440</v>
      </c>
      <c r="B606" s="259"/>
      <c r="C606" s="260" t="s">
        <v>106</v>
      </c>
      <c r="D606" s="260"/>
      <c r="E606" s="200" t="s">
        <v>483</v>
      </c>
      <c r="F606" s="200" t="s">
        <v>441</v>
      </c>
      <c r="G606" s="260"/>
      <c r="H606" s="260"/>
      <c r="I606" s="292">
        <v>45464842.700000003</v>
      </c>
      <c r="J606" s="293"/>
      <c r="K606" s="208">
        <v>0</v>
      </c>
      <c r="L606" s="297">
        <v>45023</v>
      </c>
      <c r="M606" s="299"/>
      <c r="N606" s="220">
        <v>0</v>
      </c>
      <c r="O606" s="53">
        <v>99.028005611025677</v>
      </c>
      <c r="P606" s="263">
        <v>0</v>
      </c>
      <c r="Q606" s="264"/>
      <c r="R606" s="265"/>
      <c r="T606" s="52"/>
    </row>
    <row r="607" spans="1:20" ht="71.25" customHeight="1" x14ac:dyDescent="0.2">
      <c r="A607" s="258" t="s">
        <v>547</v>
      </c>
      <c r="B607" s="259"/>
      <c r="C607" s="260" t="s">
        <v>106</v>
      </c>
      <c r="D607" s="260"/>
      <c r="E607" s="200" t="s">
        <v>483</v>
      </c>
      <c r="F607" s="200" t="s">
        <v>548</v>
      </c>
      <c r="G607" s="260"/>
      <c r="H607" s="260"/>
      <c r="I607" s="292">
        <v>13047669.310000001</v>
      </c>
      <c r="J607" s="293"/>
      <c r="K607" s="208">
        <v>0</v>
      </c>
      <c r="L607" s="292">
        <v>12826228.59</v>
      </c>
      <c r="M607" s="293"/>
      <c r="N607" s="220">
        <v>0</v>
      </c>
      <c r="O607" s="53">
        <v>98.302833136410925</v>
      </c>
      <c r="P607" s="263">
        <v>0</v>
      </c>
      <c r="Q607" s="264"/>
      <c r="R607" s="265"/>
      <c r="T607" s="52"/>
    </row>
    <row r="608" spans="1:20" ht="73.5" customHeight="1" x14ac:dyDescent="0.2">
      <c r="A608" s="258" t="s">
        <v>115</v>
      </c>
      <c r="B608" s="259"/>
      <c r="C608" s="260" t="s">
        <v>106</v>
      </c>
      <c r="D608" s="260"/>
      <c r="E608" s="200" t="s">
        <v>483</v>
      </c>
      <c r="F608" s="200" t="s">
        <v>548</v>
      </c>
      <c r="G608" s="260" t="s">
        <v>116</v>
      </c>
      <c r="H608" s="260"/>
      <c r="I608" s="261">
        <v>13047669.310000001</v>
      </c>
      <c r="J608" s="262"/>
      <c r="K608" s="201">
        <v>0</v>
      </c>
      <c r="L608" s="261">
        <v>12826228.59</v>
      </c>
      <c r="M608" s="262"/>
      <c r="N608" s="216">
        <v>0</v>
      </c>
      <c r="O608" s="53">
        <v>98.302833136410925</v>
      </c>
      <c r="P608" s="263">
        <v>0</v>
      </c>
      <c r="Q608" s="264"/>
      <c r="R608" s="265"/>
      <c r="T608" s="52"/>
    </row>
    <row r="609" spans="1:20" ht="66.75" customHeight="1" x14ac:dyDescent="0.2">
      <c r="A609" s="258" t="s">
        <v>117</v>
      </c>
      <c r="B609" s="259"/>
      <c r="C609" s="260" t="s">
        <v>106</v>
      </c>
      <c r="D609" s="260"/>
      <c r="E609" s="200" t="s">
        <v>483</v>
      </c>
      <c r="F609" s="200" t="s">
        <v>548</v>
      </c>
      <c r="G609" s="260" t="s">
        <v>118</v>
      </c>
      <c r="H609" s="260"/>
      <c r="I609" s="261">
        <v>13047669.310000001</v>
      </c>
      <c r="J609" s="262"/>
      <c r="K609" s="201">
        <v>0</v>
      </c>
      <c r="L609" s="261">
        <v>12826228.59</v>
      </c>
      <c r="M609" s="262"/>
      <c r="N609" s="216">
        <v>0</v>
      </c>
      <c r="O609" s="53">
        <v>98.302833136410925</v>
      </c>
      <c r="P609" s="263">
        <v>0</v>
      </c>
      <c r="Q609" s="264"/>
      <c r="R609" s="265"/>
      <c r="T609" s="52"/>
    </row>
    <row r="610" spans="1:20" ht="54.75" customHeight="1" x14ac:dyDescent="0.2">
      <c r="A610" s="258" t="s">
        <v>549</v>
      </c>
      <c r="B610" s="259"/>
      <c r="C610" s="260" t="s">
        <v>106</v>
      </c>
      <c r="D610" s="260"/>
      <c r="E610" s="200" t="s">
        <v>483</v>
      </c>
      <c r="F610" s="200" t="s">
        <v>550</v>
      </c>
      <c r="G610" s="260"/>
      <c r="H610" s="260"/>
      <c r="I610" s="261">
        <v>20313317.18</v>
      </c>
      <c r="J610" s="262"/>
      <c r="K610" s="201">
        <v>0</v>
      </c>
      <c r="L610" s="297">
        <v>20093</v>
      </c>
      <c r="M610" s="299"/>
      <c r="N610" s="216">
        <v>0</v>
      </c>
      <c r="O610" s="53">
        <v>98.91493212040713</v>
      </c>
      <c r="P610" s="263">
        <v>0</v>
      </c>
      <c r="Q610" s="264"/>
      <c r="R610" s="265"/>
      <c r="T610" s="52"/>
    </row>
    <row r="611" spans="1:20" ht="73.5" customHeight="1" x14ac:dyDescent="0.2">
      <c r="A611" s="258" t="s">
        <v>115</v>
      </c>
      <c r="B611" s="259"/>
      <c r="C611" s="260" t="s">
        <v>106</v>
      </c>
      <c r="D611" s="260"/>
      <c r="E611" s="200" t="s">
        <v>483</v>
      </c>
      <c r="F611" s="200" t="s">
        <v>550</v>
      </c>
      <c r="G611" s="260" t="s">
        <v>116</v>
      </c>
      <c r="H611" s="260"/>
      <c r="I611" s="261">
        <v>20313317.18</v>
      </c>
      <c r="J611" s="262"/>
      <c r="K611" s="201">
        <v>0</v>
      </c>
      <c r="L611" s="297">
        <v>20093</v>
      </c>
      <c r="M611" s="299"/>
      <c r="N611" s="216">
        <v>0</v>
      </c>
      <c r="O611" s="53">
        <v>98.91493212040713</v>
      </c>
      <c r="P611" s="263">
        <v>0</v>
      </c>
      <c r="Q611" s="264"/>
      <c r="R611" s="265"/>
      <c r="T611" s="52"/>
    </row>
    <row r="612" spans="1:20" ht="65.25" customHeight="1" x14ac:dyDescent="0.2">
      <c r="A612" s="258" t="s">
        <v>117</v>
      </c>
      <c r="B612" s="259"/>
      <c r="C612" s="260" t="s">
        <v>106</v>
      </c>
      <c r="D612" s="260"/>
      <c r="E612" s="200" t="s">
        <v>483</v>
      </c>
      <c r="F612" s="200" t="s">
        <v>550</v>
      </c>
      <c r="G612" s="260" t="s">
        <v>118</v>
      </c>
      <c r="H612" s="260"/>
      <c r="I612" s="261">
        <v>20313317.18</v>
      </c>
      <c r="J612" s="262"/>
      <c r="K612" s="201">
        <v>0</v>
      </c>
      <c r="L612" s="297">
        <v>20093</v>
      </c>
      <c r="M612" s="299"/>
      <c r="N612" s="216">
        <v>0</v>
      </c>
      <c r="O612" s="53">
        <v>98.91493212040713</v>
      </c>
      <c r="P612" s="263">
        <v>0</v>
      </c>
      <c r="Q612" s="264"/>
      <c r="R612" s="265"/>
      <c r="T612" s="52"/>
    </row>
    <row r="613" spans="1:20" ht="49.5" customHeight="1" x14ac:dyDescent="0.2">
      <c r="A613" s="258" t="s">
        <v>551</v>
      </c>
      <c r="B613" s="259"/>
      <c r="C613" s="260" t="s">
        <v>106</v>
      </c>
      <c r="D613" s="260"/>
      <c r="E613" s="200" t="s">
        <v>483</v>
      </c>
      <c r="F613" s="200" t="s">
        <v>552</v>
      </c>
      <c r="G613" s="260"/>
      <c r="H613" s="260"/>
      <c r="I613" s="261">
        <v>2720626.21</v>
      </c>
      <c r="J613" s="262"/>
      <c r="K613" s="201">
        <v>0</v>
      </c>
      <c r="L613" s="292">
        <v>2720564.49</v>
      </c>
      <c r="M613" s="293"/>
      <c r="N613" s="216">
        <v>0</v>
      </c>
      <c r="O613" s="202">
        <v>99.997731404638643</v>
      </c>
      <c r="P613" s="263">
        <v>0</v>
      </c>
      <c r="Q613" s="264"/>
      <c r="R613" s="265"/>
      <c r="T613" s="52"/>
    </row>
    <row r="614" spans="1:20" ht="77.25" customHeight="1" x14ac:dyDescent="0.2">
      <c r="A614" s="258" t="s">
        <v>115</v>
      </c>
      <c r="B614" s="259"/>
      <c r="C614" s="260" t="s">
        <v>106</v>
      </c>
      <c r="D614" s="260"/>
      <c r="E614" s="200" t="s">
        <v>483</v>
      </c>
      <c r="F614" s="200" t="s">
        <v>552</v>
      </c>
      <c r="G614" s="260" t="s">
        <v>116</v>
      </c>
      <c r="H614" s="260"/>
      <c r="I614" s="261">
        <v>2720626.21</v>
      </c>
      <c r="J614" s="262"/>
      <c r="K614" s="201">
        <v>0</v>
      </c>
      <c r="L614" s="261">
        <v>2720564.49</v>
      </c>
      <c r="M614" s="262"/>
      <c r="N614" s="216">
        <v>0</v>
      </c>
      <c r="O614" s="53">
        <v>99.997731404638643</v>
      </c>
      <c r="P614" s="263">
        <v>0</v>
      </c>
      <c r="Q614" s="264"/>
      <c r="R614" s="265"/>
      <c r="T614" s="52"/>
    </row>
    <row r="615" spans="1:20" ht="63.75" customHeight="1" x14ac:dyDescent="0.2">
      <c r="A615" s="258" t="s">
        <v>117</v>
      </c>
      <c r="B615" s="259"/>
      <c r="C615" s="260" t="s">
        <v>106</v>
      </c>
      <c r="D615" s="260"/>
      <c r="E615" s="200" t="s">
        <v>483</v>
      </c>
      <c r="F615" s="200" t="s">
        <v>552</v>
      </c>
      <c r="G615" s="260" t="s">
        <v>118</v>
      </c>
      <c r="H615" s="260"/>
      <c r="I615" s="261">
        <v>2720626.21</v>
      </c>
      <c r="J615" s="262"/>
      <c r="K615" s="201">
        <v>0</v>
      </c>
      <c r="L615" s="261">
        <v>2720564.49</v>
      </c>
      <c r="M615" s="262"/>
      <c r="N615" s="216">
        <v>0</v>
      </c>
      <c r="O615" s="53">
        <v>99.997731404638643</v>
      </c>
      <c r="P615" s="263">
        <v>0</v>
      </c>
      <c r="Q615" s="264"/>
      <c r="R615" s="265"/>
      <c r="T615" s="52"/>
    </row>
    <row r="616" spans="1:20" ht="57" customHeight="1" x14ac:dyDescent="0.2">
      <c r="A616" s="258" t="s">
        <v>553</v>
      </c>
      <c r="B616" s="259"/>
      <c r="C616" s="260" t="s">
        <v>106</v>
      </c>
      <c r="D616" s="260"/>
      <c r="E616" s="200" t="s">
        <v>483</v>
      </c>
      <c r="F616" s="200" t="s">
        <v>554</v>
      </c>
      <c r="G616" s="260"/>
      <c r="H616" s="260"/>
      <c r="I616" s="261">
        <v>9383230</v>
      </c>
      <c r="J616" s="262"/>
      <c r="K616" s="201">
        <v>0</v>
      </c>
      <c r="L616" s="292">
        <v>9383230</v>
      </c>
      <c r="M616" s="293"/>
      <c r="N616" s="216">
        <v>0</v>
      </c>
      <c r="O616" s="202">
        <v>100</v>
      </c>
      <c r="P616" s="263">
        <v>0</v>
      </c>
      <c r="Q616" s="264"/>
      <c r="R616" s="265"/>
      <c r="T616" s="52"/>
    </row>
    <row r="617" spans="1:20" ht="60" customHeight="1" x14ac:dyDescent="0.2">
      <c r="A617" s="258" t="s">
        <v>115</v>
      </c>
      <c r="B617" s="259"/>
      <c r="C617" s="260" t="s">
        <v>106</v>
      </c>
      <c r="D617" s="260"/>
      <c r="E617" s="200" t="s">
        <v>483</v>
      </c>
      <c r="F617" s="200" t="s">
        <v>554</v>
      </c>
      <c r="G617" s="260" t="s">
        <v>116</v>
      </c>
      <c r="H617" s="260"/>
      <c r="I617" s="261">
        <v>9383230</v>
      </c>
      <c r="J617" s="262"/>
      <c r="K617" s="201">
        <v>0</v>
      </c>
      <c r="L617" s="261">
        <v>9383230</v>
      </c>
      <c r="M617" s="262"/>
      <c r="N617" s="216">
        <v>0</v>
      </c>
      <c r="O617" s="53">
        <v>100</v>
      </c>
      <c r="P617" s="263">
        <v>0</v>
      </c>
      <c r="Q617" s="264"/>
      <c r="R617" s="265"/>
      <c r="T617" s="52"/>
    </row>
    <row r="618" spans="1:20" ht="60.75" customHeight="1" x14ac:dyDescent="0.2">
      <c r="A618" s="258" t="s">
        <v>117</v>
      </c>
      <c r="B618" s="259"/>
      <c r="C618" s="260" t="s">
        <v>106</v>
      </c>
      <c r="D618" s="260"/>
      <c r="E618" s="200" t="s">
        <v>483</v>
      </c>
      <c r="F618" s="200" t="s">
        <v>554</v>
      </c>
      <c r="G618" s="260" t="s">
        <v>118</v>
      </c>
      <c r="H618" s="260"/>
      <c r="I618" s="261">
        <v>9383230</v>
      </c>
      <c r="J618" s="262"/>
      <c r="K618" s="201">
        <v>0</v>
      </c>
      <c r="L618" s="261">
        <v>9383230</v>
      </c>
      <c r="M618" s="262"/>
      <c r="N618" s="216">
        <v>0</v>
      </c>
      <c r="O618" s="53">
        <v>100</v>
      </c>
      <c r="P618" s="263">
        <v>0</v>
      </c>
      <c r="Q618" s="264"/>
      <c r="R618" s="265"/>
      <c r="T618" s="52"/>
    </row>
    <row r="619" spans="1:20" ht="51" customHeight="1" x14ac:dyDescent="0.2">
      <c r="A619" s="258" t="s">
        <v>555</v>
      </c>
      <c r="B619" s="259"/>
      <c r="C619" s="260" t="s">
        <v>106</v>
      </c>
      <c r="D619" s="260"/>
      <c r="E619" s="200" t="s">
        <v>483</v>
      </c>
      <c r="F619" s="200" t="s">
        <v>556</v>
      </c>
      <c r="G619" s="260"/>
      <c r="H619" s="260"/>
      <c r="I619" s="292">
        <v>2035930</v>
      </c>
      <c r="J619" s="293"/>
      <c r="K619" s="208">
        <v>0</v>
      </c>
      <c r="L619" s="292">
        <v>1940096.18</v>
      </c>
      <c r="M619" s="293"/>
      <c r="N619" s="216">
        <v>0</v>
      </c>
      <c r="O619" s="53">
        <v>95.292872544733854</v>
      </c>
      <c r="P619" s="263">
        <v>0</v>
      </c>
      <c r="Q619" s="264"/>
      <c r="R619" s="265"/>
      <c r="T619" s="52"/>
    </row>
    <row r="620" spans="1:20" ht="38.25" customHeight="1" x14ac:dyDescent="0.2">
      <c r="A620" s="258" t="s">
        <v>557</v>
      </c>
      <c r="B620" s="259"/>
      <c r="C620" s="260" t="s">
        <v>106</v>
      </c>
      <c r="D620" s="260"/>
      <c r="E620" s="200" t="s">
        <v>483</v>
      </c>
      <c r="F620" s="200" t="s">
        <v>558</v>
      </c>
      <c r="G620" s="260"/>
      <c r="H620" s="260"/>
      <c r="I620" s="261">
        <v>2035930</v>
      </c>
      <c r="J620" s="262"/>
      <c r="K620" s="201">
        <v>0</v>
      </c>
      <c r="L620" s="261">
        <v>1940096.18</v>
      </c>
      <c r="M620" s="262"/>
      <c r="N620" s="216">
        <v>0</v>
      </c>
      <c r="O620" s="53">
        <v>95.292872544733854</v>
      </c>
      <c r="P620" s="263">
        <v>0</v>
      </c>
      <c r="Q620" s="264"/>
      <c r="R620" s="265"/>
      <c r="T620" s="52"/>
    </row>
    <row r="621" spans="1:20" ht="69" customHeight="1" x14ac:dyDescent="0.2">
      <c r="A621" s="258" t="s">
        <v>115</v>
      </c>
      <c r="B621" s="259"/>
      <c r="C621" s="260" t="s">
        <v>106</v>
      </c>
      <c r="D621" s="260"/>
      <c r="E621" s="200" t="s">
        <v>483</v>
      </c>
      <c r="F621" s="200" t="s">
        <v>558</v>
      </c>
      <c r="G621" s="260" t="s">
        <v>116</v>
      </c>
      <c r="H621" s="260"/>
      <c r="I621" s="261">
        <v>2035930</v>
      </c>
      <c r="J621" s="262"/>
      <c r="K621" s="201">
        <v>0</v>
      </c>
      <c r="L621" s="261">
        <v>1940096.18</v>
      </c>
      <c r="M621" s="262"/>
      <c r="N621" s="216">
        <v>0</v>
      </c>
      <c r="O621" s="53">
        <v>95.292872544733854</v>
      </c>
      <c r="P621" s="263">
        <v>0</v>
      </c>
      <c r="Q621" s="264"/>
      <c r="R621" s="265"/>
      <c r="T621" s="52"/>
    </row>
    <row r="622" spans="1:20" ht="63.75" customHeight="1" x14ac:dyDescent="0.2">
      <c r="A622" s="258" t="s">
        <v>117</v>
      </c>
      <c r="B622" s="259"/>
      <c r="C622" s="260" t="s">
        <v>106</v>
      </c>
      <c r="D622" s="260"/>
      <c r="E622" s="200" t="s">
        <v>483</v>
      </c>
      <c r="F622" s="200" t="s">
        <v>558</v>
      </c>
      <c r="G622" s="260" t="s">
        <v>118</v>
      </c>
      <c r="H622" s="260"/>
      <c r="I622" s="261">
        <v>2035930</v>
      </c>
      <c r="J622" s="262"/>
      <c r="K622" s="201">
        <v>0</v>
      </c>
      <c r="L622" s="261">
        <v>1940096.18</v>
      </c>
      <c r="M622" s="262"/>
      <c r="N622" s="216">
        <v>0</v>
      </c>
      <c r="O622" s="53">
        <v>95.292872544733854</v>
      </c>
      <c r="P622" s="263">
        <v>0</v>
      </c>
      <c r="Q622" s="264"/>
      <c r="R622" s="265"/>
      <c r="T622" s="52"/>
    </row>
    <row r="623" spans="1:20" ht="45.75" customHeight="1" x14ac:dyDescent="0.2">
      <c r="A623" s="266" t="s">
        <v>559</v>
      </c>
      <c r="B623" s="267"/>
      <c r="C623" s="268" t="s">
        <v>106</v>
      </c>
      <c r="D623" s="268"/>
      <c r="E623" s="203" t="s">
        <v>316</v>
      </c>
      <c r="F623" s="203"/>
      <c r="G623" s="268"/>
      <c r="H623" s="268"/>
      <c r="I623" s="269">
        <v>49034680.75</v>
      </c>
      <c r="J623" s="270"/>
      <c r="K623" s="204">
        <v>0</v>
      </c>
      <c r="L623" s="269">
        <v>48654282.57</v>
      </c>
      <c r="M623" s="270"/>
      <c r="N623" s="218">
        <v>0</v>
      </c>
      <c r="O623" s="51">
        <v>99.224226253374752</v>
      </c>
      <c r="P623" s="277">
        <v>0</v>
      </c>
      <c r="Q623" s="278"/>
      <c r="R623" s="279"/>
      <c r="T623" s="52"/>
    </row>
    <row r="624" spans="1:20" ht="60" customHeight="1" x14ac:dyDescent="0.2">
      <c r="A624" s="258" t="s">
        <v>276</v>
      </c>
      <c r="B624" s="259"/>
      <c r="C624" s="260" t="s">
        <v>106</v>
      </c>
      <c r="D624" s="260"/>
      <c r="E624" s="200" t="s">
        <v>316</v>
      </c>
      <c r="F624" s="200" t="s">
        <v>277</v>
      </c>
      <c r="G624" s="260"/>
      <c r="H624" s="260"/>
      <c r="I624" s="261">
        <v>49034680.75</v>
      </c>
      <c r="J624" s="262"/>
      <c r="K624" s="201">
        <v>0</v>
      </c>
      <c r="L624" s="261">
        <v>48654282.57</v>
      </c>
      <c r="M624" s="262"/>
      <c r="N624" s="216">
        <v>0</v>
      </c>
      <c r="O624" s="53">
        <v>99.224226253374752</v>
      </c>
      <c r="P624" s="263">
        <v>0</v>
      </c>
      <c r="Q624" s="264"/>
      <c r="R624" s="265"/>
      <c r="T624" s="52"/>
    </row>
    <row r="625" spans="1:20" ht="189.75" customHeight="1" x14ac:dyDescent="0.2">
      <c r="A625" s="258" t="s">
        <v>278</v>
      </c>
      <c r="B625" s="259"/>
      <c r="C625" s="260" t="s">
        <v>106</v>
      </c>
      <c r="D625" s="260"/>
      <c r="E625" s="200" t="s">
        <v>316</v>
      </c>
      <c r="F625" s="200" t="s">
        <v>279</v>
      </c>
      <c r="G625" s="260"/>
      <c r="H625" s="260"/>
      <c r="I625" s="261">
        <v>293000</v>
      </c>
      <c r="J625" s="262"/>
      <c r="K625" s="201">
        <v>0</v>
      </c>
      <c r="L625" s="261">
        <v>292320.45</v>
      </c>
      <c r="M625" s="262"/>
      <c r="N625" s="216">
        <v>0</v>
      </c>
      <c r="O625" s="53">
        <v>99.768071672354949</v>
      </c>
      <c r="P625" s="263">
        <v>0</v>
      </c>
      <c r="Q625" s="264"/>
      <c r="R625" s="265"/>
      <c r="T625" s="52"/>
    </row>
    <row r="626" spans="1:20" ht="159.75" customHeight="1" x14ac:dyDescent="0.2">
      <c r="A626" s="258" t="s">
        <v>560</v>
      </c>
      <c r="B626" s="259"/>
      <c r="C626" s="260" t="s">
        <v>106</v>
      </c>
      <c r="D626" s="260"/>
      <c r="E626" s="200" t="s">
        <v>316</v>
      </c>
      <c r="F626" s="200" t="s">
        <v>561</v>
      </c>
      <c r="G626" s="260"/>
      <c r="H626" s="260"/>
      <c r="I626" s="261">
        <v>293000</v>
      </c>
      <c r="J626" s="262"/>
      <c r="K626" s="201">
        <v>0</v>
      </c>
      <c r="L626" s="261">
        <v>292320.45</v>
      </c>
      <c r="M626" s="262"/>
      <c r="N626" s="216">
        <v>0</v>
      </c>
      <c r="O626" s="53">
        <v>99.768071672354949</v>
      </c>
      <c r="P626" s="263">
        <v>0</v>
      </c>
      <c r="Q626" s="264"/>
      <c r="R626" s="265"/>
      <c r="T626" s="52"/>
    </row>
    <row r="627" spans="1:20" ht="235.5" customHeight="1" x14ac:dyDescent="0.2">
      <c r="A627" s="258" t="s">
        <v>562</v>
      </c>
      <c r="B627" s="259"/>
      <c r="C627" s="260" t="s">
        <v>106</v>
      </c>
      <c r="D627" s="260"/>
      <c r="E627" s="200" t="s">
        <v>316</v>
      </c>
      <c r="F627" s="200" t="s">
        <v>563</v>
      </c>
      <c r="G627" s="260"/>
      <c r="H627" s="260"/>
      <c r="I627" s="261">
        <v>293000</v>
      </c>
      <c r="J627" s="262"/>
      <c r="K627" s="201">
        <v>0</v>
      </c>
      <c r="L627" s="261">
        <v>292320.45</v>
      </c>
      <c r="M627" s="262"/>
      <c r="N627" s="216">
        <v>0</v>
      </c>
      <c r="O627" s="53">
        <v>99.768071672354949</v>
      </c>
      <c r="P627" s="263">
        <v>0</v>
      </c>
      <c r="Q627" s="264"/>
      <c r="R627" s="265"/>
      <c r="T627" s="52"/>
    </row>
    <row r="628" spans="1:20" ht="71.25" customHeight="1" x14ac:dyDescent="0.2">
      <c r="A628" s="258" t="s">
        <v>235</v>
      </c>
      <c r="B628" s="259"/>
      <c r="C628" s="260" t="s">
        <v>106</v>
      </c>
      <c r="D628" s="260"/>
      <c r="E628" s="200" t="s">
        <v>316</v>
      </c>
      <c r="F628" s="200" t="s">
        <v>563</v>
      </c>
      <c r="G628" s="260" t="s">
        <v>236</v>
      </c>
      <c r="H628" s="260"/>
      <c r="I628" s="261">
        <v>293000</v>
      </c>
      <c r="J628" s="262"/>
      <c r="K628" s="201">
        <v>0</v>
      </c>
      <c r="L628" s="261">
        <v>292320.45</v>
      </c>
      <c r="M628" s="262"/>
      <c r="N628" s="216">
        <v>0</v>
      </c>
      <c r="O628" s="53">
        <v>99.768071672354949</v>
      </c>
      <c r="P628" s="263">
        <v>0</v>
      </c>
      <c r="Q628" s="264"/>
      <c r="R628" s="265"/>
      <c r="T628" s="52"/>
    </row>
    <row r="629" spans="1:20" ht="41.25" customHeight="1" x14ac:dyDescent="0.2">
      <c r="A629" s="258" t="s">
        <v>237</v>
      </c>
      <c r="B629" s="259"/>
      <c r="C629" s="260" t="s">
        <v>106</v>
      </c>
      <c r="D629" s="260"/>
      <c r="E629" s="200" t="s">
        <v>316</v>
      </c>
      <c r="F629" s="200" t="s">
        <v>563</v>
      </c>
      <c r="G629" s="260" t="s">
        <v>238</v>
      </c>
      <c r="H629" s="260"/>
      <c r="I629" s="261">
        <v>293000</v>
      </c>
      <c r="J629" s="262"/>
      <c r="K629" s="201">
        <v>0</v>
      </c>
      <c r="L629" s="261">
        <v>292320.45</v>
      </c>
      <c r="M629" s="262"/>
      <c r="N629" s="216">
        <v>0</v>
      </c>
      <c r="O629" s="53">
        <v>99.768071672354949</v>
      </c>
      <c r="P629" s="263">
        <v>0</v>
      </c>
      <c r="Q629" s="264"/>
      <c r="R629" s="265"/>
      <c r="T629" s="52"/>
    </row>
    <row r="630" spans="1:20" ht="111.75" customHeight="1" x14ac:dyDescent="0.2">
      <c r="A630" s="258" t="s">
        <v>564</v>
      </c>
      <c r="B630" s="259"/>
      <c r="C630" s="260" t="s">
        <v>106</v>
      </c>
      <c r="D630" s="260"/>
      <c r="E630" s="200" t="s">
        <v>316</v>
      </c>
      <c r="F630" s="200" t="s">
        <v>565</v>
      </c>
      <c r="G630" s="260"/>
      <c r="H630" s="260"/>
      <c r="I630" s="261">
        <v>48741680.75</v>
      </c>
      <c r="J630" s="262"/>
      <c r="K630" s="201">
        <v>0</v>
      </c>
      <c r="L630" s="261">
        <v>48361962.119999997</v>
      </c>
      <c r="M630" s="262"/>
      <c r="N630" s="216">
        <v>0</v>
      </c>
      <c r="O630" s="53">
        <v>99.220957045064551</v>
      </c>
      <c r="P630" s="263">
        <v>0</v>
      </c>
      <c r="Q630" s="264"/>
      <c r="R630" s="265"/>
      <c r="T630" s="52"/>
    </row>
    <row r="631" spans="1:20" ht="54" customHeight="1" x14ac:dyDescent="0.2">
      <c r="A631" s="258" t="s">
        <v>566</v>
      </c>
      <c r="B631" s="259"/>
      <c r="C631" s="260" t="s">
        <v>106</v>
      </c>
      <c r="D631" s="260"/>
      <c r="E631" s="200" t="s">
        <v>316</v>
      </c>
      <c r="F631" s="200" t="s">
        <v>567</v>
      </c>
      <c r="G631" s="260"/>
      <c r="H631" s="260"/>
      <c r="I631" s="261">
        <v>19838430.260000002</v>
      </c>
      <c r="J631" s="262"/>
      <c r="K631" s="201">
        <v>0</v>
      </c>
      <c r="L631" s="261">
        <v>19508103.969999999</v>
      </c>
      <c r="M631" s="262"/>
      <c r="N631" s="216">
        <v>0</v>
      </c>
      <c r="O631" s="53">
        <v>98.33491720024827</v>
      </c>
      <c r="P631" s="263">
        <v>0</v>
      </c>
      <c r="Q631" s="264"/>
      <c r="R631" s="265"/>
      <c r="T631" s="52"/>
    </row>
    <row r="632" spans="1:20" ht="44.25" customHeight="1" x14ac:dyDescent="0.2">
      <c r="A632" s="258" t="s">
        <v>568</v>
      </c>
      <c r="B632" s="259"/>
      <c r="C632" s="260" t="s">
        <v>106</v>
      </c>
      <c r="D632" s="260"/>
      <c r="E632" s="200" t="s">
        <v>316</v>
      </c>
      <c r="F632" s="200" t="s">
        <v>569</v>
      </c>
      <c r="G632" s="260"/>
      <c r="H632" s="260"/>
      <c r="I632" s="261">
        <v>19838430.260000002</v>
      </c>
      <c r="J632" s="262"/>
      <c r="K632" s="201">
        <v>0</v>
      </c>
      <c r="L632" s="261">
        <v>19508103.969999999</v>
      </c>
      <c r="M632" s="262"/>
      <c r="N632" s="216">
        <v>0</v>
      </c>
      <c r="O632" s="53">
        <v>98.33491720024827</v>
      </c>
      <c r="P632" s="263">
        <v>0</v>
      </c>
      <c r="Q632" s="264"/>
      <c r="R632" s="265"/>
      <c r="T632" s="52"/>
    </row>
    <row r="633" spans="1:20" ht="61.5" customHeight="1" x14ac:dyDescent="0.2">
      <c r="A633" s="258" t="s">
        <v>115</v>
      </c>
      <c r="B633" s="259"/>
      <c r="C633" s="260" t="s">
        <v>106</v>
      </c>
      <c r="D633" s="260"/>
      <c r="E633" s="200" t="s">
        <v>316</v>
      </c>
      <c r="F633" s="200" t="s">
        <v>569</v>
      </c>
      <c r="G633" s="260" t="s">
        <v>116</v>
      </c>
      <c r="H633" s="260"/>
      <c r="I633" s="261">
        <v>19838430.260000002</v>
      </c>
      <c r="J633" s="262"/>
      <c r="K633" s="201">
        <v>0</v>
      </c>
      <c r="L633" s="261">
        <v>19508103.969999999</v>
      </c>
      <c r="M633" s="262"/>
      <c r="N633" s="216">
        <v>0</v>
      </c>
      <c r="O633" s="53">
        <v>98.33491720024827</v>
      </c>
      <c r="P633" s="263">
        <v>0</v>
      </c>
      <c r="Q633" s="264"/>
      <c r="R633" s="265"/>
      <c r="T633" s="52"/>
    </row>
    <row r="634" spans="1:20" ht="66" customHeight="1" x14ac:dyDescent="0.2">
      <c r="A634" s="258" t="s">
        <v>117</v>
      </c>
      <c r="B634" s="259"/>
      <c r="C634" s="260" t="s">
        <v>106</v>
      </c>
      <c r="D634" s="260"/>
      <c r="E634" s="200" t="s">
        <v>316</v>
      </c>
      <c r="F634" s="200" t="s">
        <v>569</v>
      </c>
      <c r="G634" s="260" t="s">
        <v>118</v>
      </c>
      <c r="H634" s="260"/>
      <c r="I634" s="261">
        <v>19838430.260000002</v>
      </c>
      <c r="J634" s="262"/>
      <c r="K634" s="201">
        <v>0</v>
      </c>
      <c r="L634" s="261">
        <v>19508103.969999999</v>
      </c>
      <c r="M634" s="262"/>
      <c r="N634" s="216">
        <v>0</v>
      </c>
      <c r="O634" s="53">
        <v>98.33491720024827</v>
      </c>
      <c r="P634" s="263">
        <v>0</v>
      </c>
      <c r="Q634" s="264"/>
      <c r="R634" s="265"/>
      <c r="T634" s="52"/>
    </row>
    <row r="635" spans="1:20" ht="50.25" customHeight="1" x14ac:dyDescent="0.2">
      <c r="A635" s="258" t="s">
        <v>570</v>
      </c>
      <c r="B635" s="259"/>
      <c r="C635" s="260" t="s">
        <v>106</v>
      </c>
      <c r="D635" s="260"/>
      <c r="E635" s="200" t="s">
        <v>316</v>
      </c>
      <c r="F635" s="200" t="s">
        <v>571</v>
      </c>
      <c r="G635" s="260"/>
      <c r="H635" s="260"/>
      <c r="I635" s="261">
        <v>7725250</v>
      </c>
      <c r="J635" s="262"/>
      <c r="K635" s="201">
        <v>0</v>
      </c>
      <c r="L635" s="261">
        <v>7677315.6600000001</v>
      </c>
      <c r="M635" s="262"/>
      <c r="N635" s="216">
        <v>0</v>
      </c>
      <c r="O635" s="53">
        <v>99.379510824892407</v>
      </c>
      <c r="P635" s="263">
        <v>0</v>
      </c>
      <c r="Q635" s="264"/>
      <c r="R635" s="265"/>
      <c r="T635" s="52"/>
    </row>
    <row r="636" spans="1:20" ht="39" customHeight="1" x14ac:dyDescent="0.2">
      <c r="A636" s="258" t="s">
        <v>572</v>
      </c>
      <c r="B636" s="259"/>
      <c r="C636" s="260" t="s">
        <v>106</v>
      </c>
      <c r="D636" s="260"/>
      <c r="E636" s="200" t="s">
        <v>316</v>
      </c>
      <c r="F636" s="200" t="s">
        <v>573</v>
      </c>
      <c r="G636" s="260"/>
      <c r="H636" s="260"/>
      <c r="I636" s="261">
        <v>5560200</v>
      </c>
      <c r="J636" s="262"/>
      <c r="K636" s="201">
        <v>0</v>
      </c>
      <c r="L636" s="261">
        <v>5512265.6600000001</v>
      </c>
      <c r="M636" s="262"/>
      <c r="N636" s="216">
        <v>0</v>
      </c>
      <c r="O636" s="53">
        <v>99.137902593431889</v>
      </c>
      <c r="P636" s="263">
        <v>0</v>
      </c>
      <c r="Q636" s="264"/>
      <c r="R636" s="265"/>
      <c r="T636" s="52"/>
    </row>
    <row r="637" spans="1:20" ht="63" customHeight="1" x14ac:dyDescent="0.2">
      <c r="A637" s="258" t="s">
        <v>115</v>
      </c>
      <c r="B637" s="259"/>
      <c r="C637" s="260" t="s">
        <v>106</v>
      </c>
      <c r="D637" s="260"/>
      <c r="E637" s="200" t="s">
        <v>316</v>
      </c>
      <c r="F637" s="200" t="s">
        <v>573</v>
      </c>
      <c r="G637" s="260" t="s">
        <v>116</v>
      </c>
      <c r="H637" s="260"/>
      <c r="I637" s="261">
        <v>5560200</v>
      </c>
      <c r="J637" s="262"/>
      <c r="K637" s="201">
        <v>0</v>
      </c>
      <c r="L637" s="261">
        <v>5512265.6600000001</v>
      </c>
      <c r="M637" s="262"/>
      <c r="N637" s="216">
        <v>0</v>
      </c>
      <c r="O637" s="53">
        <v>99.137902593431889</v>
      </c>
      <c r="P637" s="263">
        <v>0</v>
      </c>
      <c r="Q637" s="264"/>
      <c r="R637" s="265"/>
      <c r="T637" s="52"/>
    </row>
    <row r="638" spans="1:20" ht="65.25" customHeight="1" x14ac:dyDescent="0.2">
      <c r="A638" s="258" t="s">
        <v>117</v>
      </c>
      <c r="B638" s="259"/>
      <c r="C638" s="260" t="s">
        <v>106</v>
      </c>
      <c r="D638" s="260"/>
      <c r="E638" s="200" t="s">
        <v>316</v>
      </c>
      <c r="F638" s="200" t="s">
        <v>573</v>
      </c>
      <c r="G638" s="260" t="s">
        <v>118</v>
      </c>
      <c r="H638" s="260"/>
      <c r="I638" s="261">
        <v>5560200</v>
      </c>
      <c r="J638" s="262"/>
      <c r="K638" s="201">
        <v>0</v>
      </c>
      <c r="L638" s="261">
        <v>5512265.6600000001</v>
      </c>
      <c r="M638" s="262"/>
      <c r="N638" s="216">
        <v>0</v>
      </c>
      <c r="O638" s="202">
        <v>99.137902593431889</v>
      </c>
      <c r="P638" s="263">
        <v>0</v>
      </c>
      <c r="Q638" s="264"/>
      <c r="R638" s="265"/>
      <c r="T638" s="52"/>
    </row>
    <row r="639" spans="1:20" ht="65.25" customHeight="1" x14ac:dyDescent="0.2">
      <c r="A639" s="258" t="s">
        <v>574</v>
      </c>
      <c r="B639" s="259"/>
      <c r="C639" s="260" t="s">
        <v>106</v>
      </c>
      <c r="D639" s="260"/>
      <c r="E639" s="200" t="s">
        <v>316</v>
      </c>
      <c r="F639" s="200" t="s">
        <v>575</v>
      </c>
      <c r="G639" s="260"/>
      <c r="H639" s="260"/>
      <c r="I639" s="261">
        <v>2165050</v>
      </c>
      <c r="J639" s="262"/>
      <c r="K639" s="201">
        <v>0</v>
      </c>
      <c r="L639" s="261">
        <v>2165050</v>
      </c>
      <c r="M639" s="262"/>
      <c r="N639" s="216">
        <v>0</v>
      </c>
      <c r="O639" s="202">
        <v>100</v>
      </c>
      <c r="P639" s="263">
        <v>0</v>
      </c>
      <c r="Q639" s="264"/>
      <c r="R639" s="265"/>
      <c r="T639" s="52"/>
    </row>
    <row r="640" spans="1:20" ht="66.75" customHeight="1" x14ac:dyDescent="0.2">
      <c r="A640" s="258" t="s">
        <v>115</v>
      </c>
      <c r="B640" s="259"/>
      <c r="C640" s="260" t="s">
        <v>106</v>
      </c>
      <c r="D640" s="260"/>
      <c r="E640" s="200" t="s">
        <v>316</v>
      </c>
      <c r="F640" s="200" t="s">
        <v>575</v>
      </c>
      <c r="G640" s="260" t="s">
        <v>116</v>
      </c>
      <c r="H640" s="260"/>
      <c r="I640" s="261">
        <v>2165050</v>
      </c>
      <c r="J640" s="262"/>
      <c r="K640" s="201">
        <v>0</v>
      </c>
      <c r="L640" s="261">
        <v>2165050</v>
      </c>
      <c r="M640" s="262"/>
      <c r="N640" s="216">
        <v>0</v>
      </c>
      <c r="O640" s="53">
        <v>100</v>
      </c>
      <c r="P640" s="263">
        <v>0</v>
      </c>
      <c r="Q640" s="264"/>
      <c r="R640" s="265"/>
      <c r="T640" s="52"/>
    </row>
    <row r="641" spans="1:27" ht="71.25" customHeight="1" x14ac:dyDescent="0.2">
      <c r="A641" s="258" t="s">
        <v>117</v>
      </c>
      <c r="B641" s="259"/>
      <c r="C641" s="260" t="s">
        <v>106</v>
      </c>
      <c r="D641" s="260"/>
      <c r="E641" s="200" t="s">
        <v>316</v>
      </c>
      <c r="F641" s="200" t="s">
        <v>575</v>
      </c>
      <c r="G641" s="260" t="s">
        <v>118</v>
      </c>
      <c r="H641" s="260"/>
      <c r="I641" s="261">
        <v>2165050</v>
      </c>
      <c r="J641" s="262"/>
      <c r="K641" s="201">
        <v>0</v>
      </c>
      <c r="L641" s="261">
        <v>2165050</v>
      </c>
      <c r="M641" s="262"/>
      <c r="N641" s="216">
        <v>0</v>
      </c>
      <c r="O641" s="53">
        <v>100</v>
      </c>
      <c r="P641" s="263">
        <v>0</v>
      </c>
      <c r="Q641" s="264"/>
      <c r="R641" s="265"/>
      <c r="T641" s="52"/>
    </row>
    <row r="642" spans="1:27" ht="55.5" customHeight="1" x14ac:dyDescent="0.2">
      <c r="A642" s="258" t="s">
        <v>576</v>
      </c>
      <c r="B642" s="259"/>
      <c r="C642" s="260" t="s">
        <v>106</v>
      </c>
      <c r="D642" s="260"/>
      <c r="E642" s="200" t="s">
        <v>316</v>
      </c>
      <c r="F642" s="200" t="s">
        <v>577</v>
      </c>
      <c r="G642" s="260"/>
      <c r="H642" s="260"/>
      <c r="I642" s="261">
        <v>21178000.489999998</v>
      </c>
      <c r="J642" s="262"/>
      <c r="K642" s="201">
        <v>0</v>
      </c>
      <c r="L642" s="261">
        <v>21176542.489999998</v>
      </c>
      <c r="M642" s="262"/>
      <c r="N642" s="216">
        <v>0</v>
      </c>
      <c r="O642" s="53">
        <v>99.993115497373381</v>
      </c>
      <c r="P642" s="263">
        <v>0</v>
      </c>
      <c r="Q642" s="264"/>
      <c r="R642" s="265"/>
      <c r="T642" s="52"/>
    </row>
    <row r="643" spans="1:27" ht="50.25" customHeight="1" x14ac:dyDescent="0.2">
      <c r="A643" s="258" t="s">
        <v>578</v>
      </c>
      <c r="B643" s="259"/>
      <c r="C643" s="260" t="s">
        <v>106</v>
      </c>
      <c r="D643" s="260"/>
      <c r="E643" s="200" t="s">
        <v>316</v>
      </c>
      <c r="F643" s="200" t="s">
        <v>579</v>
      </c>
      <c r="G643" s="260"/>
      <c r="H643" s="260"/>
      <c r="I643" s="261">
        <v>5183000</v>
      </c>
      <c r="J643" s="262"/>
      <c r="K643" s="201">
        <v>0</v>
      </c>
      <c r="L643" s="261">
        <v>5181542</v>
      </c>
      <c r="M643" s="262"/>
      <c r="N643" s="216">
        <v>0</v>
      </c>
      <c r="O643" s="53">
        <v>99.971869573606014</v>
      </c>
      <c r="P643" s="263">
        <v>0</v>
      </c>
      <c r="Q643" s="264"/>
      <c r="R643" s="265"/>
      <c r="T643" s="52"/>
    </row>
    <row r="644" spans="1:27" ht="75" customHeight="1" x14ac:dyDescent="0.2">
      <c r="A644" s="258" t="s">
        <v>115</v>
      </c>
      <c r="B644" s="259"/>
      <c r="C644" s="260" t="s">
        <v>106</v>
      </c>
      <c r="D644" s="260"/>
      <c r="E644" s="200" t="s">
        <v>316</v>
      </c>
      <c r="F644" s="200" t="s">
        <v>579</v>
      </c>
      <c r="G644" s="260" t="s">
        <v>116</v>
      </c>
      <c r="H644" s="260"/>
      <c r="I644" s="261">
        <v>5183000</v>
      </c>
      <c r="J644" s="262"/>
      <c r="K644" s="201">
        <v>0</v>
      </c>
      <c r="L644" s="261">
        <v>5181542</v>
      </c>
      <c r="M644" s="262"/>
      <c r="N644" s="216">
        <v>0</v>
      </c>
      <c r="O644" s="53">
        <v>99.971869573606014</v>
      </c>
      <c r="P644" s="263">
        <v>0</v>
      </c>
      <c r="Q644" s="264"/>
      <c r="R644" s="265"/>
      <c r="T644" s="52"/>
    </row>
    <row r="645" spans="1:27" ht="67.5" customHeight="1" x14ac:dyDescent="0.2">
      <c r="A645" s="258" t="s">
        <v>117</v>
      </c>
      <c r="B645" s="259"/>
      <c r="C645" s="260" t="s">
        <v>106</v>
      </c>
      <c r="D645" s="260"/>
      <c r="E645" s="200" t="s">
        <v>316</v>
      </c>
      <c r="F645" s="200" t="s">
        <v>579</v>
      </c>
      <c r="G645" s="260" t="s">
        <v>118</v>
      </c>
      <c r="H645" s="260"/>
      <c r="I645" s="261">
        <v>5183000</v>
      </c>
      <c r="J645" s="262"/>
      <c r="K645" s="201">
        <v>0</v>
      </c>
      <c r="L645" s="261">
        <v>5181542</v>
      </c>
      <c r="M645" s="262"/>
      <c r="N645" s="216">
        <v>0</v>
      </c>
      <c r="O645" s="53">
        <v>99.971869573606014</v>
      </c>
      <c r="P645" s="263">
        <v>0</v>
      </c>
      <c r="Q645" s="264"/>
      <c r="R645" s="265"/>
      <c r="T645" s="52"/>
    </row>
    <row r="646" spans="1:27" ht="57.75" customHeight="1" x14ac:dyDescent="0.2">
      <c r="A646" s="258" t="s">
        <v>580</v>
      </c>
      <c r="B646" s="259"/>
      <c r="C646" s="260" t="s">
        <v>106</v>
      </c>
      <c r="D646" s="260"/>
      <c r="E646" s="200" t="s">
        <v>316</v>
      </c>
      <c r="F646" s="200" t="s">
        <v>581</v>
      </c>
      <c r="G646" s="260"/>
      <c r="H646" s="260"/>
      <c r="I646" s="261">
        <v>15995000.49</v>
      </c>
      <c r="J646" s="262"/>
      <c r="K646" s="201">
        <v>0</v>
      </c>
      <c r="L646" s="261">
        <v>15995000.49</v>
      </c>
      <c r="M646" s="262"/>
      <c r="N646" s="216">
        <v>0</v>
      </c>
      <c r="O646" s="53">
        <v>100</v>
      </c>
      <c r="P646" s="263">
        <v>0</v>
      </c>
      <c r="Q646" s="264"/>
      <c r="R646" s="265"/>
      <c r="T646" s="52"/>
    </row>
    <row r="647" spans="1:27" ht="69" customHeight="1" x14ac:dyDescent="0.2">
      <c r="A647" s="258" t="s">
        <v>235</v>
      </c>
      <c r="B647" s="259"/>
      <c r="C647" s="260" t="s">
        <v>106</v>
      </c>
      <c r="D647" s="260"/>
      <c r="E647" s="200" t="s">
        <v>316</v>
      </c>
      <c r="F647" s="200" t="s">
        <v>581</v>
      </c>
      <c r="G647" s="260" t="s">
        <v>236</v>
      </c>
      <c r="H647" s="260"/>
      <c r="I647" s="261">
        <v>15995000.49</v>
      </c>
      <c r="J647" s="262"/>
      <c r="K647" s="201">
        <v>0</v>
      </c>
      <c r="L647" s="261">
        <v>15995000.49</v>
      </c>
      <c r="M647" s="262"/>
      <c r="N647" s="216">
        <v>0</v>
      </c>
      <c r="O647" s="53">
        <v>100</v>
      </c>
      <c r="P647" s="263">
        <v>0</v>
      </c>
      <c r="Q647" s="264"/>
      <c r="R647" s="265"/>
      <c r="T647" s="52"/>
    </row>
    <row r="648" spans="1:27" ht="40.5" customHeight="1" x14ac:dyDescent="0.2">
      <c r="A648" s="258" t="s">
        <v>261</v>
      </c>
      <c r="B648" s="259"/>
      <c r="C648" s="260" t="s">
        <v>106</v>
      </c>
      <c r="D648" s="260"/>
      <c r="E648" s="200" t="s">
        <v>316</v>
      </c>
      <c r="F648" s="200" t="s">
        <v>581</v>
      </c>
      <c r="G648" s="260" t="s">
        <v>262</v>
      </c>
      <c r="H648" s="260"/>
      <c r="I648" s="261">
        <v>15995000.49</v>
      </c>
      <c r="J648" s="262"/>
      <c r="K648" s="201">
        <v>0</v>
      </c>
      <c r="L648" s="261">
        <v>15995000.49</v>
      </c>
      <c r="M648" s="262"/>
      <c r="N648" s="216">
        <v>0</v>
      </c>
      <c r="O648" s="53">
        <v>100</v>
      </c>
      <c r="P648" s="263">
        <v>0</v>
      </c>
      <c r="Q648" s="264"/>
      <c r="R648" s="265"/>
      <c r="T648" s="52"/>
    </row>
    <row r="649" spans="1:27" ht="42.75" customHeight="1" x14ac:dyDescent="0.2">
      <c r="A649" s="266" t="s">
        <v>582</v>
      </c>
      <c r="B649" s="267"/>
      <c r="C649" s="268" t="s">
        <v>106</v>
      </c>
      <c r="D649" s="268"/>
      <c r="E649" s="203" t="s">
        <v>583</v>
      </c>
      <c r="F649" s="203"/>
      <c r="G649" s="268"/>
      <c r="H649" s="268"/>
      <c r="I649" s="269">
        <v>11133044.34</v>
      </c>
      <c r="J649" s="270"/>
      <c r="K649" s="204">
        <v>3783000</v>
      </c>
      <c r="L649" s="269">
        <v>11018632.66</v>
      </c>
      <c r="M649" s="270"/>
      <c r="N649" s="218">
        <v>3710886.5</v>
      </c>
      <c r="O649" s="51">
        <v>98.972323503743453</v>
      </c>
      <c r="P649" s="344">
        <v>98.093748347872051</v>
      </c>
      <c r="Q649" s="345"/>
      <c r="R649" s="346"/>
      <c r="T649" s="52"/>
      <c r="U649" s="8"/>
      <c r="V649" s="8"/>
      <c r="W649" s="8"/>
      <c r="X649" s="8"/>
      <c r="Y649" s="8"/>
      <c r="Z649" s="8"/>
      <c r="AA649" s="8"/>
    </row>
    <row r="650" spans="1:27" ht="70.5" customHeight="1" x14ac:dyDescent="0.2">
      <c r="A650" s="289" t="s">
        <v>317</v>
      </c>
      <c r="B650" s="290"/>
      <c r="C650" s="291" t="s">
        <v>106</v>
      </c>
      <c r="D650" s="291"/>
      <c r="E650" s="207" t="s">
        <v>583</v>
      </c>
      <c r="F650" s="207" t="s">
        <v>318</v>
      </c>
      <c r="G650" s="291"/>
      <c r="H650" s="291"/>
      <c r="I650" s="292">
        <v>5533044.3399999999</v>
      </c>
      <c r="J650" s="293"/>
      <c r="K650" s="208">
        <v>3783000</v>
      </c>
      <c r="L650" s="292">
        <v>5418632.6600000001</v>
      </c>
      <c r="M650" s="293"/>
      <c r="N650" s="220">
        <v>3710886.5</v>
      </c>
      <c r="O650" s="54">
        <v>97.932211040260711</v>
      </c>
      <c r="P650" s="294">
        <v>98.093748347872094</v>
      </c>
      <c r="Q650" s="295"/>
      <c r="R650" s="296"/>
      <c r="T650" s="52"/>
    </row>
    <row r="651" spans="1:27" ht="53.25" customHeight="1" x14ac:dyDescent="0.2">
      <c r="A651" s="289" t="s">
        <v>365</v>
      </c>
      <c r="B651" s="290"/>
      <c r="C651" s="291" t="s">
        <v>106</v>
      </c>
      <c r="D651" s="291"/>
      <c r="E651" s="207" t="s">
        <v>583</v>
      </c>
      <c r="F651" s="207" t="s">
        <v>366</v>
      </c>
      <c r="G651" s="291"/>
      <c r="H651" s="291"/>
      <c r="I651" s="292">
        <v>5533044.3399999999</v>
      </c>
      <c r="J651" s="293"/>
      <c r="K651" s="208">
        <v>3783000</v>
      </c>
      <c r="L651" s="292">
        <v>5418632.6600000001</v>
      </c>
      <c r="M651" s="293"/>
      <c r="N651" s="220">
        <v>3710886.5</v>
      </c>
      <c r="O651" s="54">
        <v>97.932211040260711</v>
      </c>
      <c r="P651" s="294">
        <v>98.093748347872094</v>
      </c>
      <c r="Q651" s="295"/>
      <c r="R651" s="296"/>
      <c r="T651" s="52"/>
    </row>
    <row r="652" spans="1:27" ht="63" customHeight="1" x14ac:dyDescent="0.2">
      <c r="A652" s="258" t="s">
        <v>584</v>
      </c>
      <c r="B652" s="259"/>
      <c r="C652" s="260" t="s">
        <v>106</v>
      </c>
      <c r="D652" s="260"/>
      <c r="E652" s="200" t="s">
        <v>583</v>
      </c>
      <c r="F652" s="200" t="s">
        <v>585</v>
      </c>
      <c r="G652" s="260"/>
      <c r="H652" s="260"/>
      <c r="I652" s="261">
        <v>5533044.3399999999</v>
      </c>
      <c r="J652" s="262"/>
      <c r="K652" s="201">
        <v>3783000</v>
      </c>
      <c r="L652" s="261">
        <v>5418632.6600000001</v>
      </c>
      <c r="M652" s="262"/>
      <c r="N652" s="216">
        <v>3710886.5</v>
      </c>
      <c r="O652" s="53">
        <v>97.932211040260711</v>
      </c>
      <c r="P652" s="263">
        <v>98.093748347872094</v>
      </c>
      <c r="Q652" s="264"/>
      <c r="R652" s="265"/>
      <c r="T652" s="52"/>
    </row>
    <row r="653" spans="1:27" ht="135.75" customHeight="1" x14ac:dyDescent="0.2">
      <c r="A653" s="258" t="s">
        <v>586</v>
      </c>
      <c r="B653" s="259"/>
      <c r="C653" s="260" t="s">
        <v>106</v>
      </c>
      <c r="D653" s="260"/>
      <c r="E653" s="200" t="s">
        <v>583</v>
      </c>
      <c r="F653" s="200" t="s">
        <v>587</v>
      </c>
      <c r="G653" s="260"/>
      <c r="H653" s="260"/>
      <c r="I653" s="261">
        <v>3783000</v>
      </c>
      <c r="J653" s="262"/>
      <c r="K653" s="201">
        <v>3783000</v>
      </c>
      <c r="L653" s="261">
        <v>3710886.5</v>
      </c>
      <c r="M653" s="262"/>
      <c r="N653" s="216">
        <v>3710886.5</v>
      </c>
      <c r="O653" s="53">
        <v>98.093748347872094</v>
      </c>
      <c r="P653" s="263">
        <v>98.093748347872094</v>
      </c>
      <c r="Q653" s="264"/>
      <c r="R653" s="265"/>
      <c r="T653" s="52"/>
    </row>
    <row r="654" spans="1:27" ht="134.25" customHeight="1" x14ac:dyDescent="0.2">
      <c r="A654" s="258" t="s">
        <v>101</v>
      </c>
      <c r="B654" s="259"/>
      <c r="C654" s="260" t="s">
        <v>106</v>
      </c>
      <c r="D654" s="260"/>
      <c r="E654" s="200" t="s">
        <v>583</v>
      </c>
      <c r="F654" s="200" t="s">
        <v>587</v>
      </c>
      <c r="G654" s="260" t="s">
        <v>102</v>
      </c>
      <c r="H654" s="260"/>
      <c r="I654" s="261">
        <v>2721711</v>
      </c>
      <c r="J654" s="262"/>
      <c r="K654" s="201">
        <v>2721711</v>
      </c>
      <c r="L654" s="261">
        <v>2650105.5</v>
      </c>
      <c r="M654" s="262"/>
      <c r="N654" s="216">
        <v>2650105.5</v>
      </c>
      <c r="O654" s="53">
        <v>97.369099805232807</v>
      </c>
      <c r="P654" s="263">
        <v>97.369099805232807</v>
      </c>
      <c r="Q654" s="264"/>
      <c r="R654" s="265"/>
      <c r="T654" s="52"/>
    </row>
    <row r="655" spans="1:27" ht="52.5" customHeight="1" x14ac:dyDescent="0.2">
      <c r="A655" s="258" t="s">
        <v>216</v>
      </c>
      <c r="B655" s="259"/>
      <c r="C655" s="260" t="s">
        <v>106</v>
      </c>
      <c r="D655" s="260"/>
      <c r="E655" s="200" t="s">
        <v>583</v>
      </c>
      <c r="F655" s="200" t="s">
        <v>587</v>
      </c>
      <c r="G655" s="260" t="s">
        <v>217</v>
      </c>
      <c r="H655" s="260"/>
      <c r="I655" s="261">
        <v>2721711</v>
      </c>
      <c r="J655" s="262"/>
      <c r="K655" s="201">
        <v>2721711</v>
      </c>
      <c r="L655" s="261">
        <v>2650105.5</v>
      </c>
      <c r="M655" s="262"/>
      <c r="N655" s="216">
        <v>2650105.5</v>
      </c>
      <c r="O655" s="53">
        <v>97.369099805232807</v>
      </c>
      <c r="P655" s="263">
        <v>97.369099805232807</v>
      </c>
      <c r="Q655" s="264"/>
      <c r="R655" s="265"/>
      <c r="T655" s="52"/>
    </row>
    <row r="656" spans="1:27" ht="62.25" customHeight="1" x14ac:dyDescent="0.2">
      <c r="A656" s="258" t="s">
        <v>115</v>
      </c>
      <c r="B656" s="259"/>
      <c r="C656" s="260" t="s">
        <v>106</v>
      </c>
      <c r="D656" s="260"/>
      <c r="E656" s="200" t="s">
        <v>583</v>
      </c>
      <c r="F656" s="200" t="s">
        <v>587</v>
      </c>
      <c r="G656" s="260" t="s">
        <v>116</v>
      </c>
      <c r="H656" s="260"/>
      <c r="I656" s="261">
        <v>1061289</v>
      </c>
      <c r="J656" s="262"/>
      <c r="K656" s="201">
        <v>1061289</v>
      </c>
      <c r="L656" s="261">
        <v>1060781</v>
      </c>
      <c r="M656" s="262"/>
      <c r="N656" s="216">
        <v>1060781</v>
      </c>
      <c r="O656" s="53">
        <v>99.952133678950801</v>
      </c>
      <c r="P656" s="263">
        <v>99.952133678950801</v>
      </c>
      <c r="Q656" s="264"/>
      <c r="R656" s="265"/>
      <c r="T656" s="52"/>
    </row>
    <row r="657" spans="1:26" ht="75" customHeight="1" x14ac:dyDescent="0.2">
      <c r="A657" s="258" t="s">
        <v>117</v>
      </c>
      <c r="B657" s="259"/>
      <c r="C657" s="260" t="s">
        <v>106</v>
      </c>
      <c r="D657" s="260"/>
      <c r="E657" s="200" t="s">
        <v>583</v>
      </c>
      <c r="F657" s="200" t="s">
        <v>587</v>
      </c>
      <c r="G657" s="260" t="s">
        <v>118</v>
      </c>
      <c r="H657" s="260"/>
      <c r="I657" s="261">
        <v>1061289</v>
      </c>
      <c r="J657" s="262"/>
      <c r="K657" s="201">
        <v>1061289</v>
      </c>
      <c r="L657" s="261">
        <v>1060781</v>
      </c>
      <c r="M657" s="262"/>
      <c r="N657" s="216">
        <v>1060781</v>
      </c>
      <c r="O657" s="53">
        <v>99.952133678950787</v>
      </c>
      <c r="P657" s="263">
        <v>99.952133678950801</v>
      </c>
      <c r="Q657" s="264"/>
      <c r="R657" s="265"/>
      <c r="T657" s="52"/>
    </row>
    <row r="658" spans="1:26" ht="203.25" customHeight="1" x14ac:dyDescent="0.2">
      <c r="A658" s="258" t="s">
        <v>588</v>
      </c>
      <c r="B658" s="259"/>
      <c r="C658" s="260" t="s">
        <v>106</v>
      </c>
      <c r="D658" s="260"/>
      <c r="E658" s="200" t="s">
        <v>583</v>
      </c>
      <c r="F658" s="200" t="s">
        <v>589</v>
      </c>
      <c r="G658" s="260"/>
      <c r="H658" s="260"/>
      <c r="I658" s="261">
        <v>1750044.34</v>
      </c>
      <c r="J658" s="262"/>
      <c r="K658" s="201">
        <v>0</v>
      </c>
      <c r="L658" s="261">
        <v>1707746.16</v>
      </c>
      <c r="M658" s="262"/>
      <c r="N658" s="216">
        <v>0</v>
      </c>
      <c r="O658" s="53">
        <v>97.583022382164316</v>
      </c>
      <c r="P658" s="263">
        <v>0</v>
      </c>
      <c r="Q658" s="264"/>
      <c r="R658" s="265"/>
      <c r="T658" s="52"/>
    </row>
    <row r="659" spans="1:26" ht="141" customHeight="1" x14ac:dyDescent="0.2">
      <c r="A659" s="258" t="s">
        <v>101</v>
      </c>
      <c r="B659" s="259"/>
      <c r="C659" s="260" t="s">
        <v>106</v>
      </c>
      <c r="D659" s="260"/>
      <c r="E659" s="200" t="s">
        <v>583</v>
      </c>
      <c r="F659" s="200" t="s">
        <v>589</v>
      </c>
      <c r="G659" s="260" t="s">
        <v>102</v>
      </c>
      <c r="H659" s="260"/>
      <c r="I659" s="261">
        <v>1664560</v>
      </c>
      <c r="J659" s="262"/>
      <c r="K659" s="201">
        <v>0</v>
      </c>
      <c r="L659" s="261">
        <v>1659579.61</v>
      </c>
      <c r="M659" s="262"/>
      <c r="N659" s="216">
        <v>0</v>
      </c>
      <c r="O659" s="53">
        <v>99.700798409189218</v>
      </c>
      <c r="P659" s="263">
        <v>0</v>
      </c>
      <c r="Q659" s="264"/>
      <c r="R659" s="265"/>
      <c r="T659" s="52"/>
    </row>
    <row r="660" spans="1:26" ht="54.75" customHeight="1" x14ac:dyDescent="0.2">
      <c r="A660" s="258" t="s">
        <v>216</v>
      </c>
      <c r="B660" s="259"/>
      <c r="C660" s="260" t="s">
        <v>106</v>
      </c>
      <c r="D660" s="260"/>
      <c r="E660" s="200" t="s">
        <v>583</v>
      </c>
      <c r="F660" s="200" t="s">
        <v>589</v>
      </c>
      <c r="G660" s="260" t="s">
        <v>217</v>
      </c>
      <c r="H660" s="260"/>
      <c r="I660" s="261">
        <v>1664560</v>
      </c>
      <c r="J660" s="262"/>
      <c r="K660" s="201">
        <v>0</v>
      </c>
      <c r="L660" s="261">
        <v>1659579.61</v>
      </c>
      <c r="M660" s="262"/>
      <c r="N660" s="216">
        <v>0</v>
      </c>
      <c r="O660" s="53">
        <v>99.700798409189218</v>
      </c>
      <c r="P660" s="263">
        <v>0</v>
      </c>
      <c r="Q660" s="264"/>
      <c r="R660" s="265"/>
      <c r="T660" s="52"/>
    </row>
    <row r="661" spans="1:26" ht="72" customHeight="1" x14ac:dyDescent="0.2">
      <c r="A661" s="258" t="s">
        <v>115</v>
      </c>
      <c r="B661" s="259"/>
      <c r="C661" s="260" t="s">
        <v>106</v>
      </c>
      <c r="D661" s="260"/>
      <c r="E661" s="200" t="s">
        <v>583</v>
      </c>
      <c r="F661" s="200" t="s">
        <v>589</v>
      </c>
      <c r="G661" s="260" t="s">
        <v>116</v>
      </c>
      <c r="H661" s="260"/>
      <c r="I661" s="261">
        <v>85484.34</v>
      </c>
      <c r="J661" s="262"/>
      <c r="K661" s="201">
        <v>0</v>
      </c>
      <c r="L661" s="261">
        <v>48166.55</v>
      </c>
      <c r="M661" s="262"/>
      <c r="N661" s="216">
        <v>0</v>
      </c>
      <c r="O661" s="202">
        <v>56.345466315818783</v>
      </c>
      <c r="P661" s="263">
        <v>0</v>
      </c>
      <c r="Q661" s="264"/>
      <c r="R661" s="265"/>
      <c r="T661" s="52"/>
    </row>
    <row r="662" spans="1:26" ht="70.5" customHeight="1" x14ac:dyDescent="0.2">
      <c r="A662" s="258" t="s">
        <v>117</v>
      </c>
      <c r="B662" s="259"/>
      <c r="C662" s="260" t="s">
        <v>106</v>
      </c>
      <c r="D662" s="260"/>
      <c r="E662" s="200" t="s">
        <v>583</v>
      </c>
      <c r="F662" s="200" t="s">
        <v>589</v>
      </c>
      <c r="G662" s="260" t="s">
        <v>118</v>
      </c>
      <c r="H662" s="260"/>
      <c r="I662" s="261">
        <v>85484.34</v>
      </c>
      <c r="J662" s="262"/>
      <c r="K662" s="201">
        <v>0</v>
      </c>
      <c r="L662" s="261">
        <v>48166.55</v>
      </c>
      <c r="M662" s="262"/>
      <c r="N662" s="216">
        <v>0</v>
      </c>
      <c r="O662" s="53">
        <v>56.345466315818783</v>
      </c>
      <c r="P662" s="310">
        <v>0</v>
      </c>
      <c r="Q662" s="311"/>
      <c r="R662" s="312"/>
      <c r="T662" s="52"/>
    </row>
    <row r="663" spans="1:26" ht="48" customHeight="1" x14ac:dyDescent="0.2">
      <c r="A663" s="289" t="s">
        <v>590</v>
      </c>
      <c r="B663" s="290"/>
      <c r="C663" s="291" t="s">
        <v>106</v>
      </c>
      <c r="D663" s="291"/>
      <c r="E663" s="207" t="s">
        <v>583</v>
      </c>
      <c r="F663" s="207" t="s">
        <v>591</v>
      </c>
      <c r="G663" s="291"/>
      <c r="H663" s="291"/>
      <c r="I663" s="292">
        <v>5600000</v>
      </c>
      <c r="J663" s="293"/>
      <c r="K663" s="208">
        <v>0</v>
      </c>
      <c r="L663" s="292">
        <v>5600000</v>
      </c>
      <c r="M663" s="293"/>
      <c r="N663" s="220">
        <v>0</v>
      </c>
      <c r="O663" s="54">
        <v>100</v>
      </c>
      <c r="P663" s="294">
        <v>0</v>
      </c>
      <c r="Q663" s="295"/>
      <c r="R663" s="296"/>
      <c r="S663" s="13"/>
      <c r="T663" s="52"/>
    </row>
    <row r="664" spans="1:26" ht="51.75" customHeight="1" x14ac:dyDescent="0.2">
      <c r="A664" s="258" t="s">
        <v>592</v>
      </c>
      <c r="B664" s="259"/>
      <c r="C664" s="260" t="s">
        <v>106</v>
      </c>
      <c r="D664" s="260"/>
      <c r="E664" s="200" t="s">
        <v>583</v>
      </c>
      <c r="F664" s="200" t="s">
        <v>593</v>
      </c>
      <c r="G664" s="260"/>
      <c r="H664" s="260"/>
      <c r="I664" s="261">
        <v>5600000</v>
      </c>
      <c r="J664" s="262"/>
      <c r="K664" s="201">
        <v>0</v>
      </c>
      <c r="L664" s="261">
        <v>5600000</v>
      </c>
      <c r="M664" s="262"/>
      <c r="N664" s="216">
        <v>0</v>
      </c>
      <c r="O664" s="53">
        <v>100</v>
      </c>
      <c r="P664" s="263">
        <v>0</v>
      </c>
      <c r="Q664" s="264"/>
      <c r="R664" s="265"/>
      <c r="T664" s="52"/>
    </row>
    <row r="665" spans="1:26" ht="79.5" customHeight="1" x14ac:dyDescent="0.2">
      <c r="A665" s="258" t="s">
        <v>594</v>
      </c>
      <c r="B665" s="259"/>
      <c r="C665" s="260" t="s">
        <v>106</v>
      </c>
      <c r="D665" s="260"/>
      <c r="E665" s="200" t="s">
        <v>583</v>
      </c>
      <c r="F665" s="200" t="s">
        <v>595</v>
      </c>
      <c r="G665" s="260"/>
      <c r="H665" s="260"/>
      <c r="I665" s="261">
        <v>5600000</v>
      </c>
      <c r="J665" s="262"/>
      <c r="K665" s="201">
        <v>0</v>
      </c>
      <c r="L665" s="261">
        <v>5600000</v>
      </c>
      <c r="M665" s="262"/>
      <c r="N665" s="216">
        <v>0</v>
      </c>
      <c r="O665" s="53">
        <v>100</v>
      </c>
      <c r="P665" s="263">
        <v>0</v>
      </c>
      <c r="Q665" s="264"/>
      <c r="R665" s="265"/>
      <c r="T665" s="52"/>
    </row>
    <row r="666" spans="1:26" ht="48" customHeight="1" x14ac:dyDescent="0.2">
      <c r="A666" s="258" t="s">
        <v>596</v>
      </c>
      <c r="B666" s="259"/>
      <c r="C666" s="260" t="s">
        <v>106</v>
      </c>
      <c r="D666" s="260"/>
      <c r="E666" s="200" t="s">
        <v>583</v>
      </c>
      <c r="F666" s="200" t="s">
        <v>597</v>
      </c>
      <c r="G666" s="260"/>
      <c r="H666" s="260"/>
      <c r="I666" s="261">
        <v>5600000</v>
      </c>
      <c r="J666" s="262"/>
      <c r="K666" s="201">
        <v>0</v>
      </c>
      <c r="L666" s="261">
        <v>5600000</v>
      </c>
      <c r="M666" s="262"/>
      <c r="N666" s="216">
        <v>0</v>
      </c>
      <c r="O666" s="53">
        <v>100</v>
      </c>
      <c r="P666" s="263">
        <v>0</v>
      </c>
      <c r="Q666" s="264"/>
      <c r="R666" s="265"/>
      <c r="T666" s="52"/>
    </row>
    <row r="667" spans="1:26" ht="39.75" customHeight="1" x14ac:dyDescent="0.2">
      <c r="A667" s="258" t="s">
        <v>156</v>
      </c>
      <c r="B667" s="259"/>
      <c r="C667" s="260" t="s">
        <v>106</v>
      </c>
      <c r="D667" s="260"/>
      <c r="E667" s="200" t="s">
        <v>583</v>
      </c>
      <c r="F667" s="200" t="s">
        <v>597</v>
      </c>
      <c r="G667" s="260" t="s">
        <v>157</v>
      </c>
      <c r="H667" s="260"/>
      <c r="I667" s="261">
        <v>5600000</v>
      </c>
      <c r="J667" s="262"/>
      <c r="K667" s="201">
        <v>0</v>
      </c>
      <c r="L667" s="261">
        <v>5600000</v>
      </c>
      <c r="M667" s="262"/>
      <c r="N667" s="216">
        <v>0</v>
      </c>
      <c r="O667" s="53">
        <v>100</v>
      </c>
      <c r="P667" s="263">
        <v>0</v>
      </c>
      <c r="Q667" s="264"/>
      <c r="R667" s="265"/>
      <c r="T667" s="52"/>
    </row>
    <row r="668" spans="1:26" ht="106.5" customHeight="1" x14ac:dyDescent="0.2">
      <c r="A668" s="258" t="s">
        <v>598</v>
      </c>
      <c r="B668" s="259"/>
      <c r="C668" s="260" t="s">
        <v>106</v>
      </c>
      <c r="D668" s="260"/>
      <c r="E668" s="200" t="s">
        <v>583</v>
      </c>
      <c r="F668" s="200" t="s">
        <v>597</v>
      </c>
      <c r="G668" s="260" t="s">
        <v>599</v>
      </c>
      <c r="H668" s="260"/>
      <c r="I668" s="261">
        <v>5600000</v>
      </c>
      <c r="J668" s="262"/>
      <c r="K668" s="201">
        <v>0</v>
      </c>
      <c r="L668" s="261">
        <v>5600000</v>
      </c>
      <c r="M668" s="262"/>
      <c r="N668" s="216">
        <v>0</v>
      </c>
      <c r="O668" s="53">
        <v>100</v>
      </c>
      <c r="P668" s="263">
        <v>0</v>
      </c>
      <c r="Q668" s="264"/>
      <c r="R668" s="265"/>
      <c r="T668" s="52"/>
    </row>
    <row r="669" spans="1:26" ht="59.25" customHeight="1" x14ac:dyDescent="0.2">
      <c r="A669" s="271" t="s">
        <v>600</v>
      </c>
      <c r="B669" s="272"/>
      <c r="C669" s="273" t="s">
        <v>449</v>
      </c>
      <c r="D669" s="273"/>
      <c r="E669" s="205"/>
      <c r="F669" s="205"/>
      <c r="G669" s="273"/>
      <c r="H669" s="273"/>
      <c r="I669" s="249">
        <v>2021504938.0799999</v>
      </c>
      <c r="J669" s="250"/>
      <c r="K669" s="198">
        <v>424000</v>
      </c>
      <c r="L669" s="249">
        <v>1988222481.26</v>
      </c>
      <c r="M669" s="250"/>
      <c r="N669" s="219">
        <v>201170.78</v>
      </c>
      <c r="O669" s="217">
        <v>98.353580236533517</v>
      </c>
      <c r="P669" s="274">
        <v>47.44593867924528</v>
      </c>
      <c r="Q669" s="275"/>
      <c r="R669" s="276"/>
      <c r="T669" s="8"/>
      <c r="U669" s="8"/>
      <c r="V669" s="8"/>
      <c r="W669" s="8"/>
      <c r="X669" s="8"/>
      <c r="Y669" s="8"/>
      <c r="Z669" s="8"/>
    </row>
    <row r="670" spans="1:26" ht="40.5" customHeight="1" x14ac:dyDescent="0.2">
      <c r="A670" s="266" t="s">
        <v>601</v>
      </c>
      <c r="B670" s="267"/>
      <c r="C670" s="268" t="s">
        <v>449</v>
      </c>
      <c r="D670" s="268"/>
      <c r="E670" s="203" t="s">
        <v>90</v>
      </c>
      <c r="F670" s="203"/>
      <c r="G670" s="268"/>
      <c r="H670" s="268"/>
      <c r="I670" s="269">
        <v>96625148.170000002</v>
      </c>
      <c r="J670" s="270"/>
      <c r="K670" s="204">
        <v>0</v>
      </c>
      <c r="L670" s="269">
        <v>93532855.870000005</v>
      </c>
      <c r="M670" s="270"/>
      <c r="N670" s="218">
        <v>0</v>
      </c>
      <c r="O670" s="51">
        <v>96.799702397806939</v>
      </c>
      <c r="P670" s="277">
        <v>0</v>
      </c>
      <c r="Q670" s="278"/>
      <c r="R670" s="279"/>
      <c r="T670" s="52"/>
    </row>
    <row r="671" spans="1:26" ht="50.25" customHeight="1" x14ac:dyDescent="0.2">
      <c r="A671" s="258" t="s">
        <v>119</v>
      </c>
      <c r="B671" s="259"/>
      <c r="C671" s="260" t="s">
        <v>449</v>
      </c>
      <c r="D671" s="260"/>
      <c r="E671" s="200" t="s">
        <v>90</v>
      </c>
      <c r="F671" s="200" t="s">
        <v>120</v>
      </c>
      <c r="G671" s="260"/>
      <c r="H671" s="260"/>
      <c r="I671" s="261">
        <v>200000</v>
      </c>
      <c r="J671" s="262"/>
      <c r="K671" s="201">
        <v>0</v>
      </c>
      <c r="L671" s="261">
        <v>119300</v>
      </c>
      <c r="M671" s="262"/>
      <c r="N671" s="216">
        <v>0</v>
      </c>
      <c r="O671" s="53">
        <v>59.650000000000006</v>
      </c>
      <c r="P671" s="263">
        <v>0</v>
      </c>
      <c r="Q671" s="264"/>
      <c r="R671" s="265"/>
      <c r="T671" s="52"/>
    </row>
    <row r="672" spans="1:26" ht="44.25" customHeight="1" x14ac:dyDescent="0.2">
      <c r="A672" s="258" t="s">
        <v>484</v>
      </c>
      <c r="B672" s="259"/>
      <c r="C672" s="260" t="s">
        <v>449</v>
      </c>
      <c r="D672" s="260"/>
      <c r="E672" s="200" t="s">
        <v>90</v>
      </c>
      <c r="F672" s="200" t="s">
        <v>485</v>
      </c>
      <c r="G672" s="260"/>
      <c r="H672" s="260"/>
      <c r="I672" s="261">
        <v>200000</v>
      </c>
      <c r="J672" s="262"/>
      <c r="K672" s="201">
        <v>0</v>
      </c>
      <c r="L672" s="261">
        <v>119300</v>
      </c>
      <c r="M672" s="262"/>
      <c r="N672" s="216">
        <v>0</v>
      </c>
      <c r="O672" s="53">
        <v>59.650000000000006</v>
      </c>
      <c r="P672" s="263">
        <v>0</v>
      </c>
      <c r="Q672" s="264"/>
      <c r="R672" s="265"/>
      <c r="T672" s="52"/>
    </row>
    <row r="673" spans="1:20" ht="90" customHeight="1" x14ac:dyDescent="0.2">
      <c r="A673" s="258" t="s">
        <v>486</v>
      </c>
      <c r="B673" s="259"/>
      <c r="C673" s="260" t="s">
        <v>449</v>
      </c>
      <c r="D673" s="260"/>
      <c r="E673" s="200" t="s">
        <v>90</v>
      </c>
      <c r="F673" s="200" t="s">
        <v>487</v>
      </c>
      <c r="G673" s="260"/>
      <c r="H673" s="260"/>
      <c r="I673" s="261">
        <v>200000</v>
      </c>
      <c r="J673" s="262"/>
      <c r="K673" s="201">
        <v>0</v>
      </c>
      <c r="L673" s="261">
        <v>119300</v>
      </c>
      <c r="M673" s="262"/>
      <c r="N673" s="216">
        <v>0</v>
      </c>
      <c r="O673" s="53">
        <v>59.650000000000006</v>
      </c>
      <c r="P673" s="263">
        <v>0</v>
      </c>
      <c r="Q673" s="264"/>
      <c r="R673" s="265"/>
      <c r="T673" s="52"/>
    </row>
    <row r="674" spans="1:20" ht="146.25" customHeight="1" x14ac:dyDescent="0.2">
      <c r="A674" s="258" t="s">
        <v>602</v>
      </c>
      <c r="B674" s="259"/>
      <c r="C674" s="260" t="s">
        <v>449</v>
      </c>
      <c r="D674" s="260"/>
      <c r="E674" s="200" t="s">
        <v>90</v>
      </c>
      <c r="F674" s="200" t="s">
        <v>603</v>
      </c>
      <c r="G674" s="260"/>
      <c r="H674" s="260"/>
      <c r="I674" s="261">
        <v>200000</v>
      </c>
      <c r="J674" s="262"/>
      <c r="K674" s="201">
        <v>0</v>
      </c>
      <c r="L674" s="261">
        <v>119300</v>
      </c>
      <c r="M674" s="262"/>
      <c r="N674" s="216">
        <v>0</v>
      </c>
      <c r="O674" s="53">
        <v>59.650000000000006</v>
      </c>
      <c r="P674" s="263">
        <v>0</v>
      </c>
      <c r="Q674" s="264"/>
      <c r="R674" s="265"/>
      <c r="T674" s="52"/>
    </row>
    <row r="675" spans="1:20" ht="66.75" customHeight="1" x14ac:dyDescent="0.2">
      <c r="A675" s="258" t="s">
        <v>115</v>
      </c>
      <c r="B675" s="259"/>
      <c r="C675" s="260" t="s">
        <v>449</v>
      </c>
      <c r="D675" s="260"/>
      <c r="E675" s="200" t="s">
        <v>90</v>
      </c>
      <c r="F675" s="200" t="s">
        <v>603</v>
      </c>
      <c r="G675" s="260" t="s">
        <v>116</v>
      </c>
      <c r="H675" s="260"/>
      <c r="I675" s="261">
        <v>200000</v>
      </c>
      <c r="J675" s="262"/>
      <c r="K675" s="201">
        <v>0</v>
      </c>
      <c r="L675" s="261">
        <v>119300</v>
      </c>
      <c r="M675" s="262"/>
      <c r="N675" s="216">
        <v>0</v>
      </c>
      <c r="O675" s="53">
        <v>59.650000000000006</v>
      </c>
      <c r="P675" s="263">
        <v>0</v>
      </c>
      <c r="Q675" s="264"/>
      <c r="R675" s="265"/>
      <c r="T675" s="52"/>
    </row>
    <row r="676" spans="1:20" ht="69" customHeight="1" x14ac:dyDescent="0.2">
      <c r="A676" s="258" t="s">
        <v>117</v>
      </c>
      <c r="B676" s="259"/>
      <c r="C676" s="260" t="s">
        <v>449</v>
      </c>
      <c r="D676" s="260"/>
      <c r="E676" s="200" t="s">
        <v>90</v>
      </c>
      <c r="F676" s="200" t="s">
        <v>603</v>
      </c>
      <c r="G676" s="260" t="s">
        <v>118</v>
      </c>
      <c r="H676" s="260"/>
      <c r="I676" s="261">
        <v>200000</v>
      </c>
      <c r="J676" s="262"/>
      <c r="K676" s="201">
        <v>0</v>
      </c>
      <c r="L676" s="261">
        <v>119300</v>
      </c>
      <c r="M676" s="262"/>
      <c r="N676" s="216">
        <v>0</v>
      </c>
      <c r="O676" s="53">
        <v>59.650000000000006</v>
      </c>
      <c r="P676" s="263">
        <v>0</v>
      </c>
      <c r="Q676" s="264"/>
      <c r="R676" s="265"/>
      <c r="T676" s="52"/>
    </row>
    <row r="677" spans="1:20" ht="76.5" customHeight="1" x14ac:dyDescent="0.2">
      <c r="A677" s="258" t="s">
        <v>604</v>
      </c>
      <c r="B677" s="259"/>
      <c r="C677" s="260" t="s">
        <v>449</v>
      </c>
      <c r="D677" s="260"/>
      <c r="E677" s="200" t="s">
        <v>90</v>
      </c>
      <c r="F677" s="200" t="s">
        <v>605</v>
      </c>
      <c r="G677" s="260"/>
      <c r="H677" s="260"/>
      <c r="I677" s="261">
        <v>29224590.57</v>
      </c>
      <c r="J677" s="262"/>
      <c r="K677" s="201">
        <v>0</v>
      </c>
      <c r="L677" s="261">
        <v>29224590.57</v>
      </c>
      <c r="M677" s="262"/>
      <c r="N677" s="216">
        <v>0</v>
      </c>
      <c r="O677" s="53">
        <v>100</v>
      </c>
      <c r="P677" s="263">
        <v>0</v>
      </c>
      <c r="Q677" s="264"/>
      <c r="R677" s="265"/>
      <c r="T677" s="52"/>
    </row>
    <row r="678" spans="1:20" ht="63.75" customHeight="1" x14ac:dyDescent="0.2">
      <c r="A678" s="258" t="s">
        <v>606</v>
      </c>
      <c r="B678" s="259"/>
      <c r="C678" s="260" t="s">
        <v>449</v>
      </c>
      <c r="D678" s="260"/>
      <c r="E678" s="200" t="s">
        <v>90</v>
      </c>
      <c r="F678" s="200" t="s">
        <v>607</v>
      </c>
      <c r="G678" s="260"/>
      <c r="H678" s="260"/>
      <c r="I678" s="261">
        <v>14313122.76</v>
      </c>
      <c r="J678" s="262"/>
      <c r="K678" s="201">
        <v>0</v>
      </c>
      <c r="L678" s="261">
        <v>14313122.76</v>
      </c>
      <c r="M678" s="262"/>
      <c r="N678" s="216">
        <v>0</v>
      </c>
      <c r="O678" s="53">
        <v>100</v>
      </c>
      <c r="P678" s="263">
        <v>0</v>
      </c>
      <c r="Q678" s="264"/>
      <c r="R678" s="265"/>
      <c r="T678" s="52"/>
    </row>
    <row r="679" spans="1:20" ht="69" customHeight="1" x14ac:dyDescent="0.2">
      <c r="A679" s="258" t="s">
        <v>608</v>
      </c>
      <c r="B679" s="259"/>
      <c r="C679" s="260" t="s">
        <v>449</v>
      </c>
      <c r="D679" s="260"/>
      <c r="E679" s="200" t="s">
        <v>90</v>
      </c>
      <c r="F679" s="200" t="s">
        <v>609</v>
      </c>
      <c r="G679" s="260"/>
      <c r="H679" s="260"/>
      <c r="I679" s="261">
        <v>14313122.76</v>
      </c>
      <c r="J679" s="262"/>
      <c r="K679" s="201">
        <v>0</v>
      </c>
      <c r="L679" s="261">
        <v>14313122.76</v>
      </c>
      <c r="M679" s="262"/>
      <c r="N679" s="216">
        <v>0</v>
      </c>
      <c r="O679" s="53">
        <v>100</v>
      </c>
      <c r="P679" s="263">
        <v>0</v>
      </c>
      <c r="Q679" s="264"/>
      <c r="R679" s="265"/>
      <c r="T679" s="52"/>
    </row>
    <row r="680" spans="1:20" ht="115.5" customHeight="1" x14ac:dyDescent="0.2">
      <c r="A680" s="258" t="s">
        <v>610</v>
      </c>
      <c r="B680" s="259"/>
      <c r="C680" s="260" t="s">
        <v>449</v>
      </c>
      <c r="D680" s="260"/>
      <c r="E680" s="200" t="s">
        <v>90</v>
      </c>
      <c r="F680" s="200" t="s">
        <v>611</v>
      </c>
      <c r="G680" s="260"/>
      <c r="H680" s="260"/>
      <c r="I680" s="261">
        <v>14313122.76</v>
      </c>
      <c r="J680" s="262"/>
      <c r="K680" s="201">
        <v>0</v>
      </c>
      <c r="L680" s="261">
        <v>14313122.76</v>
      </c>
      <c r="M680" s="262"/>
      <c r="N680" s="216">
        <v>0</v>
      </c>
      <c r="O680" s="53">
        <v>100</v>
      </c>
      <c r="P680" s="263">
        <v>0</v>
      </c>
      <c r="Q680" s="264"/>
      <c r="R680" s="265"/>
      <c r="T680" s="52"/>
    </row>
    <row r="681" spans="1:20" ht="72" customHeight="1" x14ac:dyDescent="0.2">
      <c r="A681" s="258" t="s">
        <v>235</v>
      </c>
      <c r="B681" s="259"/>
      <c r="C681" s="260" t="s">
        <v>449</v>
      </c>
      <c r="D681" s="260"/>
      <c r="E681" s="200" t="s">
        <v>90</v>
      </c>
      <c r="F681" s="200" t="s">
        <v>611</v>
      </c>
      <c r="G681" s="260" t="s">
        <v>236</v>
      </c>
      <c r="H681" s="260"/>
      <c r="I681" s="261">
        <v>14313122.76</v>
      </c>
      <c r="J681" s="262"/>
      <c r="K681" s="201">
        <v>0</v>
      </c>
      <c r="L681" s="261">
        <v>14313122.76</v>
      </c>
      <c r="M681" s="262"/>
      <c r="N681" s="216">
        <v>0</v>
      </c>
      <c r="O681" s="53">
        <v>100</v>
      </c>
      <c r="P681" s="263">
        <v>0</v>
      </c>
      <c r="Q681" s="264"/>
      <c r="R681" s="265"/>
      <c r="T681" s="52"/>
    </row>
    <row r="682" spans="1:20" ht="42" customHeight="1" x14ac:dyDescent="0.2">
      <c r="A682" s="258" t="s">
        <v>237</v>
      </c>
      <c r="B682" s="259"/>
      <c r="C682" s="260" t="s">
        <v>449</v>
      </c>
      <c r="D682" s="260"/>
      <c r="E682" s="200" t="s">
        <v>90</v>
      </c>
      <c r="F682" s="200" t="s">
        <v>611</v>
      </c>
      <c r="G682" s="260" t="s">
        <v>238</v>
      </c>
      <c r="H682" s="260"/>
      <c r="I682" s="261">
        <v>14313122.76</v>
      </c>
      <c r="J682" s="262"/>
      <c r="K682" s="201">
        <v>0</v>
      </c>
      <c r="L682" s="261">
        <v>14313122.76</v>
      </c>
      <c r="M682" s="262"/>
      <c r="N682" s="216">
        <v>0</v>
      </c>
      <c r="O682" s="53">
        <v>100</v>
      </c>
      <c r="P682" s="263">
        <v>0</v>
      </c>
      <c r="Q682" s="264"/>
      <c r="R682" s="265"/>
      <c r="T682" s="52"/>
    </row>
    <row r="683" spans="1:20" ht="38.25" customHeight="1" x14ac:dyDescent="0.2">
      <c r="A683" s="258" t="s">
        <v>95</v>
      </c>
      <c r="B683" s="259"/>
      <c r="C683" s="260" t="s">
        <v>449</v>
      </c>
      <c r="D683" s="260"/>
      <c r="E683" s="200" t="s">
        <v>90</v>
      </c>
      <c r="F683" s="200" t="s">
        <v>612</v>
      </c>
      <c r="G683" s="260"/>
      <c r="H683" s="260"/>
      <c r="I683" s="261">
        <v>14911467.810000001</v>
      </c>
      <c r="J683" s="262"/>
      <c r="K683" s="201">
        <v>0</v>
      </c>
      <c r="L683" s="261">
        <v>14911467.810000001</v>
      </c>
      <c r="M683" s="262"/>
      <c r="N683" s="216">
        <v>0</v>
      </c>
      <c r="O683" s="53">
        <v>100</v>
      </c>
      <c r="P683" s="263">
        <v>0</v>
      </c>
      <c r="Q683" s="264"/>
      <c r="R683" s="265"/>
      <c r="T683" s="52"/>
    </row>
    <row r="684" spans="1:20" ht="94.5" customHeight="1" x14ac:dyDescent="0.2">
      <c r="A684" s="258" t="s">
        <v>97</v>
      </c>
      <c r="B684" s="259"/>
      <c r="C684" s="260" t="s">
        <v>449</v>
      </c>
      <c r="D684" s="260"/>
      <c r="E684" s="200" t="s">
        <v>90</v>
      </c>
      <c r="F684" s="200" t="s">
        <v>613</v>
      </c>
      <c r="G684" s="260"/>
      <c r="H684" s="260"/>
      <c r="I684" s="261">
        <v>14911467.810000001</v>
      </c>
      <c r="J684" s="262"/>
      <c r="K684" s="201">
        <v>0</v>
      </c>
      <c r="L684" s="261">
        <v>14911467.810000001</v>
      </c>
      <c r="M684" s="262"/>
      <c r="N684" s="216">
        <v>0</v>
      </c>
      <c r="O684" s="53">
        <v>100</v>
      </c>
      <c r="P684" s="263">
        <v>0</v>
      </c>
      <c r="Q684" s="264"/>
      <c r="R684" s="265"/>
      <c r="T684" s="52"/>
    </row>
    <row r="685" spans="1:20" ht="92.25" customHeight="1" x14ac:dyDescent="0.2">
      <c r="A685" s="258" t="s">
        <v>614</v>
      </c>
      <c r="B685" s="259"/>
      <c r="C685" s="260" t="s">
        <v>449</v>
      </c>
      <c r="D685" s="260"/>
      <c r="E685" s="200" t="s">
        <v>90</v>
      </c>
      <c r="F685" s="200" t="s">
        <v>615</v>
      </c>
      <c r="G685" s="260"/>
      <c r="H685" s="260"/>
      <c r="I685" s="261">
        <v>14911467.810000001</v>
      </c>
      <c r="J685" s="262"/>
      <c r="K685" s="201">
        <v>0</v>
      </c>
      <c r="L685" s="261">
        <v>14911467.810000001</v>
      </c>
      <c r="M685" s="262"/>
      <c r="N685" s="216">
        <v>0</v>
      </c>
      <c r="O685" s="202">
        <v>100</v>
      </c>
      <c r="P685" s="263">
        <v>0</v>
      </c>
      <c r="Q685" s="264"/>
      <c r="R685" s="265"/>
      <c r="T685" s="52"/>
    </row>
    <row r="686" spans="1:20" ht="73.5" customHeight="1" x14ac:dyDescent="0.2">
      <c r="A686" s="258" t="s">
        <v>235</v>
      </c>
      <c r="B686" s="259"/>
      <c r="C686" s="260" t="s">
        <v>449</v>
      </c>
      <c r="D686" s="260"/>
      <c r="E686" s="200" t="s">
        <v>90</v>
      </c>
      <c r="F686" s="200" t="s">
        <v>615</v>
      </c>
      <c r="G686" s="260" t="s">
        <v>236</v>
      </c>
      <c r="H686" s="260"/>
      <c r="I686" s="261">
        <v>14911467.810000001</v>
      </c>
      <c r="J686" s="262"/>
      <c r="K686" s="201">
        <v>0</v>
      </c>
      <c r="L686" s="261">
        <v>14911467.810000001</v>
      </c>
      <c r="M686" s="262"/>
      <c r="N686" s="216">
        <v>0</v>
      </c>
      <c r="O686" s="202">
        <v>100</v>
      </c>
      <c r="P686" s="263">
        <v>0</v>
      </c>
      <c r="Q686" s="264"/>
      <c r="R686" s="265"/>
      <c r="T686" s="52"/>
    </row>
    <row r="687" spans="1:20" ht="38.25" customHeight="1" x14ac:dyDescent="0.2">
      <c r="A687" s="258" t="s">
        <v>237</v>
      </c>
      <c r="B687" s="259"/>
      <c r="C687" s="260" t="s">
        <v>449</v>
      </c>
      <c r="D687" s="260"/>
      <c r="E687" s="200" t="s">
        <v>90</v>
      </c>
      <c r="F687" s="200" t="s">
        <v>615</v>
      </c>
      <c r="G687" s="260" t="s">
        <v>238</v>
      </c>
      <c r="H687" s="260"/>
      <c r="I687" s="261">
        <v>14911467.810000001</v>
      </c>
      <c r="J687" s="262"/>
      <c r="K687" s="201">
        <v>0</v>
      </c>
      <c r="L687" s="261">
        <v>14911467.810000001</v>
      </c>
      <c r="M687" s="262"/>
      <c r="N687" s="216">
        <v>0</v>
      </c>
      <c r="O687" s="53">
        <v>100</v>
      </c>
      <c r="P687" s="263">
        <v>0</v>
      </c>
      <c r="Q687" s="264"/>
      <c r="R687" s="265"/>
      <c r="T687" s="52"/>
    </row>
    <row r="688" spans="1:20" ht="57" customHeight="1" x14ac:dyDescent="0.2">
      <c r="A688" s="258" t="s">
        <v>93</v>
      </c>
      <c r="B688" s="259"/>
      <c r="C688" s="260" t="s">
        <v>449</v>
      </c>
      <c r="D688" s="260"/>
      <c r="E688" s="200" t="s">
        <v>90</v>
      </c>
      <c r="F688" s="200" t="s">
        <v>94</v>
      </c>
      <c r="G688" s="260"/>
      <c r="H688" s="260"/>
      <c r="I688" s="261">
        <v>61677829</v>
      </c>
      <c r="J688" s="262"/>
      <c r="K688" s="201">
        <v>0</v>
      </c>
      <c r="L688" s="261">
        <v>58922470.049999997</v>
      </c>
      <c r="M688" s="262"/>
      <c r="N688" s="216">
        <v>0</v>
      </c>
      <c r="O688" s="53">
        <v>95.532658988370031</v>
      </c>
      <c r="P688" s="263">
        <v>0</v>
      </c>
      <c r="Q688" s="264"/>
      <c r="R688" s="265"/>
      <c r="T688" s="52"/>
    </row>
    <row r="689" spans="1:20" ht="53.25" customHeight="1" x14ac:dyDescent="0.2">
      <c r="A689" s="258" t="s">
        <v>148</v>
      </c>
      <c r="B689" s="259"/>
      <c r="C689" s="260" t="s">
        <v>449</v>
      </c>
      <c r="D689" s="260"/>
      <c r="E689" s="200" t="s">
        <v>90</v>
      </c>
      <c r="F689" s="200" t="s">
        <v>149</v>
      </c>
      <c r="G689" s="260"/>
      <c r="H689" s="260"/>
      <c r="I689" s="261">
        <v>61677829</v>
      </c>
      <c r="J689" s="262"/>
      <c r="K689" s="201">
        <v>0</v>
      </c>
      <c r="L689" s="261">
        <v>58922470.049999997</v>
      </c>
      <c r="M689" s="262"/>
      <c r="N689" s="216">
        <v>0</v>
      </c>
      <c r="O689" s="53">
        <v>95.532658988370031</v>
      </c>
      <c r="P689" s="263">
        <v>0</v>
      </c>
      <c r="Q689" s="264"/>
      <c r="R689" s="265"/>
      <c r="T689" s="52"/>
    </row>
    <row r="690" spans="1:20" ht="84.75" customHeight="1" x14ac:dyDescent="0.2">
      <c r="A690" s="258" t="s">
        <v>225</v>
      </c>
      <c r="B690" s="259"/>
      <c r="C690" s="260" t="s">
        <v>449</v>
      </c>
      <c r="D690" s="260"/>
      <c r="E690" s="200" t="s">
        <v>90</v>
      </c>
      <c r="F690" s="200" t="s">
        <v>226</v>
      </c>
      <c r="G690" s="260"/>
      <c r="H690" s="260"/>
      <c r="I690" s="261">
        <v>61677829</v>
      </c>
      <c r="J690" s="262"/>
      <c r="K690" s="201">
        <v>0</v>
      </c>
      <c r="L690" s="261">
        <v>58922470.049999997</v>
      </c>
      <c r="M690" s="262"/>
      <c r="N690" s="216">
        <v>0</v>
      </c>
      <c r="O690" s="53">
        <v>95.532658988370031</v>
      </c>
      <c r="P690" s="263">
        <v>0</v>
      </c>
      <c r="Q690" s="264"/>
      <c r="R690" s="265"/>
      <c r="T690" s="52"/>
    </row>
    <row r="691" spans="1:20" ht="77.25" customHeight="1" x14ac:dyDescent="0.2">
      <c r="A691" s="258" t="s">
        <v>227</v>
      </c>
      <c r="B691" s="259"/>
      <c r="C691" s="260" t="s">
        <v>449</v>
      </c>
      <c r="D691" s="260"/>
      <c r="E691" s="200" t="s">
        <v>90</v>
      </c>
      <c r="F691" s="200" t="s">
        <v>228</v>
      </c>
      <c r="G691" s="260"/>
      <c r="H691" s="260"/>
      <c r="I691" s="261">
        <v>4604633.54</v>
      </c>
      <c r="J691" s="262"/>
      <c r="K691" s="201">
        <v>0</v>
      </c>
      <c r="L691" s="261">
        <v>2283017.11</v>
      </c>
      <c r="M691" s="262"/>
      <c r="N691" s="216">
        <v>0</v>
      </c>
      <c r="O691" s="53">
        <v>49.580864365592916</v>
      </c>
      <c r="P691" s="263">
        <v>0</v>
      </c>
      <c r="Q691" s="264"/>
      <c r="R691" s="265"/>
      <c r="T691" s="52"/>
    </row>
    <row r="692" spans="1:20" ht="72" customHeight="1" x14ac:dyDescent="0.2">
      <c r="A692" s="258" t="s">
        <v>115</v>
      </c>
      <c r="B692" s="259"/>
      <c r="C692" s="260" t="s">
        <v>449</v>
      </c>
      <c r="D692" s="260"/>
      <c r="E692" s="200" t="s">
        <v>90</v>
      </c>
      <c r="F692" s="200" t="s">
        <v>228</v>
      </c>
      <c r="G692" s="260" t="s">
        <v>116</v>
      </c>
      <c r="H692" s="260"/>
      <c r="I692" s="261">
        <v>4604633.54</v>
      </c>
      <c r="J692" s="262"/>
      <c r="K692" s="201">
        <v>0</v>
      </c>
      <c r="L692" s="261">
        <v>2283017.11</v>
      </c>
      <c r="M692" s="262"/>
      <c r="N692" s="216">
        <v>0</v>
      </c>
      <c r="O692" s="53">
        <v>49.580864365592916</v>
      </c>
      <c r="P692" s="263">
        <v>0</v>
      </c>
      <c r="Q692" s="264"/>
      <c r="R692" s="265"/>
      <c r="T692" s="52"/>
    </row>
    <row r="693" spans="1:20" ht="72" customHeight="1" x14ac:dyDescent="0.2">
      <c r="A693" s="258" t="s">
        <v>117</v>
      </c>
      <c r="B693" s="259"/>
      <c r="C693" s="260" t="s">
        <v>449</v>
      </c>
      <c r="D693" s="260"/>
      <c r="E693" s="200" t="s">
        <v>90</v>
      </c>
      <c r="F693" s="200" t="s">
        <v>228</v>
      </c>
      <c r="G693" s="260" t="s">
        <v>118</v>
      </c>
      <c r="H693" s="260"/>
      <c r="I693" s="261">
        <v>4604633.54</v>
      </c>
      <c r="J693" s="262"/>
      <c r="K693" s="201">
        <v>0</v>
      </c>
      <c r="L693" s="261">
        <v>2283017.11</v>
      </c>
      <c r="M693" s="262"/>
      <c r="N693" s="216">
        <v>0</v>
      </c>
      <c r="O693" s="53">
        <v>49.580864365592916</v>
      </c>
      <c r="P693" s="263">
        <v>0</v>
      </c>
      <c r="Q693" s="264"/>
      <c r="R693" s="265"/>
      <c r="T693" s="52"/>
    </row>
    <row r="694" spans="1:20" ht="93.75" customHeight="1" x14ac:dyDescent="0.2">
      <c r="A694" s="258" t="s">
        <v>616</v>
      </c>
      <c r="B694" s="259"/>
      <c r="C694" s="260" t="s">
        <v>449</v>
      </c>
      <c r="D694" s="260"/>
      <c r="E694" s="200" t="s">
        <v>90</v>
      </c>
      <c r="F694" s="200" t="s">
        <v>617</v>
      </c>
      <c r="G694" s="260"/>
      <c r="H694" s="260"/>
      <c r="I694" s="261">
        <v>6098129</v>
      </c>
      <c r="J694" s="262"/>
      <c r="K694" s="201">
        <v>0</v>
      </c>
      <c r="L694" s="261">
        <v>5664386.4800000004</v>
      </c>
      <c r="M694" s="262"/>
      <c r="N694" s="216">
        <v>0</v>
      </c>
      <c r="O694" s="53">
        <v>92.887285264053958</v>
      </c>
      <c r="P694" s="263">
        <v>0</v>
      </c>
      <c r="Q694" s="264"/>
      <c r="R694" s="265"/>
      <c r="T694" s="52"/>
    </row>
    <row r="695" spans="1:20" ht="71.25" customHeight="1" x14ac:dyDescent="0.2">
      <c r="A695" s="258" t="s">
        <v>235</v>
      </c>
      <c r="B695" s="259"/>
      <c r="C695" s="260" t="s">
        <v>449</v>
      </c>
      <c r="D695" s="260"/>
      <c r="E695" s="200" t="s">
        <v>90</v>
      </c>
      <c r="F695" s="200" t="s">
        <v>617</v>
      </c>
      <c r="G695" s="260" t="s">
        <v>236</v>
      </c>
      <c r="H695" s="260"/>
      <c r="I695" s="261">
        <v>6098129</v>
      </c>
      <c r="J695" s="262"/>
      <c r="K695" s="201">
        <v>0</v>
      </c>
      <c r="L695" s="261">
        <v>5664386.4800000004</v>
      </c>
      <c r="M695" s="262"/>
      <c r="N695" s="216">
        <v>0</v>
      </c>
      <c r="O695" s="53">
        <v>92.887285264053958</v>
      </c>
      <c r="P695" s="263">
        <v>0</v>
      </c>
      <c r="Q695" s="264"/>
      <c r="R695" s="265"/>
      <c r="T695" s="52"/>
    </row>
    <row r="696" spans="1:20" ht="53.25" customHeight="1" x14ac:dyDescent="0.2">
      <c r="A696" s="258" t="s">
        <v>237</v>
      </c>
      <c r="B696" s="259"/>
      <c r="C696" s="260" t="s">
        <v>449</v>
      </c>
      <c r="D696" s="260"/>
      <c r="E696" s="200" t="s">
        <v>90</v>
      </c>
      <c r="F696" s="200" t="s">
        <v>617</v>
      </c>
      <c r="G696" s="260" t="s">
        <v>238</v>
      </c>
      <c r="H696" s="260"/>
      <c r="I696" s="261">
        <v>6098129</v>
      </c>
      <c r="J696" s="262"/>
      <c r="K696" s="201">
        <v>0</v>
      </c>
      <c r="L696" s="261">
        <v>5664386.4800000004</v>
      </c>
      <c r="M696" s="262"/>
      <c r="N696" s="216">
        <v>0</v>
      </c>
      <c r="O696" s="53">
        <v>92.887285264053958</v>
      </c>
      <c r="P696" s="263">
        <v>0</v>
      </c>
      <c r="Q696" s="264"/>
      <c r="R696" s="265"/>
      <c r="T696" s="52"/>
    </row>
    <row r="697" spans="1:20" ht="61.5" customHeight="1" x14ac:dyDescent="0.2">
      <c r="A697" s="258" t="s">
        <v>618</v>
      </c>
      <c r="B697" s="259"/>
      <c r="C697" s="260" t="s">
        <v>449</v>
      </c>
      <c r="D697" s="260"/>
      <c r="E697" s="200" t="s">
        <v>90</v>
      </c>
      <c r="F697" s="200" t="s">
        <v>619</v>
      </c>
      <c r="G697" s="260"/>
      <c r="H697" s="260"/>
      <c r="I697" s="261">
        <v>50975066.460000001</v>
      </c>
      <c r="J697" s="262"/>
      <c r="K697" s="201">
        <v>0</v>
      </c>
      <c r="L697" s="261">
        <v>50975066.460000001</v>
      </c>
      <c r="M697" s="262"/>
      <c r="N697" s="216">
        <v>0</v>
      </c>
      <c r="O697" s="53">
        <v>100</v>
      </c>
      <c r="P697" s="263">
        <v>0</v>
      </c>
      <c r="Q697" s="264"/>
      <c r="R697" s="265"/>
      <c r="T697" s="52"/>
    </row>
    <row r="698" spans="1:20" ht="72" customHeight="1" x14ac:dyDescent="0.2">
      <c r="A698" s="258" t="s">
        <v>115</v>
      </c>
      <c r="B698" s="259"/>
      <c r="C698" s="260" t="s">
        <v>449</v>
      </c>
      <c r="D698" s="260"/>
      <c r="E698" s="200" t="s">
        <v>90</v>
      </c>
      <c r="F698" s="200" t="s">
        <v>619</v>
      </c>
      <c r="G698" s="260" t="s">
        <v>116</v>
      </c>
      <c r="H698" s="260"/>
      <c r="I698" s="261">
        <v>50975066.460000001</v>
      </c>
      <c r="J698" s="262"/>
      <c r="K698" s="201">
        <v>0</v>
      </c>
      <c r="L698" s="261">
        <v>50975066.460000001</v>
      </c>
      <c r="M698" s="262"/>
      <c r="N698" s="216">
        <v>0</v>
      </c>
      <c r="O698" s="53">
        <v>100</v>
      </c>
      <c r="P698" s="263">
        <v>0</v>
      </c>
      <c r="Q698" s="264"/>
      <c r="R698" s="265"/>
      <c r="T698" s="52"/>
    </row>
    <row r="699" spans="1:20" ht="73.5" customHeight="1" x14ac:dyDescent="0.2">
      <c r="A699" s="258" t="s">
        <v>117</v>
      </c>
      <c r="B699" s="259"/>
      <c r="C699" s="260" t="s">
        <v>449</v>
      </c>
      <c r="D699" s="260"/>
      <c r="E699" s="200" t="s">
        <v>90</v>
      </c>
      <c r="F699" s="200" t="s">
        <v>619</v>
      </c>
      <c r="G699" s="260" t="s">
        <v>118</v>
      </c>
      <c r="H699" s="260"/>
      <c r="I699" s="261">
        <v>50975066.460000001</v>
      </c>
      <c r="J699" s="262"/>
      <c r="K699" s="201">
        <v>0</v>
      </c>
      <c r="L699" s="261">
        <v>50975066.460000001</v>
      </c>
      <c r="M699" s="262"/>
      <c r="N699" s="216">
        <v>0</v>
      </c>
      <c r="O699" s="53">
        <v>100</v>
      </c>
      <c r="P699" s="263">
        <v>0</v>
      </c>
      <c r="Q699" s="264"/>
      <c r="R699" s="265"/>
      <c r="T699" s="52"/>
    </row>
    <row r="700" spans="1:20" ht="61.5" customHeight="1" x14ac:dyDescent="0.2">
      <c r="A700" s="258" t="s">
        <v>180</v>
      </c>
      <c r="B700" s="259"/>
      <c r="C700" s="260" t="s">
        <v>449</v>
      </c>
      <c r="D700" s="260"/>
      <c r="E700" s="200" t="s">
        <v>90</v>
      </c>
      <c r="F700" s="200" t="s">
        <v>181</v>
      </c>
      <c r="G700" s="260"/>
      <c r="H700" s="260"/>
      <c r="I700" s="261">
        <v>1450020</v>
      </c>
      <c r="J700" s="262"/>
      <c r="K700" s="201">
        <v>0</v>
      </c>
      <c r="L700" s="261">
        <v>1450002.31</v>
      </c>
      <c r="M700" s="262"/>
      <c r="N700" s="216">
        <v>0</v>
      </c>
      <c r="O700" s="53">
        <v>99.998780016827354</v>
      </c>
      <c r="P700" s="263">
        <v>0</v>
      </c>
      <c r="Q700" s="264"/>
      <c r="R700" s="265"/>
      <c r="T700" s="52"/>
    </row>
    <row r="701" spans="1:20" ht="83.25" customHeight="1" x14ac:dyDescent="0.2">
      <c r="A701" s="258" t="s">
        <v>620</v>
      </c>
      <c r="B701" s="259"/>
      <c r="C701" s="260" t="s">
        <v>449</v>
      </c>
      <c r="D701" s="260"/>
      <c r="E701" s="200" t="s">
        <v>90</v>
      </c>
      <c r="F701" s="200" t="s">
        <v>621</v>
      </c>
      <c r="G701" s="260"/>
      <c r="H701" s="260"/>
      <c r="I701" s="261">
        <v>1450020</v>
      </c>
      <c r="J701" s="262"/>
      <c r="K701" s="201">
        <v>0</v>
      </c>
      <c r="L701" s="261">
        <v>1450002.31</v>
      </c>
      <c r="M701" s="262"/>
      <c r="N701" s="216">
        <v>0</v>
      </c>
      <c r="O701" s="53">
        <v>99.998780016827354</v>
      </c>
      <c r="P701" s="263">
        <v>0</v>
      </c>
      <c r="Q701" s="264"/>
      <c r="R701" s="265"/>
      <c r="T701" s="52"/>
    </row>
    <row r="702" spans="1:20" ht="63.75" customHeight="1" x14ac:dyDescent="0.2">
      <c r="A702" s="258" t="s">
        <v>622</v>
      </c>
      <c r="B702" s="259"/>
      <c r="C702" s="260" t="s">
        <v>449</v>
      </c>
      <c r="D702" s="260"/>
      <c r="E702" s="200" t="s">
        <v>90</v>
      </c>
      <c r="F702" s="200" t="s">
        <v>623</v>
      </c>
      <c r="G702" s="260"/>
      <c r="H702" s="260"/>
      <c r="I702" s="261">
        <v>1450020</v>
      </c>
      <c r="J702" s="262"/>
      <c r="K702" s="201">
        <v>0</v>
      </c>
      <c r="L702" s="261">
        <v>1450002.31</v>
      </c>
      <c r="M702" s="262"/>
      <c r="N702" s="216">
        <v>0</v>
      </c>
      <c r="O702" s="53">
        <v>99.998780016827354</v>
      </c>
      <c r="P702" s="263">
        <v>0</v>
      </c>
      <c r="Q702" s="264"/>
      <c r="R702" s="265"/>
      <c r="T702" s="52"/>
    </row>
    <row r="703" spans="1:20" ht="52.5" customHeight="1" x14ac:dyDescent="0.2">
      <c r="A703" s="258" t="s">
        <v>624</v>
      </c>
      <c r="B703" s="259"/>
      <c r="C703" s="260" t="s">
        <v>449</v>
      </c>
      <c r="D703" s="260"/>
      <c r="E703" s="200" t="s">
        <v>90</v>
      </c>
      <c r="F703" s="200" t="s">
        <v>625</v>
      </c>
      <c r="G703" s="260"/>
      <c r="H703" s="260"/>
      <c r="I703" s="261">
        <v>1450020</v>
      </c>
      <c r="J703" s="262"/>
      <c r="K703" s="201">
        <v>0</v>
      </c>
      <c r="L703" s="261">
        <v>1450002.31</v>
      </c>
      <c r="M703" s="262"/>
      <c r="N703" s="216">
        <v>0</v>
      </c>
      <c r="O703" s="53">
        <v>99.998780016827354</v>
      </c>
      <c r="P703" s="263">
        <v>0</v>
      </c>
      <c r="Q703" s="264"/>
      <c r="R703" s="265"/>
      <c r="T703" s="52"/>
    </row>
    <row r="704" spans="1:20" ht="71.25" customHeight="1" x14ac:dyDescent="0.2">
      <c r="A704" s="258" t="s">
        <v>235</v>
      </c>
      <c r="B704" s="259"/>
      <c r="C704" s="260" t="s">
        <v>449</v>
      </c>
      <c r="D704" s="260"/>
      <c r="E704" s="200" t="s">
        <v>90</v>
      </c>
      <c r="F704" s="200" t="s">
        <v>625</v>
      </c>
      <c r="G704" s="260" t="s">
        <v>236</v>
      </c>
      <c r="H704" s="260"/>
      <c r="I704" s="261">
        <v>495334.79</v>
      </c>
      <c r="J704" s="262"/>
      <c r="K704" s="201">
        <v>0</v>
      </c>
      <c r="L704" s="261">
        <v>495334.79</v>
      </c>
      <c r="M704" s="262"/>
      <c r="N704" s="216">
        <v>0</v>
      </c>
      <c r="O704" s="53">
        <v>100</v>
      </c>
      <c r="P704" s="263">
        <v>0</v>
      </c>
      <c r="Q704" s="264"/>
      <c r="R704" s="265"/>
      <c r="T704" s="52"/>
    </row>
    <row r="705" spans="1:20" ht="40.5" customHeight="1" x14ac:dyDescent="0.2">
      <c r="A705" s="258" t="s">
        <v>237</v>
      </c>
      <c r="B705" s="259"/>
      <c r="C705" s="260" t="s">
        <v>449</v>
      </c>
      <c r="D705" s="260"/>
      <c r="E705" s="200" t="s">
        <v>90</v>
      </c>
      <c r="F705" s="200" t="s">
        <v>625</v>
      </c>
      <c r="G705" s="260" t="s">
        <v>238</v>
      </c>
      <c r="H705" s="260"/>
      <c r="I705" s="261">
        <v>495334.79</v>
      </c>
      <c r="J705" s="262"/>
      <c r="K705" s="201">
        <v>0</v>
      </c>
      <c r="L705" s="261">
        <v>495334.79</v>
      </c>
      <c r="M705" s="262"/>
      <c r="N705" s="216">
        <v>0</v>
      </c>
      <c r="O705" s="53">
        <v>100</v>
      </c>
      <c r="P705" s="263">
        <v>0</v>
      </c>
      <c r="Q705" s="264"/>
      <c r="R705" s="265"/>
      <c r="T705" s="52"/>
    </row>
    <row r="706" spans="1:20" ht="48.75" customHeight="1" x14ac:dyDescent="0.2">
      <c r="A706" s="258" t="s">
        <v>156</v>
      </c>
      <c r="B706" s="259"/>
      <c r="C706" s="260" t="s">
        <v>449</v>
      </c>
      <c r="D706" s="260"/>
      <c r="E706" s="200" t="s">
        <v>90</v>
      </c>
      <c r="F706" s="200" t="s">
        <v>625</v>
      </c>
      <c r="G706" s="260" t="s">
        <v>157</v>
      </c>
      <c r="H706" s="260"/>
      <c r="I706" s="261">
        <v>954685.21</v>
      </c>
      <c r="J706" s="262"/>
      <c r="K706" s="201">
        <v>0</v>
      </c>
      <c r="L706" s="261">
        <v>954667.52000000002</v>
      </c>
      <c r="M706" s="262"/>
      <c r="N706" s="216">
        <v>0</v>
      </c>
      <c r="O706" s="53">
        <v>99.998147033198521</v>
      </c>
      <c r="P706" s="263">
        <v>0</v>
      </c>
      <c r="Q706" s="264"/>
      <c r="R706" s="265"/>
      <c r="T706" s="52"/>
    </row>
    <row r="707" spans="1:20" ht="107.25" customHeight="1" x14ac:dyDescent="0.2">
      <c r="A707" s="258" t="s">
        <v>598</v>
      </c>
      <c r="B707" s="259"/>
      <c r="C707" s="260" t="s">
        <v>449</v>
      </c>
      <c r="D707" s="260"/>
      <c r="E707" s="200" t="s">
        <v>90</v>
      </c>
      <c r="F707" s="200" t="s">
        <v>625</v>
      </c>
      <c r="G707" s="260" t="s">
        <v>599</v>
      </c>
      <c r="H707" s="260"/>
      <c r="I707" s="261">
        <v>954685.21</v>
      </c>
      <c r="J707" s="262"/>
      <c r="K707" s="201">
        <v>0</v>
      </c>
      <c r="L707" s="261">
        <v>954667.52000000002</v>
      </c>
      <c r="M707" s="262"/>
      <c r="N707" s="216">
        <v>0</v>
      </c>
      <c r="O707" s="53">
        <v>99.998147033198521</v>
      </c>
      <c r="P707" s="263">
        <v>0</v>
      </c>
      <c r="Q707" s="264"/>
      <c r="R707" s="265"/>
      <c r="T707" s="52"/>
    </row>
    <row r="708" spans="1:20" ht="64.5" customHeight="1" x14ac:dyDescent="0.2">
      <c r="A708" s="258" t="s">
        <v>301</v>
      </c>
      <c r="B708" s="259"/>
      <c r="C708" s="260" t="s">
        <v>449</v>
      </c>
      <c r="D708" s="260"/>
      <c r="E708" s="200" t="s">
        <v>90</v>
      </c>
      <c r="F708" s="200" t="s">
        <v>302</v>
      </c>
      <c r="G708" s="260"/>
      <c r="H708" s="260"/>
      <c r="I708" s="261">
        <v>3203187.4</v>
      </c>
      <c r="J708" s="262"/>
      <c r="K708" s="201">
        <v>0</v>
      </c>
      <c r="L708" s="261">
        <v>3091891.94</v>
      </c>
      <c r="M708" s="262"/>
      <c r="N708" s="216">
        <v>0</v>
      </c>
      <c r="O708" s="53">
        <v>96.525477716352157</v>
      </c>
      <c r="P708" s="263">
        <v>0</v>
      </c>
      <c r="Q708" s="264"/>
      <c r="R708" s="265"/>
      <c r="T708" s="52"/>
    </row>
    <row r="709" spans="1:20" ht="78" customHeight="1" x14ac:dyDescent="0.2">
      <c r="A709" s="258" t="s">
        <v>303</v>
      </c>
      <c r="B709" s="259"/>
      <c r="C709" s="260" t="s">
        <v>449</v>
      </c>
      <c r="D709" s="260"/>
      <c r="E709" s="200" t="s">
        <v>90</v>
      </c>
      <c r="F709" s="200" t="s">
        <v>304</v>
      </c>
      <c r="G709" s="260"/>
      <c r="H709" s="260"/>
      <c r="I709" s="261">
        <v>3203187.4</v>
      </c>
      <c r="J709" s="262"/>
      <c r="K709" s="201">
        <v>0</v>
      </c>
      <c r="L709" s="261">
        <v>3091891.94</v>
      </c>
      <c r="M709" s="262"/>
      <c r="N709" s="216">
        <v>0</v>
      </c>
      <c r="O709" s="202">
        <v>96.525477716352157</v>
      </c>
      <c r="P709" s="263">
        <v>0</v>
      </c>
      <c r="Q709" s="264"/>
      <c r="R709" s="265"/>
      <c r="T709" s="52"/>
    </row>
    <row r="710" spans="1:20" ht="54.75" customHeight="1" x14ac:dyDescent="0.2">
      <c r="A710" s="258" t="s">
        <v>305</v>
      </c>
      <c r="B710" s="259"/>
      <c r="C710" s="260" t="s">
        <v>449</v>
      </c>
      <c r="D710" s="260"/>
      <c r="E710" s="200" t="s">
        <v>90</v>
      </c>
      <c r="F710" s="200" t="s">
        <v>306</v>
      </c>
      <c r="G710" s="260"/>
      <c r="H710" s="260"/>
      <c r="I710" s="261">
        <v>3203187.4</v>
      </c>
      <c r="J710" s="262"/>
      <c r="K710" s="201">
        <v>0</v>
      </c>
      <c r="L710" s="261">
        <v>3091891.94</v>
      </c>
      <c r="M710" s="262"/>
      <c r="N710" s="216">
        <v>0</v>
      </c>
      <c r="O710" s="53">
        <v>96.525477716352157</v>
      </c>
      <c r="P710" s="263">
        <v>0</v>
      </c>
      <c r="Q710" s="264"/>
      <c r="R710" s="265"/>
      <c r="T710" s="52"/>
    </row>
    <row r="711" spans="1:20" ht="97.5" customHeight="1" x14ac:dyDescent="0.2">
      <c r="A711" s="258" t="s">
        <v>307</v>
      </c>
      <c r="B711" s="259"/>
      <c r="C711" s="260" t="s">
        <v>449</v>
      </c>
      <c r="D711" s="260"/>
      <c r="E711" s="200" t="s">
        <v>90</v>
      </c>
      <c r="F711" s="200" t="s">
        <v>308</v>
      </c>
      <c r="G711" s="260"/>
      <c r="H711" s="260"/>
      <c r="I711" s="261">
        <v>3203187.4</v>
      </c>
      <c r="J711" s="262"/>
      <c r="K711" s="201">
        <v>0</v>
      </c>
      <c r="L711" s="261">
        <v>3091891.94</v>
      </c>
      <c r="M711" s="262"/>
      <c r="N711" s="216">
        <v>0</v>
      </c>
      <c r="O711" s="202">
        <v>96.525477716352157</v>
      </c>
      <c r="P711" s="263">
        <v>0</v>
      </c>
      <c r="Q711" s="264"/>
      <c r="R711" s="265"/>
      <c r="T711" s="52"/>
    </row>
    <row r="712" spans="1:20" ht="76.5" customHeight="1" x14ac:dyDescent="0.2">
      <c r="A712" s="258" t="s">
        <v>115</v>
      </c>
      <c r="B712" s="259"/>
      <c r="C712" s="260" t="s">
        <v>449</v>
      </c>
      <c r="D712" s="260"/>
      <c r="E712" s="200" t="s">
        <v>90</v>
      </c>
      <c r="F712" s="200" t="s">
        <v>308</v>
      </c>
      <c r="G712" s="260" t="s">
        <v>116</v>
      </c>
      <c r="H712" s="260"/>
      <c r="I712" s="261">
        <v>599000</v>
      </c>
      <c r="J712" s="262"/>
      <c r="K712" s="201">
        <v>0</v>
      </c>
      <c r="L712" s="261">
        <v>599000</v>
      </c>
      <c r="M712" s="262"/>
      <c r="N712" s="216">
        <v>0</v>
      </c>
      <c r="O712" s="53">
        <v>100</v>
      </c>
      <c r="P712" s="263">
        <v>0</v>
      </c>
      <c r="Q712" s="264"/>
      <c r="R712" s="265"/>
      <c r="T712" s="52"/>
    </row>
    <row r="713" spans="1:20" ht="69" customHeight="1" x14ac:dyDescent="0.2">
      <c r="A713" s="258" t="s">
        <v>117</v>
      </c>
      <c r="B713" s="259"/>
      <c r="C713" s="260" t="s">
        <v>449</v>
      </c>
      <c r="D713" s="260"/>
      <c r="E713" s="200" t="s">
        <v>90</v>
      </c>
      <c r="F713" s="200" t="s">
        <v>308</v>
      </c>
      <c r="G713" s="260" t="s">
        <v>118</v>
      </c>
      <c r="H713" s="260"/>
      <c r="I713" s="261">
        <v>599000</v>
      </c>
      <c r="J713" s="262"/>
      <c r="K713" s="201">
        <v>0</v>
      </c>
      <c r="L713" s="261">
        <v>599000</v>
      </c>
      <c r="M713" s="262"/>
      <c r="N713" s="216">
        <v>0</v>
      </c>
      <c r="O713" s="53">
        <v>100</v>
      </c>
      <c r="P713" s="263">
        <v>0</v>
      </c>
      <c r="Q713" s="264"/>
      <c r="R713" s="265"/>
      <c r="T713" s="52"/>
    </row>
    <row r="714" spans="1:20" ht="75" customHeight="1" x14ac:dyDescent="0.2">
      <c r="A714" s="258" t="s">
        <v>235</v>
      </c>
      <c r="B714" s="259"/>
      <c r="C714" s="260" t="s">
        <v>449</v>
      </c>
      <c r="D714" s="260"/>
      <c r="E714" s="200" t="s">
        <v>90</v>
      </c>
      <c r="F714" s="200" t="s">
        <v>308</v>
      </c>
      <c r="G714" s="260" t="s">
        <v>236</v>
      </c>
      <c r="H714" s="260"/>
      <c r="I714" s="261">
        <v>2604187.4</v>
      </c>
      <c r="J714" s="262"/>
      <c r="K714" s="201">
        <v>0</v>
      </c>
      <c r="L714" s="261">
        <v>2492891.94</v>
      </c>
      <c r="M714" s="262"/>
      <c r="N714" s="216">
        <v>0</v>
      </c>
      <c r="O714" s="53">
        <v>95.726288361582576</v>
      </c>
      <c r="P714" s="263">
        <v>0</v>
      </c>
      <c r="Q714" s="264"/>
      <c r="R714" s="265"/>
      <c r="T714" s="52"/>
    </row>
    <row r="715" spans="1:20" ht="36.75" customHeight="1" x14ac:dyDescent="0.2">
      <c r="A715" s="258" t="s">
        <v>237</v>
      </c>
      <c r="B715" s="259"/>
      <c r="C715" s="260" t="s">
        <v>449</v>
      </c>
      <c r="D715" s="260"/>
      <c r="E715" s="200" t="s">
        <v>90</v>
      </c>
      <c r="F715" s="200" t="s">
        <v>308</v>
      </c>
      <c r="G715" s="260" t="s">
        <v>238</v>
      </c>
      <c r="H715" s="260"/>
      <c r="I715" s="261">
        <v>2604187.4</v>
      </c>
      <c r="J715" s="262"/>
      <c r="K715" s="201">
        <v>0</v>
      </c>
      <c r="L715" s="261">
        <v>2492891.94</v>
      </c>
      <c r="M715" s="262"/>
      <c r="N715" s="216">
        <v>0</v>
      </c>
      <c r="O715" s="53">
        <v>95.726288361582576</v>
      </c>
      <c r="P715" s="263">
        <v>0</v>
      </c>
      <c r="Q715" s="264"/>
      <c r="R715" s="265"/>
      <c r="T715" s="52"/>
    </row>
    <row r="716" spans="1:20" ht="42" customHeight="1" x14ac:dyDescent="0.2">
      <c r="A716" s="258" t="s">
        <v>186</v>
      </c>
      <c r="B716" s="259"/>
      <c r="C716" s="260" t="s">
        <v>449</v>
      </c>
      <c r="D716" s="260"/>
      <c r="E716" s="200" t="s">
        <v>90</v>
      </c>
      <c r="F716" s="200" t="s">
        <v>187</v>
      </c>
      <c r="G716" s="260"/>
      <c r="H716" s="260"/>
      <c r="I716" s="261">
        <v>869521.2</v>
      </c>
      <c r="J716" s="262"/>
      <c r="K716" s="201">
        <v>0</v>
      </c>
      <c r="L716" s="261">
        <v>724601</v>
      </c>
      <c r="M716" s="262"/>
      <c r="N716" s="216">
        <v>0</v>
      </c>
      <c r="O716" s="53">
        <v>83.333333333333343</v>
      </c>
      <c r="P716" s="263">
        <v>0</v>
      </c>
      <c r="Q716" s="264"/>
      <c r="R716" s="265"/>
      <c r="T716" s="52"/>
    </row>
    <row r="717" spans="1:20" ht="33.75" customHeight="1" x14ac:dyDescent="0.2">
      <c r="A717" s="258" t="s">
        <v>311</v>
      </c>
      <c r="B717" s="259"/>
      <c r="C717" s="260" t="s">
        <v>449</v>
      </c>
      <c r="D717" s="260"/>
      <c r="E717" s="200" t="s">
        <v>90</v>
      </c>
      <c r="F717" s="200" t="s">
        <v>312</v>
      </c>
      <c r="G717" s="260"/>
      <c r="H717" s="260"/>
      <c r="I717" s="261">
        <v>869521.2</v>
      </c>
      <c r="J717" s="262"/>
      <c r="K717" s="201">
        <v>0</v>
      </c>
      <c r="L717" s="261">
        <v>724601</v>
      </c>
      <c r="M717" s="262"/>
      <c r="N717" s="216">
        <v>0</v>
      </c>
      <c r="O717" s="53">
        <v>83.333333333333343</v>
      </c>
      <c r="P717" s="263">
        <v>0</v>
      </c>
      <c r="Q717" s="264"/>
      <c r="R717" s="265"/>
      <c r="T717" s="52"/>
    </row>
    <row r="718" spans="1:20" ht="72.75" customHeight="1" x14ac:dyDescent="0.2">
      <c r="A718" s="258" t="s">
        <v>235</v>
      </c>
      <c r="B718" s="259"/>
      <c r="C718" s="260" t="s">
        <v>449</v>
      </c>
      <c r="D718" s="260"/>
      <c r="E718" s="200" t="s">
        <v>90</v>
      </c>
      <c r="F718" s="200" t="s">
        <v>312</v>
      </c>
      <c r="G718" s="260" t="s">
        <v>236</v>
      </c>
      <c r="H718" s="260"/>
      <c r="I718" s="261">
        <v>869521.2</v>
      </c>
      <c r="J718" s="262"/>
      <c r="K718" s="201">
        <v>0</v>
      </c>
      <c r="L718" s="261">
        <v>724601</v>
      </c>
      <c r="M718" s="262"/>
      <c r="N718" s="216">
        <v>0</v>
      </c>
      <c r="O718" s="53">
        <v>83.333333333333343</v>
      </c>
      <c r="P718" s="263">
        <v>0</v>
      </c>
      <c r="Q718" s="264"/>
      <c r="R718" s="265"/>
      <c r="T718" s="52"/>
    </row>
    <row r="719" spans="1:20" ht="45" customHeight="1" x14ac:dyDescent="0.2">
      <c r="A719" s="258" t="s">
        <v>237</v>
      </c>
      <c r="B719" s="259"/>
      <c r="C719" s="260" t="s">
        <v>449</v>
      </c>
      <c r="D719" s="260"/>
      <c r="E719" s="200" t="s">
        <v>90</v>
      </c>
      <c r="F719" s="200" t="s">
        <v>312</v>
      </c>
      <c r="G719" s="260" t="s">
        <v>238</v>
      </c>
      <c r="H719" s="260"/>
      <c r="I719" s="261">
        <v>869521.2</v>
      </c>
      <c r="J719" s="262"/>
      <c r="K719" s="201">
        <v>0</v>
      </c>
      <c r="L719" s="261">
        <v>724601</v>
      </c>
      <c r="M719" s="262"/>
      <c r="N719" s="216">
        <v>0</v>
      </c>
      <c r="O719" s="53">
        <v>83.333333333333343</v>
      </c>
      <c r="P719" s="263">
        <v>0</v>
      </c>
      <c r="Q719" s="264"/>
      <c r="R719" s="265"/>
      <c r="T719" s="52"/>
    </row>
    <row r="720" spans="1:20" ht="46.5" customHeight="1" x14ac:dyDescent="0.2">
      <c r="A720" s="266" t="s">
        <v>626</v>
      </c>
      <c r="B720" s="267"/>
      <c r="C720" s="268" t="s">
        <v>449</v>
      </c>
      <c r="D720" s="268"/>
      <c r="E720" s="203" t="s">
        <v>92</v>
      </c>
      <c r="F720" s="203"/>
      <c r="G720" s="268"/>
      <c r="H720" s="268"/>
      <c r="I720" s="269">
        <v>88860449.689999998</v>
      </c>
      <c r="J720" s="270"/>
      <c r="K720" s="204">
        <v>0</v>
      </c>
      <c r="L720" s="269">
        <v>83172524.760000005</v>
      </c>
      <c r="M720" s="270"/>
      <c r="N720" s="218">
        <v>0</v>
      </c>
      <c r="O720" s="51">
        <v>93.599036523174277</v>
      </c>
      <c r="P720" s="277">
        <v>0</v>
      </c>
      <c r="Q720" s="278"/>
      <c r="R720" s="279"/>
      <c r="T720" s="52"/>
    </row>
    <row r="721" spans="1:20" ht="72" customHeight="1" x14ac:dyDescent="0.2">
      <c r="A721" s="258" t="s">
        <v>604</v>
      </c>
      <c r="B721" s="259"/>
      <c r="C721" s="260" t="s">
        <v>449</v>
      </c>
      <c r="D721" s="260"/>
      <c r="E721" s="200" t="s">
        <v>92</v>
      </c>
      <c r="F721" s="200" t="s">
        <v>605</v>
      </c>
      <c r="G721" s="260"/>
      <c r="H721" s="260"/>
      <c r="I721" s="261">
        <v>77161735.189999998</v>
      </c>
      <c r="J721" s="262"/>
      <c r="K721" s="201">
        <v>0</v>
      </c>
      <c r="L721" s="261">
        <v>74518562.269999996</v>
      </c>
      <c r="M721" s="262"/>
      <c r="N721" s="216">
        <v>0</v>
      </c>
      <c r="O721" s="53">
        <v>96.574503005289401</v>
      </c>
      <c r="P721" s="263">
        <v>0</v>
      </c>
      <c r="Q721" s="264"/>
      <c r="R721" s="265"/>
      <c r="T721" s="52"/>
    </row>
    <row r="722" spans="1:20" ht="51" customHeight="1" x14ac:dyDescent="0.2">
      <c r="A722" s="258" t="s">
        <v>627</v>
      </c>
      <c r="B722" s="259"/>
      <c r="C722" s="260" t="s">
        <v>449</v>
      </c>
      <c r="D722" s="260"/>
      <c r="E722" s="200" t="s">
        <v>92</v>
      </c>
      <c r="F722" s="200" t="s">
        <v>628</v>
      </c>
      <c r="G722" s="260"/>
      <c r="H722" s="260"/>
      <c r="I722" s="261">
        <v>75154.03</v>
      </c>
      <c r="J722" s="262"/>
      <c r="K722" s="201">
        <v>0</v>
      </c>
      <c r="L722" s="261">
        <v>75154.03</v>
      </c>
      <c r="M722" s="262"/>
      <c r="N722" s="216">
        <v>0</v>
      </c>
      <c r="O722" s="53">
        <v>100</v>
      </c>
      <c r="P722" s="263">
        <v>0</v>
      </c>
      <c r="Q722" s="264"/>
      <c r="R722" s="265"/>
      <c r="T722" s="52"/>
    </row>
    <row r="723" spans="1:20" ht="140.25" customHeight="1" x14ac:dyDescent="0.2">
      <c r="A723" s="258" t="s">
        <v>629</v>
      </c>
      <c r="B723" s="259"/>
      <c r="C723" s="260" t="s">
        <v>449</v>
      </c>
      <c r="D723" s="260"/>
      <c r="E723" s="200" t="s">
        <v>92</v>
      </c>
      <c r="F723" s="200" t="s">
        <v>630</v>
      </c>
      <c r="G723" s="260"/>
      <c r="H723" s="260"/>
      <c r="I723" s="261">
        <v>75154.03</v>
      </c>
      <c r="J723" s="262"/>
      <c r="K723" s="201">
        <v>0</v>
      </c>
      <c r="L723" s="261">
        <v>75154.03</v>
      </c>
      <c r="M723" s="262"/>
      <c r="N723" s="59">
        <v>0</v>
      </c>
      <c r="O723" s="53">
        <v>100</v>
      </c>
      <c r="P723" s="263">
        <v>0</v>
      </c>
      <c r="Q723" s="264"/>
      <c r="R723" s="265"/>
      <c r="T723" s="52"/>
    </row>
    <row r="724" spans="1:20" ht="93" customHeight="1" x14ac:dyDescent="0.2">
      <c r="A724" s="258" t="s">
        <v>631</v>
      </c>
      <c r="B724" s="259"/>
      <c r="C724" s="260" t="s">
        <v>449</v>
      </c>
      <c r="D724" s="260"/>
      <c r="E724" s="200" t="s">
        <v>92</v>
      </c>
      <c r="F724" s="200" t="s">
        <v>632</v>
      </c>
      <c r="G724" s="260"/>
      <c r="H724" s="260"/>
      <c r="I724" s="261">
        <v>75154.03</v>
      </c>
      <c r="J724" s="262"/>
      <c r="K724" s="201">
        <v>0</v>
      </c>
      <c r="L724" s="261">
        <v>75154.03</v>
      </c>
      <c r="M724" s="262"/>
      <c r="N724" s="216">
        <v>0</v>
      </c>
      <c r="O724" s="53">
        <v>100</v>
      </c>
      <c r="P724" s="263">
        <v>0</v>
      </c>
      <c r="Q724" s="264"/>
      <c r="R724" s="265"/>
      <c r="T724" s="52"/>
    </row>
    <row r="725" spans="1:20" ht="63.75" customHeight="1" x14ac:dyDescent="0.2">
      <c r="A725" s="258" t="s">
        <v>229</v>
      </c>
      <c r="B725" s="259"/>
      <c r="C725" s="260" t="s">
        <v>449</v>
      </c>
      <c r="D725" s="260"/>
      <c r="E725" s="200" t="s">
        <v>92</v>
      </c>
      <c r="F725" s="200" t="s">
        <v>632</v>
      </c>
      <c r="G725" s="260" t="s">
        <v>230</v>
      </c>
      <c r="H725" s="260"/>
      <c r="I725" s="261">
        <v>75154.03</v>
      </c>
      <c r="J725" s="262"/>
      <c r="K725" s="201">
        <v>0</v>
      </c>
      <c r="L725" s="261">
        <v>75154.03</v>
      </c>
      <c r="M725" s="262"/>
      <c r="N725" s="216">
        <v>0</v>
      </c>
      <c r="O725" s="53">
        <v>100</v>
      </c>
      <c r="P725" s="263">
        <v>0</v>
      </c>
      <c r="Q725" s="264"/>
      <c r="R725" s="265"/>
      <c r="T725" s="52"/>
    </row>
    <row r="726" spans="1:20" ht="40.5" customHeight="1" x14ac:dyDescent="0.2">
      <c r="A726" s="258" t="s">
        <v>231</v>
      </c>
      <c r="B726" s="259"/>
      <c r="C726" s="260" t="s">
        <v>449</v>
      </c>
      <c r="D726" s="260"/>
      <c r="E726" s="200" t="s">
        <v>92</v>
      </c>
      <c r="F726" s="200" t="s">
        <v>632</v>
      </c>
      <c r="G726" s="260" t="s">
        <v>232</v>
      </c>
      <c r="H726" s="260"/>
      <c r="I726" s="261">
        <v>75154.03</v>
      </c>
      <c r="J726" s="262"/>
      <c r="K726" s="201">
        <v>0</v>
      </c>
      <c r="L726" s="261">
        <v>75154.03</v>
      </c>
      <c r="M726" s="262"/>
      <c r="N726" s="59">
        <v>0</v>
      </c>
      <c r="O726" s="53">
        <v>100</v>
      </c>
      <c r="P726" s="263">
        <v>0</v>
      </c>
      <c r="Q726" s="264"/>
      <c r="R726" s="265"/>
      <c r="T726" s="52"/>
    </row>
    <row r="727" spans="1:20" ht="50.25" customHeight="1" x14ac:dyDescent="0.2">
      <c r="A727" s="258" t="s">
        <v>633</v>
      </c>
      <c r="B727" s="259"/>
      <c r="C727" s="260" t="s">
        <v>449</v>
      </c>
      <c r="D727" s="260"/>
      <c r="E727" s="200" t="s">
        <v>92</v>
      </c>
      <c r="F727" s="200" t="s">
        <v>634</v>
      </c>
      <c r="G727" s="260"/>
      <c r="H727" s="260"/>
      <c r="I727" s="261">
        <v>5915641.5300000003</v>
      </c>
      <c r="J727" s="262"/>
      <c r="K727" s="201">
        <v>0</v>
      </c>
      <c r="L727" s="261">
        <v>5527756.96</v>
      </c>
      <c r="M727" s="262"/>
      <c r="N727" s="216">
        <v>0</v>
      </c>
      <c r="O727" s="53">
        <v>93.443068380108556</v>
      </c>
      <c r="P727" s="263">
        <v>0</v>
      </c>
      <c r="Q727" s="264"/>
      <c r="R727" s="265"/>
      <c r="T727" s="52"/>
    </row>
    <row r="728" spans="1:20" ht="139.5" customHeight="1" x14ac:dyDescent="0.2">
      <c r="A728" s="258" t="s">
        <v>635</v>
      </c>
      <c r="B728" s="259"/>
      <c r="C728" s="260" t="s">
        <v>449</v>
      </c>
      <c r="D728" s="260"/>
      <c r="E728" s="200" t="s">
        <v>92</v>
      </c>
      <c r="F728" s="200" t="s">
        <v>636</v>
      </c>
      <c r="G728" s="260"/>
      <c r="H728" s="260"/>
      <c r="I728" s="261">
        <v>5915641.5300000003</v>
      </c>
      <c r="J728" s="262"/>
      <c r="K728" s="201">
        <v>0</v>
      </c>
      <c r="L728" s="261">
        <v>5527756.96</v>
      </c>
      <c r="M728" s="262"/>
      <c r="N728" s="216">
        <v>0</v>
      </c>
      <c r="O728" s="53">
        <v>93.443068380108556</v>
      </c>
      <c r="P728" s="263">
        <v>0</v>
      </c>
      <c r="Q728" s="264"/>
      <c r="R728" s="265"/>
      <c r="T728" s="52"/>
    </row>
    <row r="729" spans="1:20" ht="80.25" customHeight="1" x14ac:dyDescent="0.2">
      <c r="A729" s="258" t="s">
        <v>637</v>
      </c>
      <c r="B729" s="259"/>
      <c r="C729" s="260" t="s">
        <v>449</v>
      </c>
      <c r="D729" s="260"/>
      <c r="E729" s="200" t="s">
        <v>92</v>
      </c>
      <c r="F729" s="200" t="s">
        <v>638</v>
      </c>
      <c r="G729" s="260"/>
      <c r="H729" s="260"/>
      <c r="I729" s="261">
        <v>5915641.5300000003</v>
      </c>
      <c r="J729" s="262"/>
      <c r="K729" s="201">
        <v>0</v>
      </c>
      <c r="L729" s="261">
        <v>5527756.96</v>
      </c>
      <c r="M729" s="262"/>
      <c r="N729" s="59">
        <v>0</v>
      </c>
      <c r="O729" s="53">
        <v>93.443068380108556</v>
      </c>
      <c r="P729" s="263">
        <v>0</v>
      </c>
      <c r="Q729" s="264"/>
      <c r="R729" s="265"/>
      <c r="T729" s="52"/>
    </row>
    <row r="730" spans="1:20" ht="69" customHeight="1" x14ac:dyDescent="0.2">
      <c r="A730" s="258" t="s">
        <v>229</v>
      </c>
      <c r="B730" s="259"/>
      <c r="C730" s="260" t="s">
        <v>449</v>
      </c>
      <c r="D730" s="260"/>
      <c r="E730" s="200" t="s">
        <v>92</v>
      </c>
      <c r="F730" s="200" t="s">
        <v>638</v>
      </c>
      <c r="G730" s="260" t="s">
        <v>230</v>
      </c>
      <c r="H730" s="260"/>
      <c r="I730" s="261">
        <v>5915641.5300000003</v>
      </c>
      <c r="J730" s="262"/>
      <c r="K730" s="201">
        <v>0</v>
      </c>
      <c r="L730" s="261">
        <v>5527756.96</v>
      </c>
      <c r="M730" s="262"/>
      <c r="N730" s="216">
        <v>0</v>
      </c>
      <c r="O730" s="53">
        <v>93.443068380108556</v>
      </c>
      <c r="P730" s="263">
        <v>0</v>
      </c>
      <c r="Q730" s="264"/>
      <c r="R730" s="265"/>
      <c r="T730" s="52"/>
    </row>
    <row r="731" spans="1:20" ht="50.25" customHeight="1" x14ac:dyDescent="0.2">
      <c r="A731" s="258" t="s">
        <v>231</v>
      </c>
      <c r="B731" s="259"/>
      <c r="C731" s="260" t="s">
        <v>449</v>
      </c>
      <c r="D731" s="260"/>
      <c r="E731" s="200" t="s">
        <v>92</v>
      </c>
      <c r="F731" s="200" t="s">
        <v>638</v>
      </c>
      <c r="G731" s="260" t="s">
        <v>232</v>
      </c>
      <c r="H731" s="260"/>
      <c r="I731" s="261">
        <v>5915641.5300000003</v>
      </c>
      <c r="J731" s="262"/>
      <c r="K731" s="201">
        <v>0</v>
      </c>
      <c r="L731" s="261">
        <v>5527756.96</v>
      </c>
      <c r="M731" s="262"/>
      <c r="N731" s="216">
        <v>0</v>
      </c>
      <c r="O731" s="53">
        <v>93.443068380108556</v>
      </c>
      <c r="P731" s="263">
        <v>0</v>
      </c>
      <c r="Q731" s="264"/>
      <c r="R731" s="265"/>
      <c r="T731" s="52"/>
    </row>
    <row r="732" spans="1:20" ht="85.5" customHeight="1" x14ac:dyDescent="0.2">
      <c r="A732" s="258" t="s">
        <v>639</v>
      </c>
      <c r="B732" s="259"/>
      <c r="C732" s="260" t="s">
        <v>449</v>
      </c>
      <c r="D732" s="260"/>
      <c r="E732" s="200" t="s">
        <v>92</v>
      </c>
      <c r="F732" s="200" t="s">
        <v>640</v>
      </c>
      <c r="G732" s="260"/>
      <c r="H732" s="260"/>
      <c r="I732" s="261">
        <v>56930000</v>
      </c>
      <c r="J732" s="262"/>
      <c r="K732" s="201">
        <v>0</v>
      </c>
      <c r="L732" s="261">
        <v>56679000</v>
      </c>
      <c r="M732" s="262"/>
      <c r="N732" s="59">
        <v>0</v>
      </c>
      <c r="O732" s="53">
        <v>99.559107676093447</v>
      </c>
      <c r="P732" s="263">
        <v>0</v>
      </c>
      <c r="Q732" s="264"/>
      <c r="R732" s="265"/>
      <c r="T732" s="52"/>
    </row>
    <row r="733" spans="1:20" ht="98.25" customHeight="1" x14ac:dyDescent="0.2">
      <c r="A733" s="258" t="s">
        <v>641</v>
      </c>
      <c r="B733" s="259"/>
      <c r="C733" s="260" t="s">
        <v>449</v>
      </c>
      <c r="D733" s="260"/>
      <c r="E733" s="200" t="s">
        <v>92</v>
      </c>
      <c r="F733" s="200" t="s">
        <v>642</v>
      </c>
      <c r="G733" s="260"/>
      <c r="H733" s="260"/>
      <c r="I733" s="261">
        <v>52000000</v>
      </c>
      <c r="J733" s="262"/>
      <c r="K733" s="201">
        <v>0</v>
      </c>
      <c r="L733" s="261">
        <v>52000000</v>
      </c>
      <c r="M733" s="262"/>
      <c r="N733" s="216">
        <v>0</v>
      </c>
      <c r="O733" s="202">
        <v>100</v>
      </c>
      <c r="P733" s="263">
        <v>0</v>
      </c>
      <c r="Q733" s="264"/>
      <c r="R733" s="265"/>
      <c r="T733" s="52"/>
    </row>
    <row r="734" spans="1:20" ht="67.5" customHeight="1" x14ac:dyDescent="0.2">
      <c r="A734" s="258" t="s">
        <v>643</v>
      </c>
      <c r="B734" s="259"/>
      <c r="C734" s="260" t="s">
        <v>449</v>
      </c>
      <c r="D734" s="260"/>
      <c r="E734" s="200" t="s">
        <v>92</v>
      </c>
      <c r="F734" s="200" t="s">
        <v>644</v>
      </c>
      <c r="G734" s="260"/>
      <c r="H734" s="260"/>
      <c r="I734" s="261">
        <v>52000000</v>
      </c>
      <c r="J734" s="262"/>
      <c r="K734" s="201">
        <v>0</v>
      </c>
      <c r="L734" s="261">
        <v>52000000</v>
      </c>
      <c r="M734" s="262"/>
      <c r="N734" s="216">
        <v>0</v>
      </c>
      <c r="O734" s="53">
        <v>100</v>
      </c>
      <c r="P734" s="263">
        <v>0</v>
      </c>
      <c r="Q734" s="264"/>
      <c r="R734" s="265"/>
      <c r="T734" s="52"/>
    </row>
    <row r="735" spans="1:20" ht="46.5" customHeight="1" x14ac:dyDescent="0.2">
      <c r="A735" s="258" t="s">
        <v>156</v>
      </c>
      <c r="B735" s="259"/>
      <c r="C735" s="260" t="s">
        <v>449</v>
      </c>
      <c r="D735" s="260"/>
      <c r="E735" s="200" t="s">
        <v>92</v>
      </c>
      <c r="F735" s="200" t="s">
        <v>644</v>
      </c>
      <c r="G735" s="260" t="s">
        <v>157</v>
      </c>
      <c r="H735" s="260"/>
      <c r="I735" s="261">
        <v>52000000</v>
      </c>
      <c r="J735" s="262"/>
      <c r="K735" s="201">
        <v>0</v>
      </c>
      <c r="L735" s="261">
        <v>52000000</v>
      </c>
      <c r="M735" s="262"/>
      <c r="N735" s="59">
        <v>0</v>
      </c>
      <c r="O735" s="53">
        <v>100</v>
      </c>
      <c r="P735" s="263">
        <v>0</v>
      </c>
      <c r="Q735" s="264"/>
      <c r="R735" s="265"/>
      <c r="T735" s="52"/>
    </row>
    <row r="736" spans="1:20" ht="114" customHeight="1" x14ac:dyDescent="0.2">
      <c r="A736" s="258" t="s">
        <v>598</v>
      </c>
      <c r="B736" s="259"/>
      <c r="C736" s="260" t="s">
        <v>449</v>
      </c>
      <c r="D736" s="260"/>
      <c r="E736" s="200" t="s">
        <v>92</v>
      </c>
      <c r="F736" s="200" t="s">
        <v>644</v>
      </c>
      <c r="G736" s="260" t="s">
        <v>599</v>
      </c>
      <c r="H736" s="260"/>
      <c r="I736" s="261">
        <v>52000000</v>
      </c>
      <c r="J736" s="262"/>
      <c r="K736" s="201">
        <v>0</v>
      </c>
      <c r="L736" s="261">
        <v>52000000</v>
      </c>
      <c r="M736" s="262"/>
      <c r="N736" s="216">
        <v>0</v>
      </c>
      <c r="O736" s="202">
        <v>100</v>
      </c>
      <c r="P736" s="263">
        <v>0</v>
      </c>
      <c r="Q736" s="264"/>
      <c r="R736" s="265"/>
      <c r="T736" s="52"/>
    </row>
    <row r="737" spans="1:20" ht="155.25" customHeight="1" x14ac:dyDescent="0.2">
      <c r="A737" s="258" t="s">
        <v>645</v>
      </c>
      <c r="B737" s="259"/>
      <c r="C737" s="260" t="s">
        <v>449</v>
      </c>
      <c r="D737" s="260"/>
      <c r="E737" s="200" t="s">
        <v>92</v>
      </c>
      <c r="F737" s="200" t="s">
        <v>646</v>
      </c>
      <c r="G737" s="260"/>
      <c r="H737" s="260"/>
      <c r="I737" s="261">
        <v>4930000</v>
      </c>
      <c r="J737" s="262"/>
      <c r="K737" s="201">
        <v>0</v>
      </c>
      <c r="L737" s="261">
        <v>4679000</v>
      </c>
      <c r="M737" s="262"/>
      <c r="N737" s="216">
        <v>0</v>
      </c>
      <c r="O737" s="53">
        <v>94.908722109533471</v>
      </c>
      <c r="P737" s="263">
        <v>0</v>
      </c>
      <c r="Q737" s="264"/>
      <c r="R737" s="265"/>
      <c r="T737" s="52"/>
    </row>
    <row r="738" spans="1:20" ht="95.25" customHeight="1" x14ac:dyDescent="0.2">
      <c r="A738" s="258" t="s">
        <v>647</v>
      </c>
      <c r="B738" s="259"/>
      <c r="C738" s="260" t="s">
        <v>449</v>
      </c>
      <c r="D738" s="260"/>
      <c r="E738" s="200" t="s">
        <v>92</v>
      </c>
      <c r="F738" s="200" t="s">
        <v>648</v>
      </c>
      <c r="G738" s="260"/>
      <c r="H738" s="260"/>
      <c r="I738" s="261">
        <v>4900000</v>
      </c>
      <c r="J738" s="262"/>
      <c r="K738" s="201">
        <v>0</v>
      </c>
      <c r="L738" s="261">
        <v>4649000</v>
      </c>
      <c r="M738" s="262"/>
      <c r="N738" s="59">
        <v>0</v>
      </c>
      <c r="O738" s="53">
        <v>94.877551020408163</v>
      </c>
      <c r="P738" s="263">
        <v>0</v>
      </c>
      <c r="Q738" s="264"/>
      <c r="R738" s="265"/>
      <c r="T738" s="52"/>
    </row>
    <row r="739" spans="1:20" ht="78.75" customHeight="1" x14ac:dyDescent="0.2">
      <c r="A739" s="258" t="s">
        <v>115</v>
      </c>
      <c r="B739" s="259"/>
      <c r="C739" s="260" t="s">
        <v>449</v>
      </c>
      <c r="D739" s="260"/>
      <c r="E739" s="200" t="s">
        <v>92</v>
      </c>
      <c r="F739" s="200" t="s">
        <v>648</v>
      </c>
      <c r="G739" s="260" t="s">
        <v>116</v>
      </c>
      <c r="H739" s="260"/>
      <c r="I739" s="261">
        <v>4900000</v>
      </c>
      <c r="J739" s="262"/>
      <c r="K739" s="201">
        <v>0</v>
      </c>
      <c r="L739" s="261">
        <v>4649000</v>
      </c>
      <c r="M739" s="262"/>
      <c r="N739" s="216">
        <v>0</v>
      </c>
      <c r="O739" s="53">
        <v>94.877551020408163</v>
      </c>
      <c r="P739" s="263">
        <v>0</v>
      </c>
      <c r="Q739" s="264"/>
      <c r="R739" s="265"/>
      <c r="T739" s="52"/>
    </row>
    <row r="740" spans="1:20" ht="72" customHeight="1" x14ac:dyDescent="0.2">
      <c r="A740" s="258" t="s">
        <v>117</v>
      </c>
      <c r="B740" s="259"/>
      <c r="C740" s="260" t="s">
        <v>449</v>
      </c>
      <c r="D740" s="260"/>
      <c r="E740" s="200" t="s">
        <v>92</v>
      </c>
      <c r="F740" s="200" t="s">
        <v>648</v>
      </c>
      <c r="G740" s="260" t="s">
        <v>118</v>
      </c>
      <c r="H740" s="260"/>
      <c r="I740" s="261">
        <v>4900000</v>
      </c>
      <c r="J740" s="262"/>
      <c r="K740" s="201">
        <v>0</v>
      </c>
      <c r="L740" s="261">
        <v>4649000</v>
      </c>
      <c r="M740" s="262"/>
      <c r="N740" s="216">
        <v>0</v>
      </c>
      <c r="O740" s="53">
        <v>94.877551020408163</v>
      </c>
      <c r="P740" s="263">
        <v>0</v>
      </c>
      <c r="Q740" s="264"/>
      <c r="R740" s="265"/>
      <c r="T740" s="52"/>
    </row>
    <row r="741" spans="1:20" ht="105" customHeight="1" x14ac:dyDescent="0.2">
      <c r="A741" s="258" t="s">
        <v>649</v>
      </c>
      <c r="B741" s="259"/>
      <c r="C741" s="260" t="s">
        <v>449</v>
      </c>
      <c r="D741" s="260"/>
      <c r="E741" s="200" t="s">
        <v>92</v>
      </c>
      <c r="F741" s="200" t="s">
        <v>650</v>
      </c>
      <c r="G741" s="260"/>
      <c r="H741" s="260"/>
      <c r="I741" s="261">
        <v>30000</v>
      </c>
      <c r="J741" s="262"/>
      <c r="K741" s="201">
        <v>0</v>
      </c>
      <c r="L741" s="261">
        <v>30000</v>
      </c>
      <c r="M741" s="262"/>
      <c r="N741" s="59">
        <v>0</v>
      </c>
      <c r="O741" s="53">
        <v>100</v>
      </c>
      <c r="P741" s="263">
        <v>0</v>
      </c>
      <c r="Q741" s="264"/>
      <c r="R741" s="265"/>
      <c r="T741" s="52"/>
    </row>
    <row r="742" spans="1:20" ht="78.75" customHeight="1" x14ac:dyDescent="0.2">
      <c r="A742" s="258" t="s">
        <v>115</v>
      </c>
      <c r="B742" s="259"/>
      <c r="C742" s="260" t="s">
        <v>449</v>
      </c>
      <c r="D742" s="260"/>
      <c r="E742" s="200" t="s">
        <v>92</v>
      </c>
      <c r="F742" s="200" t="s">
        <v>650</v>
      </c>
      <c r="G742" s="260" t="s">
        <v>116</v>
      </c>
      <c r="H742" s="260"/>
      <c r="I742" s="261">
        <v>30000</v>
      </c>
      <c r="J742" s="262"/>
      <c r="K742" s="201">
        <v>0</v>
      </c>
      <c r="L742" s="261">
        <v>30000</v>
      </c>
      <c r="M742" s="262"/>
      <c r="N742" s="216">
        <v>0</v>
      </c>
      <c r="O742" s="53">
        <v>100</v>
      </c>
      <c r="P742" s="263">
        <v>0</v>
      </c>
      <c r="Q742" s="264"/>
      <c r="R742" s="265"/>
      <c r="T742" s="52"/>
    </row>
    <row r="743" spans="1:20" ht="67.5" customHeight="1" x14ac:dyDescent="0.2">
      <c r="A743" s="258" t="s">
        <v>117</v>
      </c>
      <c r="B743" s="259"/>
      <c r="C743" s="260" t="s">
        <v>449</v>
      </c>
      <c r="D743" s="260"/>
      <c r="E743" s="200" t="s">
        <v>92</v>
      </c>
      <c r="F743" s="200" t="s">
        <v>650</v>
      </c>
      <c r="G743" s="260" t="s">
        <v>118</v>
      </c>
      <c r="H743" s="260"/>
      <c r="I743" s="261">
        <v>30000</v>
      </c>
      <c r="J743" s="262"/>
      <c r="K743" s="201">
        <v>0</v>
      </c>
      <c r="L743" s="261">
        <v>30000</v>
      </c>
      <c r="M743" s="262"/>
      <c r="N743" s="216">
        <v>0</v>
      </c>
      <c r="O743" s="53">
        <v>100</v>
      </c>
      <c r="P743" s="263">
        <v>0</v>
      </c>
      <c r="Q743" s="264"/>
      <c r="R743" s="265"/>
      <c r="T743" s="52"/>
    </row>
    <row r="744" spans="1:20" ht="70.5" customHeight="1" x14ac:dyDescent="0.2">
      <c r="A744" s="258" t="s">
        <v>606</v>
      </c>
      <c r="B744" s="259"/>
      <c r="C744" s="260" t="s">
        <v>449</v>
      </c>
      <c r="D744" s="260"/>
      <c r="E744" s="200" t="s">
        <v>92</v>
      </c>
      <c r="F744" s="200" t="s">
        <v>607</v>
      </c>
      <c r="G744" s="260"/>
      <c r="H744" s="260"/>
      <c r="I744" s="261">
        <v>9468261.5099999998</v>
      </c>
      <c r="J744" s="262"/>
      <c r="K744" s="201">
        <v>0</v>
      </c>
      <c r="L744" s="261">
        <v>7497669.6799999997</v>
      </c>
      <c r="M744" s="262"/>
      <c r="N744" s="59">
        <v>0</v>
      </c>
      <c r="O744" s="53">
        <v>79.187395406023171</v>
      </c>
      <c r="P744" s="263">
        <v>0</v>
      </c>
      <c r="Q744" s="264"/>
      <c r="R744" s="265"/>
      <c r="T744" s="52"/>
    </row>
    <row r="745" spans="1:20" ht="81.75" customHeight="1" x14ac:dyDescent="0.2">
      <c r="A745" s="258" t="s">
        <v>651</v>
      </c>
      <c r="B745" s="259"/>
      <c r="C745" s="260" t="s">
        <v>449</v>
      </c>
      <c r="D745" s="260"/>
      <c r="E745" s="200" t="s">
        <v>92</v>
      </c>
      <c r="F745" s="200" t="s">
        <v>652</v>
      </c>
      <c r="G745" s="260"/>
      <c r="H745" s="260"/>
      <c r="I745" s="261">
        <v>9468261.5099999998</v>
      </c>
      <c r="J745" s="262"/>
      <c r="K745" s="201">
        <v>0</v>
      </c>
      <c r="L745" s="261">
        <v>7497669.6799999997</v>
      </c>
      <c r="M745" s="262"/>
      <c r="N745" s="216">
        <v>0</v>
      </c>
      <c r="O745" s="53">
        <v>79.187395406023171</v>
      </c>
      <c r="P745" s="263">
        <v>0</v>
      </c>
      <c r="Q745" s="264"/>
      <c r="R745" s="265"/>
      <c r="T745" s="52"/>
    </row>
    <row r="746" spans="1:20" ht="118.5" customHeight="1" x14ac:dyDescent="0.2">
      <c r="A746" s="258" t="s">
        <v>649</v>
      </c>
      <c r="B746" s="259"/>
      <c r="C746" s="260" t="s">
        <v>449</v>
      </c>
      <c r="D746" s="260"/>
      <c r="E746" s="200" t="s">
        <v>92</v>
      </c>
      <c r="F746" s="200" t="s">
        <v>653</v>
      </c>
      <c r="G746" s="260"/>
      <c r="H746" s="260"/>
      <c r="I746" s="261">
        <v>9468261.5099999998</v>
      </c>
      <c r="J746" s="262"/>
      <c r="K746" s="201">
        <v>0</v>
      </c>
      <c r="L746" s="261">
        <v>7497669.6799999997</v>
      </c>
      <c r="M746" s="262"/>
      <c r="N746" s="216">
        <v>0</v>
      </c>
      <c r="O746" s="53">
        <v>79.187395406023171</v>
      </c>
      <c r="P746" s="263">
        <v>0</v>
      </c>
      <c r="Q746" s="264"/>
      <c r="R746" s="265"/>
      <c r="T746" s="52"/>
    </row>
    <row r="747" spans="1:20" ht="63.75" customHeight="1" x14ac:dyDescent="0.2">
      <c r="A747" s="258" t="s">
        <v>229</v>
      </c>
      <c r="B747" s="259"/>
      <c r="C747" s="260" t="s">
        <v>449</v>
      </c>
      <c r="D747" s="260"/>
      <c r="E747" s="200" t="s">
        <v>92</v>
      </c>
      <c r="F747" s="200" t="s">
        <v>653</v>
      </c>
      <c r="G747" s="260" t="s">
        <v>230</v>
      </c>
      <c r="H747" s="260"/>
      <c r="I747" s="261">
        <v>9468261.5099999998</v>
      </c>
      <c r="J747" s="262"/>
      <c r="K747" s="201">
        <v>0</v>
      </c>
      <c r="L747" s="261">
        <v>7497669.6799999997</v>
      </c>
      <c r="M747" s="262"/>
      <c r="N747" s="59">
        <v>0</v>
      </c>
      <c r="O747" s="53">
        <v>79.187395406023171</v>
      </c>
      <c r="P747" s="263">
        <v>0</v>
      </c>
      <c r="Q747" s="264"/>
      <c r="R747" s="265"/>
      <c r="T747" s="52"/>
    </row>
    <row r="748" spans="1:20" ht="31.5" customHeight="1" x14ac:dyDescent="0.2">
      <c r="A748" s="258" t="s">
        <v>231</v>
      </c>
      <c r="B748" s="259"/>
      <c r="C748" s="260" t="s">
        <v>449</v>
      </c>
      <c r="D748" s="260"/>
      <c r="E748" s="200" t="s">
        <v>92</v>
      </c>
      <c r="F748" s="200" t="s">
        <v>653</v>
      </c>
      <c r="G748" s="260" t="s">
        <v>232</v>
      </c>
      <c r="H748" s="260"/>
      <c r="I748" s="261">
        <v>9468261.5099999998</v>
      </c>
      <c r="J748" s="262"/>
      <c r="K748" s="201">
        <v>0</v>
      </c>
      <c r="L748" s="261">
        <v>7497669.6799999997</v>
      </c>
      <c r="M748" s="262"/>
      <c r="N748" s="216">
        <v>0</v>
      </c>
      <c r="O748" s="53">
        <v>79.187395406023171</v>
      </c>
      <c r="P748" s="263">
        <v>0</v>
      </c>
      <c r="Q748" s="264"/>
      <c r="R748" s="265"/>
      <c r="T748" s="52"/>
    </row>
    <row r="749" spans="1:20" ht="45.75" customHeight="1" x14ac:dyDescent="0.2">
      <c r="A749" s="258" t="s">
        <v>95</v>
      </c>
      <c r="B749" s="259"/>
      <c r="C749" s="260" t="s">
        <v>449</v>
      </c>
      <c r="D749" s="260"/>
      <c r="E749" s="200" t="s">
        <v>92</v>
      </c>
      <c r="F749" s="200" t="s">
        <v>612</v>
      </c>
      <c r="G749" s="260"/>
      <c r="H749" s="260"/>
      <c r="I749" s="261">
        <v>4772678.12</v>
      </c>
      <c r="J749" s="262"/>
      <c r="K749" s="201">
        <v>0</v>
      </c>
      <c r="L749" s="261">
        <v>4738981.5999999996</v>
      </c>
      <c r="M749" s="262"/>
      <c r="N749" s="216">
        <v>0</v>
      </c>
      <c r="O749" s="53">
        <v>99.293970405027011</v>
      </c>
      <c r="P749" s="263">
        <v>0</v>
      </c>
      <c r="Q749" s="264"/>
      <c r="R749" s="265"/>
      <c r="T749" s="52"/>
    </row>
    <row r="750" spans="1:20" ht="87" customHeight="1" x14ac:dyDescent="0.2">
      <c r="A750" s="258" t="s">
        <v>97</v>
      </c>
      <c r="B750" s="259"/>
      <c r="C750" s="260" t="s">
        <v>449</v>
      </c>
      <c r="D750" s="260"/>
      <c r="E750" s="200" t="s">
        <v>92</v>
      </c>
      <c r="F750" s="200" t="s">
        <v>613</v>
      </c>
      <c r="G750" s="260"/>
      <c r="H750" s="260"/>
      <c r="I750" s="261">
        <v>4772678.12</v>
      </c>
      <c r="J750" s="262"/>
      <c r="K750" s="201">
        <v>0</v>
      </c>
      <c r="L750" s="261">
        <v>4738981.5999999996</v>
      </c>
      <c r="M750" s="262"/>
      <c r="N750" s="59">
        <v>0</v>
      </c>
      <c r="O750" s="53">
        <v>99.293970405027011</v>
      </c>
      <c r="P750" s="263">
        <v>0</v>
      </c>
      <c r="Q750" s="264"/>
      <c r="R750" s="265"/>
      <c r="T750" s="52"/>
    </row>
    <row r="751" spans="1:20" ht="111" customHeight="1" x14ac:dyDescent="0.2">
      <c r="A751" s="258" t="s">
        <v>654</v>
      </c>
      <c r="B751" s="259"/>
      <c r="C751" s="260" t="s">
        <v>449</v>
      </c>
      <c r="D751" s="260"/>
      <c r="E751" s="200" t="s">
        <v>92</v>
      </c>
      <c r="F751" s="200" t="s">
        <v>655</v>
      </c>
      <c r="G751" s="260"/>
      <c r="H751" s="260"/>
      <c r="I751" s="261">
        <v>1859905.71</v>
      </c>
      <c r="J751" s="262"/>
      <c r="K751" s="201">
        <v>0</v>
      </c>
      <c r="L751" s="261">
        <v>1857163.01</v>
      </c>
      <c r="M751" s="262"/>
      <c r="N751" s="216">
        <v>0</v>
      </c>
      <c r="O751" s="53">
        <v>99.852535535255711</v>
      </c>
      <c r="P751" s="263">
        <v>0</v>
      </c>
      <c r="Q751" s="264"/>
      <c r="R751" s="265"/>
      <c r="T751" s="52"/>
    </row>
    <row r="752" spans="1:20" ht="77.25" customHeight="1" x14ac:dyDescent="0.2">
      <c r="A752" s="258" t="s">
        <v>115</v>
      </c>
      <c r="B752" s="259"/>
      <c r="C752" s="260" t="s">
        <v>449</v>
      </c>
      <c r="D752" s="260"/>
      <c r="E752" s="200" t="s">
        <v>92</v>
      </c>
      <c r="F752" s="200" t="s">
        <v>655</v>
      </c>
      <c r="G752" s="260" t="s">
        <v>116</v>
      </c>
      <c r="H752" s="260"/>
      <c r="I752" s="261">
        <v>1859905.71</v>
      </c>
      <c r="J752" s="262"/>
      <c r="K752" s="201">
        <v>0</v>
      </c>
      <c r="L752" s="261">
        <v>1857163.01</v>
      </c>
      <c r="M752" s="262"/>
      <c r="N752" s="216">
        <v>0</v>
      </c>
      <c r="O752" s="53">
        <v>99.852535535255711</v>
      </c>
      <c r="P752" s="263">
        <v>0</v>
      </c>
      <c r="Q752" s="264"/>
      <c r="R752" s="265"/>
      <c r="T752" s="52"/>
    </row>
    <row r="753" spans="1:20" ht="68.25" customHeight="1" x14ac:dyDescent="0.2">
      <c r="A753" s="258" t="s">
        <v>117</v>
      </c>
      <c r="B753" s="259"/>
      <c r="C753" s="260" t="s">
        <v>449</v>
      </c>
      <c r="D753" s="260"/>
      <c r="E753" s="200" t="s">
        <v>92</v>
      </c>
      <c r="F753" s="200" t="s">
        <v>655</v>
      </c>
      <c r="G753" s="260" t="s">
        <v>118</v>
      </c>
      <c r="H753" s="260"/>
      <c r="I753" s="261">
        <v>1859905.71</v>
      </c>
      <c r="J753" s="262"/>
      <c r="K753" s="201">
        <v>0</v>
      </c>
      <c r="L753" s="261">
        <v>1857163.01</v>
      </c>
      <c r="M753" s="262"/>
      <c r="N753" s="59">
        <v>0</v>
      </c>
      <c r="O753" s="53">
        <v>99.852535535255711</v>
      </c>
      <c r="P753" s="263">
        <v>0</v>
      </c>
      <c r="Q753" s="264"/>
      <c r="R753" s="265"/>
      <c r="T753" s="52"/>
    </row>
    <row r="754" spans="1:20" ht="114.75" customHeight="1" x14ac:dyDescent="0.2">
      <c r="A754" s="258" t="s">
        <v>656</v>
      </c>
      <c r="B754" s="259"/>
      <c r="C754" s="260" t="s">
        <v>449</v>
      </c>
      <c r="D754" s="260"/>
      <c r="E754" s="200" t="s">
        <v>92</v>
      </c>
      <c r="F754" s="200" t="s">
        <v>657</v>
      </c>
      <c r="G754" s="260"/>
      <c r="H754" s="260"/>
      <c r="I754" s="261">
        <v>1816772.41</v>
      </c>
      <c r="J754" s="262"/>
      <c r="K754" s="201">
        <v>0</v>
      </c>
      <c r="L754" s="261">
        <v>1798154.23</v>
      </c>
      <c r="M754" s="262"/>
      <c r="N754" s="216">
        <v>0</v>
      </c>
      <c r="O754" s="202">
        <v>98.975205705595243</v>
      </c>
      <c r="P754" s="263">
        <v>0</v>
      </c>
      <c r="Q754" s="264"/>
      <c r="R754" s="265"/>
      <c r="T754" s="52"/>
    </row>
    <row r="755" spans="1:20" ht="69.75" customHeight="1" x14ac:dyDescent="0.2">
      <c r="A755" s="258" t="s">
        <v>115</v>
      </c>
      <c r="B755" s="259"/>
      <c r="C755" s="260" t="s">
        <v>449</v>
      </c>
      <c r="D755" s="260"/>
      <c r="E755" s="200" t="s">
        <v>92</v>
      </c>
      <c r="F755" s="200" t="s">
        <v>657</v>
      </c>
      <c r="G755" s="260" t="s">
        <v>116</v>
      </c>
      <c r="H755" s="260"/>
      <c r="I755" s="261">
        <v>1816772.41</v>
      </c>
      <c r="J755" s="262"/>
      <c r="K755" s="201">
        <v>0</v>
      </c>
      <c r="L755" s="261">
        <v>1798154.23</v>
      </c>
      <c r="M755" s="262"/>
      <c r="N755" s="216">
        <v>0</v>
      </c>
      <c r="O755" s="53">
        <v>98.975205705595243</v>
      </c>
      <c r="P755" s="263">
        <v>0</v>
      </c>
      <c r="Q755" s="264"/>
      <c r="R755" s="265"/>
      <c r="T755" s="52"/>
    </row>
    <row r="756" spans="1:20" ht="81.75" customHeight="1" x14ac:dyDescent="0.2">
      <c r="A756" s="258" t="s">
        <v>117</v>
      </c>
      <c r="B756" s="259"/>
      <c r="C756" s="260" t="s">
        <v>449</v>
      </c>
      <c r="D756" s="260"/>
      <c r="E756" s="200" t="s">
        <v>92</v>
      </c>
      <c r="F756" s="200" t="s">
        <v>657</v>
      </c>
      <c r="G756" s="260" t="s">
        <v>118</v>
      </c>
      <c r="H756" s="260"/>
      <c r="I756" s="261">
        <v>1816772.41</v>
      </c>
      <c r="J756" s="262"/>
      <c r="K756" s="201">
        <v>0</v>
      </c>
      <c r="L756" s="261">
        <v>1798154.23</v>
      </c>
      <c r="M756" s="262"/>
      <c r="N756" s="59">
        <v>0</v>
      </c>
      <c r="O756" s="53">
        <v>98.975205705595243</v>
      </c>
      <c r="P756" s="263">
        <v>0</v>
      </c>
      <c r="Q756" s="264"/>
      <c r="R756" s="265"/>
      <c r="T756" s="52"/>
    </row>
    <row r="757" spans="1:20" ht="113.25" customHeight="1" x14ac:dyDescent="0.2">
      <c r="A757" s="258" t="s">
        <v>656</v>
      </c>
      <c r="B757" s="259"/>
      <c r="C757" s="260" t="s">
        <v>449</v>
      </c>
      <c r="D757" s="260"/>
      <c r="E757" s="200" t="s">
        <v>92</v>
      </c>
      <c r="F757" s="200" t="s">
        <v>658</v>
      </c>
      <c r="G757" s="260"/>
      <c r="H757" s="260"/>
      <c r="I757" s="261">
        <v>1096000</v>
      </c>
      <c r="J757" s="262"/>
      <c r="K757" s="201">
        <v>0</v>
      </c>
      <c r="L757" s="261">
        <v>1083664.3600000001</v>
      </c>
      <c r="M757" s="262"/>
      <c r="N757" s="216">
        <v>0</v>
      </c>
      <c r="O757" s="53">
        <v>98.874485401459864</v>
      </c>
      <c r="P757" s="263">
        <v>0</v>
      </c>
      <c r="Q757" s="264"/>
      <c r="R757" s="265"/>
      <c r="T757" s="52"/>
    </row>
    <row r="758" spans="1:20" ht="146.25" customHeight="1" x14ac:dyDescent="0.2">
      <c r="A758" s="258" t="s">
        <v>101</v>
      </c>
      <c r="B758" s="259"/>
      <c r="C758" s="260" t="s">
        <v>449</v>
      </c>
      <c r="D758" s="260"/>
      <c r="E758" s="200" t="s">
        <v>92</v>
      </c>
      <c r="F758" s="200" t="s">
        <v>658</v>
      </c>
      <c r="G758" s="260" t="s">
        <v>102</v>
      </c>
      <c r="H758" s="260"/>
      <c r="I758" s="261">
        <v>1096000</v>
      </c>
      <c r="J758" s="262"/>
      <c r="K758" s="201">
        <v>0</v>
      </c>
      <c r="L758" s="261">
        <v>1083664.3600000001</v>
      </c>
      <c r="M758" s="262"/>
      <c r="N758" s="216">
        <v>0</v>
      </c>
      <c r="O758" s="202">
        <v>98.874485401459864</v>
      </c>
      <c r="P758" s="263">
        <v>0</v>
      </c>
      <c r="Q758" s="264"/>
      <c r="R758" s="265"/>
      <c r="T758" s="52"/>
    </row>
    <row r="759" spans="1:20" ht="57.75" customHeight="1" x14ac:dyDescent="0.2">
      <c r="A759" s="258" t="s">
        <v>216</v>
      </c>
      <c r="B759" s="259"/>
      <c r="C759" s="260" t="s">
        <v>449</v>
      </c>
      <c r="D759" s="260"/>
      <c r="E759" s="200" t="s">
        <v>92</v>
      </c>
      <c r="F759" s="200" t="s">
        <v>658</v>
      </c>
      <c r="G759" s="260" t="s">
        <v>217</v>
      </c>
      <c r="H759" s="260"/>
      <c r="I759" s="261">
        <v>1096000</v>
      </c>
      <c r="J759" s="262"/>
      <c r="K759" s="201">
        <v>0</v>
      </c>
      <c r="L759" s="261">
        <v>1083664.3600000001</v>
      </c>
      <c r="M759" s="262"/>
      <c r="N759" s="59">
        <v>0</v>
      </c>
      <c r="O759" s="53">
        <v>98.874485401459864</v>
      </c>
      <c r="P759" s="263">
        <v>0</v>
      </c>
      <c r="Q759" s="264"/>
      <c r="R759" s="265"/>
      <c r="T759" s="52"/>
    </row>
    <row r="760" spans="1:20" ht="65.25" customHeight="1" x14ac:dyDescent="0.2">
      <c r="A760" s="258" t="s">
        <v>180</v>
      </c>
      <c r="B760" s="259"/>
      <c r="C760" s="260" t="s">
        <v>449</v>
      </c>
      <c r="D760" s="260"/>
      <c r="E760" s="200" t="s">
        <v>92</v>
      </c>
      <c r="F760" s="200" t="s">
        <v>181</v>
      </c>
      <c r="G760" s="260"/>
      <c r="H760" s="260"/>
      <c r="I760" s="261">
        <v>11698714.5</v>
      </c>
      <c r="J760" s="262"/>
      <c r="K760" s="201">
        <v>0</v>
      </c>
      <c r="L760" s="261">
        <v>8653962.4900000002</v>
      </c>
      <c r="M760" s="262"/>
      <c r="N760" s="216">
        <v>0</v>
      </c>
      <c r="O760" s="53">
        <v>73.973618981812066</v>
      </c>
      <c r="P760" s="263">
        <v>0</v>
      </c>
      <c r="Q760" s="264"/>
      <c r="R760" s="265"/>
      <c r="T760" s="52"/>
    </row>
    <row r="761" spans="1:20" ht="54" customHeight="1" x14ac:dyDescent="0.2">
      <c r="A761" s="258" t="s">
        <v>438</v>
      </c>
      <c r="B761" s="259"/>
      <c r="C761" s="260" t="s">
        <v>449</v>
      </c>
      <c r="D761" s="260"/>
      <c r="E761" s="200" t="s">
        <v>92</v>
      </c>
      <c r="F761" s="200" t="s">
        <v>439</v>
      </c>
      <c r="G761" s="260"/>
      <c r="H761" s="260"/>
      <c r="I761" s="261">
        <v>11698714.5</v>
      </c>
      <c r="J761" s="262"/>
      <c r="K761" s="201">
        <v>0</v>
      </c>
      <c r="L761" s="261">
        <v>8653962.4900000002</v>
      </c>
      <c r="M761" s="262"/>
      <c r="N761" s="216">
        <v>0</v>
      </c>
      <c r="O761" s="53">
        <v>73.973618981812066</v>
      </c>
      <c r="P761" s="263">
        <v>0</v>
      </c>
      <c r="Q761" s="264"/>
      <c r="R761" s="265"/>
      <c r="T761" s="52"/>
    </row>
    <row r="762" spans="1:20" ht="89.25" customHeight="1" x14ac:dyDescent="0.2">
      <c r="A762" s="258" t="s">
        <v>440</v>
      </c>
      <c r="B762" s="259"/>
      <c r="C762" s="260" t="s">
        <v>449</v>
      </c>
      <c r="D762" s="260"/>
      <c r="E762" s="200" t="s">
        <v>92</v>
      </c>
      <c r="F762" s="200" t="s">
        <v>441</v>
      </c>
      <c r="G762" s="260"/>
      <c r="H762" s="260"/>
      <c r="I762" s="261">
        <v>11698714.5</v>
      </c>
      <c r="J762" s="262"/>
      <c r="K762" s="201">
        <v>0</v>
      </c>
      <c r="L762" s="261">
        <v>8653962.4900000002</v>
      </c>
      <c r="M762" s="262"/>
      <c r="N762" s="59">
        <v>0</v>
      </c>
      <c r="O762" s="53">
        <v>73.973618981812066</v>
      </c>
      <c r="P762" s="263">
        <v>0</v>
      </c>
      <c r="Q762" s="264"/>
      <c r="R762" s="265"/>
      <c r="T762" s="52"/>
    </row>
    <row r="763" spans="1:20" ht="78.75" customHeight="1" x14ac:dyDescent="0.2">
      <c r="A763" s="258" t="s">
        <v>659</v>
      </c>
      <c r="B763" s="259"/>
      <c r="C763" s="260" t="s">
        <v>449</v>
      </c>
      <c r="D763" s="260"/>
      <c r="E763" s="200" t="s">
        <v>92</v>
      </c>
      <c r="F763" s="200" t="s">
        <v>660</v>
      </c>
      <c r="G763" s="260"/>
      <c r="H763" s="260"/>
      <c r="I763" s="261">
        <v>1600513.75</v>
      </c>
      <c r="J763" s="262"/>
      <c r="K763" s="201">
        <v>0</v>
      </c>
      <c r="L763" s="261">
        <v>1600513.75</v>
      </c>
      <c r="M763" s="262"/>
      <c r="N763" s="216">
        <v>0</v>
      </c>
      <c r="O763" s="53">
        <v>100</v>
      </c>
      <c r="P763" s="263">
        <v>0</v>
      </c>
      <c r="Q763" s="264"/>
      <c r="R763" s="265"/>
      <c r="T763" s="52"/>
    </row>
    <row r="764" spans="1:20" ht="69.75" customHeight="1" x14ac:dyDescent="0.2">
      <c r="A764" s="258" t="s">
        <v>115</v>
      </c>
      <c r="B764" s="259"/>
      <c r="C764" s="260" t="s">
        <v>449</v>
      </c>
      <c r="D764" s="260"/>
      <c r="E764" s="200" t="s">
        <v>92</v>
      </c>
      <c r="F764" s="200" t="s">
        <v>660</v>
      </c>
      <c r="G764" s="260" t="s">
        <v>116</v>
      </c>
      <c r="H764" s="260"/>
      <c r="I764" s="261">
        <v>1600513.75</v>
      </c>
      <c r="J764" s="262"/>
      <c r="K764" s="201">
        <v>0</v>
      </c>
      <c r="L764" s="261">
        <v>1600513.75</v>
      </c>
      <c r="M764" s="262"/>
      <c r="N764" s="216">
        <v>0</v>
      </c>
      <c r="O764" s="53">
        <v>100</v>
      </c>
      <c r="P764" s="263">
        <v>0</v>
      </c>
      <c r="Q764" s="264"/>
      <c r="R764" s="265"/>
      <c r="T764" s="52"/>
    </row>
    <row r="765" spans="1:20" ht="66.75" customHeight="1" x14ac:dyDescent="0.2">
      <c r="A765" s="258" t="s">
        <v>117</v>
      </c>
      <c r="B765" s="259"/>
      <c r="C765" s="260" t="s">
        <v>449</v>
      </c>
      <c r="D765" s="260"/>
      <c r="E765" s="200" t="s">
        <v>92</v>
      </c>
      <c r="F765" s="200" t="s">
        <v>660</v>
      </c>
      <c r="G765" s="260" t="s">
        <v>118</v>
      </c>
      <c r="H765" s="260"/>
      <c r="I765" s="261">
        <v>1600513.75</v>
      </c>
      <c r="J765" s="262"/>
      <c r="K765" s="201">
        <v>0</v>
      </c>
      <c r="L765" s="261">
        <v>1600513.75</v>
      </c>
      <c r="M765" s="262"/>
      <c r="N765" s="59">
        <v>0</v>
      </c>
      <c r="O765" s="53">
        <v>100</v>
      </c>
      <c r="P765" s="263">
        <v>0</v>
      </c>
      <c r="Q765" s="264"/>
      <c r="R765" s="265"/>
      <c r="T765" s="52"/>
    </row>
    <row r="766" spans="1:20" ht="66.75" customHeight="1" x14ac:dyDescent="0.2">
      <c r="A766" s="258" t="s">
        <v>661</v>
      </c>
      <c r="B766" s="259"/>
      <c r="C766" s="260" t="s">
        <v>449</v>
      </c>
      <c r="D766" s="260"/>
      <c r="E766" s="200" t="s">
        <v>92</v>
      </c>
      <c r="F766" s="200" t="s">
        <v>662</v>
      </c>
      <c r="G766" s="260"/>
      <c r="H766" s="260"/>
      <c r="I766" s="261">
        <v>2761482.81</v>
      </c>
      <c r="J766" s="262"/>
      <c r="K766" s="201">
        <v>0</v>
      </c>
      <c r="L766" s="261">
        <v>2720482.81</v>
      </c>
      <c r="M766" s="262"/>
      <c r="N766" s="216">
        <v>0</v>
      </c>
      <c r="O766" s="53">
        <v>98.515290413848348</v>
      </c>
      <c r="P766" s="263">
        <v>0</v>
      </c>
      <c r="Q766" s="264"/>
      <c r="R766" s="265"/>
      <c r="T766" s="52"/>
    </row>
    <row r="767" spans="1:20" ht="73.5" customHeight="1" x14ac:dyDescent="0.2">
      <c r="A767" s="258" t="s">
        <v>115</v>
      </c>
      <c r="B767" s="259"/>
      <c r="C767" s="260" t="s">
        <v>449</v>
      </c>
      <c r="D767" s="260"/>
      <c r="E767" s="200" t="s">
        <v>92</v>
      </c>
      <c r="F767" s="200" t="s">
        <v>662</v>
      </c>
      <c r="G767" s="260" t="s">
        <v>116</v>
      </c>
      <c r="H767" s="260"/>
      <c r="I767" s="261">
        <v>2761482.81</v>
      </c>
      <c r="J767" s="262"/>
      <c r="K767" s="201">
        <v>0</v>
      </c>
      <c r="L767" s="261">
        <v>2720482.81</v>
      </c>
      <c r="M767" s="262"/>
      <c r="N767" s="216">
        <v>0</v>
      </c>
      <c r="O767" s="53">
        <v>98.515290413848348</v>
      </c>
      <c r="P767" s="263">
        <v>0</v>
      </c>
      <c r="Q767" s="264"/>
      <c r="R767" s="265"/>
      <c r="T767" s="52"/>
    </row>
    <row r="768" spans="1:20" ht="63" customHeight="1" x14ac:dyDescent="0.2">
      <c r="A768" s="258" t="s">
        <v>117</v>
      </c>
      <c r="B768" s="259"/>
      <c r="C768" s="260" t="s">
        <v>449</v>
      </c>
      <c r="D768" s="260"/>
      <c r="E768" s="200" t="s">
        <v>92</v>
      </c>
      <c r="F768" s="200" t="s">
        <v>662</v>
      </c>
      <c r="G768" s="260" t="s">
        <v>118</v>
      </c>
      <c r="H768" s="260"/>
      <c r="I768" s="261">
        <v>2761482.81</v>
      </c>
      <c r="J768" s="262"/>
      <c r="K768" s="201">
        <v>0</v>
      </c>
      <c r="L768" s="261">
        <v>2720482.81</v>
      </c>
      <c r="M768" s="262"/>
      <c r="N768" s="59">
        <v>0</v>
      </c>
      <c r="O768" s="53">
        <v>98.515290413848348</v>
      </c>
      <c r="P768" s="263">
        <v>0</v>
      </c>
      <c r="Q768" s="264"/>
      <c r="R768" s="265"/>
      <c r="T768" s="52"/>
    </row>
    <row r="769" spans="1:20" ht="65.25" customHeight="1" x14ac:dyDescent="0.2">
      <c r="A769" s="258" t="s">
        <v>663</v>
      </c>
      <c r="B769" s="259"/>
      <c r="C769" s="260" t="s">
        <v>449</v>
      </c>
      <c r="D769" s="260"/>
      <c r="E769" s="200" t="s">
        <v>92</v>
      </c>
      <c r="F769" s="200" t="s">
        <v>664</v>
      </c>
      <c r="G769" s="260"/>
      <c r="H769" s="260"/>
      <c r="I769" s="261">
        <v>191867.94</v>
      </c>
      <c r="J769" s="262"/>
      <c r="K769" s="201">
        <v>0</v>
      </c>
      <c r="L769" s="261">
        <v>191867.94</v>
      </c>
      <c r="M769" s="262"/>
      <c r="N769" s="216">
        <v>0</v>
      </c>
      <c r="O769" s="53">
        <v>100</v>
      </c>
      <c r="P769" s="263">
        <v>0</v>
      </c>
      <c r="Q769" s="264"/>
      <c r="R769" s="265"/>
      <c r="T769" s="52"/>
    </row>
    <row r="770" spans="1:20" ht="64.5" customHeight="1" x14ac:dyDescent="0.2">
      <c r="A770" s="258" t="s">
        <v>235</v>
      </c>
      <c r="B770" s="259"/>
      <c r="C770" s="260" t="s">
        <v>449</v>
      </c>
      <c r="D770" s="260"/>
      <c r="E770" s="200" t="s">
        <v>92</v>
      </c>
      <c r="F770" s="200" t="s">
        <v>664</v>
      </c>
      <c r="G770" s="260" t="s">
        <v>236</v>
      </c>
      <c r="H770" s="260"/>
      <c r="I770" s="261">
        <v>191867.94</v>
      </c>
      <c r="J770" s="262"/>
      <c r="K770" s="201">
        <v>0</v>
      </c>
      <c r="L770" s="261">
        <v>191867.94</v>
      </c>
      <c r="M770" s="262"/>
      <c r="N770" s="216">
        <v>0</v>
      </c>
      <c r="O770" s="53">
        <v>100</v>
      </c>
      <c r="P770" s="263">
        <v>0</v>
      </c>
      <c r="Q770" s="264"/>
      <c r="R770" s="265"/>
      <c r="T770" s="52"/>
    </row>
    <row r="771" spans="1:20" ht="45" customHeight="1" x14ac:dyDescent="0.2">
      <c r="A771" s="258" t="s">
        <v>237</v>
      </c>
      <c r="B771" s="259"/>
      <c r="C771" s="260" t="s">
        <v>449</v>
      </c>
      <c r="D771" s="260"/>
      <c r="E771" s="200" t="s">
        <v>92</v>
      </c>
      <c r="F771" s="200" t="s">
        <v>664</v>
      </c>
      <c r="G771" s="260" t="s">
        <v>238</v>
      </c>
      <c r="H771" s="260"/>
      <c r="I771" s="261">
        <v>191867.94</v>
      </c>
      <c r="J771" s="262"/>
      <c r="K771" s="201">
        <v>0</v>
      </c>
      <c r="L771" s="261">
        <v>191867.94</v>
      </c>
      <c r="M771" s="262"/>
      <c r="N771" s="59">
        <v>0</v>
      </c>
      <c r="O771" s="53">
        <v>100</v>
      </c>
      <c r="P771" s="263">
        <v>0</v>
      </c>
      <c r="Q771" s="264"/>
      <c r="R771" s="265"/>
      <c r="T771" s="52"/>
    </row>
    <row r="772" spans="1:20" ht="43.5" customHeight="1" x14ac:dyDescent="0.2">
      <c r="A772" s="258" t="s">
        <v>665</v>
      </c>
      <c r="B772" s="259"/>
      <c r="C772" s="260" t="s">
        <v>449</v>
      </c>
      <c r="D772" s="260"/>
      <c r="E772" s="200" t="s">
        <v>92</v>
      </c>
      <c r="F772" s="200" t="s">
        <v>666</v>
      </c>
      <c r="G772" s="260"/>
      <c r="H772" s="260"/>
      <c r="I772" s="261">
        <v>7144850</v>
      </c>
      <c r="J772" s="262"/>
      <c r="K772" s="201">
        <v>0</v>
      </c>
      <c r="L772" s="261">
        <v>4141097.99</v>
      </c>
      <c r="M772" s="262"/>
      <c r="N772" s="216">
        <v>0</v>
      </c>
      <c r="O772" s="53">
        <v>57.95920124285324</v>
      </c>
      <c r="P772" s="263">
        <v>0</v>
      </c>
      <c r="Q772" s="264"/>
      <c r="R772" s="265"/>
      <c r="T772" s="52"/>
    </row>
    <row r="773" spans="1:20" ht="69.75" customHeight="1" x14ac:dyDescent="0.2">
      <c r="A773" s="258" t="s">
        <v>115</v>
      </c>
      <c r="B773" s="259"/>
      <c r="C773" s="260" t="s">
        <v>449</v>
      </c>
      <c r="D773" s="260"/>
      <c r="E773" s="200" t="s">
        <v>92</v>
      </c>
      <c r="F773" s="200" t="s">
        <v>666</v>
      </c>
      <c r="G773" s="260" t="s">
        <v>116</v>
      </c>
      <c r="H773" s="260"/>
      <c r="I773" s="261">
        <v>7144850</v>
      </c>
      <c r="J773" s="262"/>
      <c r="K773" s="201">
        <v>0</v>
      </c>
      <c r="L773" s="261">
        <v>4141097.99</v>
      </c>
      <c r="M773" s="262"/>
      <c r="N773" s="216">
        <v>0</v>
      </c>
      <c r="O773" s="53">
        <v>57.95920124285324</v>
      </c>
      <c r="P773" s="263">
        <v>0</v>
      </c>
      <c r="Q773" s="264"/>
      <c r="R773" s="265"/>
      <c r="T773" s="52"/>
    </row>
    <row r="774" spans="1:20" ht="69.75" customHeight="1" x14ac:dyDescent="0.2">
      <c r="A774" s="258" t="s">
        <v>117</v>
      </c>
      <c r="B774" s="259"/>
      <c r="C774" s="260" t="s">
        <v>449</v>
      </c>
      <c r="D774" s="260"/>
      <c r="E774" s="200" t="s">
        <v>92</v>
      </c>
      <c r="F774" s="200" t="s">
        <v>666</v>
      </c>
      <c r="G774" s="260" t="s">
        <v>118</v>
      </c>
      <c r="H774" s="260"/>
      <c r="I774" s="261">
        <v>7144850</v>
      </c>
      <c r="J774" s="262"/>
      <c r="K774" s="201">
        <v>0</v>
      </c>
      <c r="L774" s="261">
        <v>4141097.99</v>
      </c>
      <c r="M774" s="262"/>
      <c r="N774" s="59">
        <v>0</v>
      </c>
      <c r="O774" s="53">
        <v>57.95920124285324</v>
      </c>
      <c r="P774" s="263">
        <v>0</v>
      </c>
      <c r="Q774" s="264"/>
      <c r="R774" s="265"/>
      <c r="T774" s="52"/>
    </row>
    <row r="775" spans="1:20" ht="42" customHeight="1" x14ac:dyDescent="0.2">
      <c r="A775" s="266" t="s">
        <v>667</v>
      </c>
      <c r="B775" s="267"/>
      <c r="C775" s="268" t="s">
        <v>449</v>
      </c>
      <c r="D775" s="268"/>
      <c r="E775" s="203" t="s">
        <v>314</v>
      </c>
      <c r="F775" s="203"/>
      <c r="G775" s="268"/>
      <c r="H775" s="268"/>
      <c r="I775" s="269">
        <v>1631273217.51</v>
      </c>
      <c r="J775" s="270"/>
      <c r="K775" s="204">
        <v>0</v>
      </c>
      <c r="L775" s="269">
        <v>1608945868.9300001</v>
      </c>
      <c r="M775" s="270"/>
      <c r="N775" s="218">
        <v>0</v>
      </c>
      <c r="O775" s="51">
        <v>98.63129313101328</v>
      </c>
      <c r="P775" s="277">
        <v>0</v>
      </c>
      <c r="Q775" s="278"/>
      <c r="R775" s="279"/>
      <c r="T775" s="52"/>
    </row>
    <row r="776" spans="1:20" ht="51" customHeight="1" x14ac:dyDescent="0.2">
      <c r="A776" s="258" t="s">
        <v>406</v>
      </c>
      <c r="B776" s="259"/>
      <c r="C776" s="260" t="s">
        <v>449</v>
      </c>
      <c r="D776" s="260"/>
      <c r="E776" s="200" t="s">
        <v>314</v>
      </c>
      <c r="F776" s="200" t="s">
        <v>407</v>
      </c>
      <c r="G776" s="260"/>
      <c r="H776" s="260"/>
      <c r="I776" s="261">
        <v>19552666.16</v>
      </c>
      <c r="J776" s="262"/>
      <c r="K776" s="201">
        <v>0</v>
      </c>
      <c r="L776" s="261">
        <v>19439994.43</v>
      </c>
      <c r="M776" s="262"/>
      <c r="N776" s="216">
        <v>0</v>
      </c>
      <c r="O776" s="53">
        <v>99.423752601931596</v>
      </c>
      <c r="P776" s="263">
        <v>0</v>
      </c>
      <c r="Q776" s="264"/>
      <c r="R776" s="265"/>
      <c r="T776" s="52"/>
    </row>
    <row r="777" spans="1:20" ht="81" customHeight="1" x14ac:dyDescent="0.2">
      <c r="A777" s="258" t="s">
        <v>668</v>
      </c>
      <c r="B777" s="259"/>
      <c r="C777" s="260" t="s">
        <v>449</v>
      </c>
      <c r="D777" s="260"/>
      <c r="E777" s="200" t="s">
        <v>314</v>
      </c>
      <c r="F777" s="200" t="s">
        <v>669</v>
      </c>
      <c r="G777" s="260"/>
      <c r="H777" s="260"/>
      <c r="I777" s="261">
        <v>19552666.16</v>
      </c>
      <c r="J777" s="262"/>
      <c r="K777" s="201">
        <v>0</v>
      </c>
      <c r="L777" s="261">
        <v>19439994.43</v>
      </c>
      <c r="M777" s="262"/>
      <c r="N777" s="216">
        <v>0</v>
      </c>
      <c r="O777" s="53">
        <v>99.423752601931596</v>
      </c>
      <c r="P777" s="263">
        <v>0</v>
      </c>
      <c r="Q777" s="264"/>
      <c r="R777" s="265"/>
      <c r="T777" s="52"/>
    </row>
    <row r="778" spans="1:20" ht="83.25" customHeight="1" x14ac:dyDescent="0.2">
      <c r="A778" s="258" t="s">
        <v>670</v>
      </c>
      <c r="B778" s="259"/>
      <c r="C778" s="260" t="s">
        <v>449</v>
      </c>
      <c r="D778" s="260"/>
      <c r="E778" s="200" t="s">
        <v>314</v>
      </c>
      <c r="F778" s="200" t="s">
        <v>671</v>
      </c>
      <c r="G778" s="260"/>
      <c r="H778" s="260"/>
      <c r="I778" s="261">
        <v>19552666.16</v>
      </c>
      <c r="J778" s="262"/>
      <c r="K778" s="201">
        <v>0</v>
      </c>
      <c r="L778" s="261">
        <v>19439994.43</v>
      </c>
      <c r="M778" s="262"/>
      <c r="N778" s="216">
        <v>0</v>
      </c>
      <c r="O778" s="202">
        <v>99.423752601931596</v>
      </c>
      <c r="P778" s="263">
        <v>0</v>
      </c>
      <c r="Q778" s="264"/>
      <c r="R778" s="265"/>
      <c r="T778" s="52"/>
    </row>
    <row r="779" spans="1:20" ht="51.75" customHeight="1" x14ac:dyDescent="0.2">
      <c r="A779" s="258" t="s">
        <v>672</v>
      </c>
      <c r="B779" s="259"/>
      <c r="C779" s="260" t="s">
        <v>449</v>
      </c>
      <c r="D779" s="260"/>
      <c r="E779" s="200" t="s">
        <v>314</v>
      </c>
      <c r="F779" s="200" t="s">
        <v>673</v>
      </c>
      <c r="G779" s="260"/>
      <c r="H779" s="260"/>
      <c r="I779" s="261">
        <v>779039.81</v>
      </c>
      <c r="J779" s="262"/>
      <c r="K779" s="201">
        <v>0</v>
      </c>
      <c r="L779" s="261">
        <v>779039.81</v>
      </c>
      <c r="M779" s="262"/>
      <c r="N779" s="216">
        <v>0</v>
      </c>
      <c r="O779" s="53">
        <v>100</v>
      </c>
      <c r="P779" s="263">
        <v>0</v>
      </c>
      <c r="Q779" s="264"/>
      <c r="R779" s="265"/>
      <c r="T779" s="52"/>
    </row>
    <row r="780" spans="1:20" ht="71.25" customHeight="1" x14ac:dyDescent="0.2">
      <c r="A780" s="258" t="s">
        <v>115</v>
      </c>
      <c r="B780" s="259"/>
      <c r="C780" s="260" t="s">
        <v>449</v>
      </c>
      <c r="D780" s="260"/>
      <c r="E780" s="200" t="s">
        <v>314</v>
      </c>
      <c r="F780" s="200" t="s">
        <v>673</v>
      </c>
      <c r="G780" s="260" t="s">
        <v>116</v>
      </c>
      <c r="H780" s="260"/>
      <c r="I780" s="261">
        <v>779039.81</v>
      </c>
      <c r="J780" s="262"/>
      <c r="K780" s="201">
        <v>0</v>
      </c>
      <c r="L780" s="261">
        <v>779039.81</v>
      </c>
      <c r="M780" s="262"/>
      <c r="N780" s="216">
        <v>0</v>
      </c>
      <c r="O780" s="53">
        <v>100</v>
      </c>
      <c r="P780" s="263">
        <v>0</v>
      </c>
      <c r="Q780" s="264"/>
      <c r="R780" s="265"/>
      <c r="T780" s="52"/>
    </row>
    <row r="781" spans="1:20" ht="68.25" customHeight="1" x14ac:dyDescent="0.2">
      <c r="A781" s="258" t="s">
        <v>117</v>
      </c>
      <c r="B781" s="259"/>
      <c r="C781" s="260" t="s">
        <v>449</v>
      </c>
      <c r="D781" s="260"/>
      <c r="E781" s="200" t="s">
        <v>314</v>
      </c>
      <c r="F781" s="200" t="s">
        <v>673</v>
      </c>
      <c r="G781" s="260" t="s">
        <v>118</v>
      </c>
      <c r="H781" s="260"/>
      <c r="I781" s="261">
        <v>779039.81</v>
      </c>
      <c r="J781" s="262"/>
      <c r="K781" s="201">
        <v>0</v>
      </c>
      <c r="L781" s="261">
        <v>779039.81</v>
      </c>
      <c r="M781" s="262"/>
      <c r="N781" s="216">
        <v>0</v>
      </c>
      <c r="O781" s="53">
        <v>100</v>
      </c>
      <c r="P781" s="263">
        <v>0</v>
      </c>
      <c r="Q781" s="264"/>
      <c r="R781" s="265"/>
      <c r="T781" s="52"/>
    </row>
    <row r="782" spans="1:20" ht="82.5" customHeight="1" x14ac:dyDescent="0.2">
      <c r="A782" s="258" t="s">
        <v>674</v>
      </c>
      <c r="B782" s="259"/>
      <c r="C782" s="260" t="s">
        <v>449</v>
      </c>
      <c r="D782" s="260"/>
      <c r="E782" s="200" t="s">
        <v>314</v>
      </c>
      <c r="F782" s="200" t="s">
        <v>675</v>
      </c>
      <c r="G782" s="260"/>
      <c r="H782" s="260"/>
      <c r="I782" s="261">
        <v>4974502.5</v>
      </c>
      <c r="J782" s="262"/>
      <c r="K782" s="201">
        <v>0</v>
      </c>
      <c r="L782" s="261">
        <v>4974502.5</v>
      </c>
      <c r="M782" s="262"/>
      <c r="N782" s="216">
        <v>0</v>
      </c>
      <c r="O782" s="53">
        <v>100</v>
      </c>
      <c r="P782" s="263">
        <v>0</v>
      </c>
      <c r="Q782" s="264"/>
      <c r="R782" s="265"/>
      <c r="T782" s="52"/>
    </row>
    <row r="783" spans="1:20" ht="63.75" customHeight="1" x14ac:dyDescent="0.2">
      <c r="A783" s="258" t="s">
        <v>115</v>
      </c>
      <c r="B783" s="259"/>
      <c r="C783" s="260" t="s">
        <v>449</v>
      </c>
      <c r="D783" s="260"/>
      <c r="E783" s="200" t="s">
        <v>314</v>
      </c>
      <c r="F783" s="200" t="s">
        <v>675</v>
      </c>
      <c r="G783" s="260" t="s">
        <v>116</v>
      </c>
      <c r="H783" s="260"/>
      <c r="I783" s="261">
        <v>4974502.5</v>
      </c>
      <c r="J783" s="262"/>
      <c r="K783" s="201">
        <v>0</v>
      </c>
      <c r="L783" s="261">
        <v>4974502.5</v>
      </c>
      <c r="M783" s="262"/>
      <c r="N783" s="216">
        <v>0</v>
      </c>
      <c r="O783" s="53">
        <v>100</v>
      </c>
      <c r="P783" s="263">
        <v>0</v>
      </c>
      <c r="Q783" s="264"/>
      <c r="R783" s="265"/>
      <c r="T783" s="52"/>
    </row>
    <row r="784" spans="1:20" ht="62.25" customHeight="1" x14ac:dyDescent="0.2">
      <c r="A784" s="258" t="s">
        <v>117</v>
      </c>
      <c r="B784" s="259"/>
      <c r="C784" s="260" t="s">
        <v>449</v>
      </c>
      <c r="D784" s="260"/>
      <c r="E784" s="200" t="s">
        <v>314</v>
      </c>
      <c r="F784" s="200" t="s">
        <v>675</v>
      </c>
      <c r="G784" s="260" t="s">
        <v>118</v>
      </c>
      <c r="H784" s="260"/>
      <c r="I784" s="261">
        <v>4974502.5</v>
      </c>
      <c r="J784" s="262"/>
      <c r="K784" s="201">
        <v>0</v>
      </c>
      <c r="L784" s="261">
        <v>4974502.5</v>
      </c>
      <c r="M784" s="262"/>
      <c r="N784" s="216">
        <v>0</v>
      </c>
      <c r="O784" s="53">
        <v>100</v>
      </c>
      <c r="P784" s="263">
        <v>0</v>
      </c>
      <c r="Q784" s="264"/>
      <c r="R784" s="265"/>
      <c r="T784" s="52"/>
    </row>
    <row r="785" spans="1:20" ht="81" customHeight="1" x14ac:dyDescent="0.2">
      <c r="A785" s="258" t="s">
        <v>676</v>
      </c>
      <c r="B785" s="259"/>
      <c r="C785" s="260" t="s">
        <v>449</v>
      </c>
      <c r="D785" s="260"/>
      <c r="E785" s="200" t="s">
        <v>314</v>
      </c>
      <c r="F785" s="200" t="s">
        <v>677</v>
      </c>
      <c r="G785" s="260"/>
      <c r="H785" s="260"/>
      <c r="I785" s="261">
        <v>2986244.12</v>
      </c>
      <c r="J785" s="262"/>
      <c r="K785" s="201">
        <v>0</v>
      </c>
      <c r="L785" s="261">
        <v>2986244.12</v>
      </c>
      <c r="M785" s="262"/>
      <c r="N785" s="216">
        <v>0</v>
      </c>
      <c r="O785" s="202">
        <v>100</v>
      </c>
      <c r="P785" s="263">
        <v>0</v>
      </c>
      <c r="Q785" s="264"/>
      <c r="R785" s="265"/>
      <c r="T785" s="52"/>
    </row>
    <row r="786" spans="1:20" ht="65.25" customHeight="1" x14ac:dyDescent="0.2">
      <c r="A786" s="258" t="s">
        <v>115</v>
      </c>
      <c r="B786" s="259"/>
      <c r="C786" s="260" t="s">
        <v>449</v>
      </c>
      <c r="D786" s="260"/>
      <c r="E786" s="200" t="s">
        <v>314</v>
      </c>
      <c r="F786" s="200" t="s">
        <v>677</v>
      </c>
      <c r="G786" s="260" t="s">
        <v>116</v>
      </c>
      <c r="H786" s="260"/>
      <c r="I786" s="261">
        <v>2986244.12</v>
      </c>
      <c r="J786" s="262"/>
      <c r="K786" s="201">
        <v>0</v>
      </c>
      <c r="L786" s="261">
        <v>2986244.12</v>
      </c>
      <c r="M786" s="262"/>
      <c r="N786" s="216">
        <v>0</v>
      </c>
      <c r="O786" s="53">
        <v>100</v>
      </c>
      <c r="P786" s="263">
        <v>0</v>
      </c>
      <c r="Q786" s="264"/>
      <c r="R786" s="265"/>
      <c r="T786" s="52"/>
    </row>
    <row r="787" spans="1:20" ht="71.25" customHeight="1" x14ac:dyDescent="0.2">
      <c r="A787" s="258" t="s">
        <v>117</v>
      </c>
      <c r="B787" s="259"/>
      <c r="C787" s="260" t="s">
        <v>449</v>
      </c>
      <c r="D787" s="260"/>
      <c r="E787" s="200" t="s">
        <v>314</v>
      </c>
      <c r="F787" s="200" t="s">
        <v>677</v>
      </c>
      <c r="G787" s="260" t="s">
        <v>118</v>
      </c>
      <c r="H787" s="260"/>
      <c r="I787" s="261">
        <v>2986244.12</v>
      </c>
      <c r="J787" s="262"/>
      <c r="K787" s="201">
        <v>0</v>
      </c>
      <c r="L787" s="261">
        <v>2986244.12</v>
      </c>
      <c r="M787" s="262"/>
      <c r="N787" s="216">
        <v>0</v>
      </c>
      <c r="O787" s="53">
        <v>100</v>
      </c>
      <c r="P787" s="263">
        <v>0</v>
      </c>
      <c r="Q787" s="264"/>
      <c r="R787" s="265"/>
      <c r="T787" s="52"/>
    </row>
    <row r="788" spans="1:20" ht="76.5" customHeight="1" x14ac:dyDescent="0.2">
      <c r="A788" s="258" t="s">
        <v>678</v>
      </c>
      <c r="B788" s="259"/>
      <c r="C788" s="260" t="s">
        <v>449</v>
      </c>
      <c r="D788" s="260"/>
      <c r="E788" s="200" t="s">
        <v>314</v>
      </c>
      <c r="F788" s="200" t="s">
        <v>679</v>
      </c>
      <c r="G788" s="260"/>
      <c r="H788" s="260"/>
      <c r="I788" s="261">
        <v>6812879.7300000004</v>
      </c>
      <c r="J788" s="262"/>
      <c r="K788" s="201">
        <v>0</v>
      </c>
      <c r="L788" s="261">
        <v>6700208</v>
      </c>
      <c r="M788" s="262"/>
      <c r="N788" s="216">
        <v>0</v>
      </c>
      <c r="O788" s="53">
        <v>98.346195229252913</v>
      </c>
      <c r="P788" s="263">
        <v>0</v>
      </c>
      <c r="Q788" s="264"/>
      <c r="R788" s="265"/>
      <c r="T788" s="52"/>
    </row>
    <row r="789" spans="1:20" ht="66.75" customHeight="1" x14ac:dyDescent="0.2">
      <c r="A789" s="258" t="s">
        <v>115</v>
      </c>
      <c r="B789" s="259"/>
      <c r="C789" s="260" t="s">
        <v>449</v>
      </c>
      <c r="D789" s="260"/>
      <c r="E789" s="200" t="s">
        <v>314</v>
      </c>
      <c r="F789" s="200" t="s">
        <v>679</v>
      </c>
      <c r="G789" s="260" t="s">
        <v>116</v>
      </c>
      <c r="H789" s="260"/>
      <c r="I789" s="261">
        <v>6812879.7300000004</v>
      </c>
      <c r="J789" s="262"/>
      <c r="K789" s="201">
        <v>0</v>
      </c>
      <c r="L789" s="261">
        <v>6700208</v>
      </c>
      <c r="M789" s="262"/>
      <c r="N789" s="216">
        <v>0</v>
      </c>
      <c r="O789" s="53">
        <v>98.346195229252913</v>
      </c>
      <c r="P789" s="263">
        <v>0</v>
      </c>
      <c r="Q789" s="264"/>
      <c r="R789" s="265"/>
      <c r="T789" s="52"/>
    </row>
    <row r="790" spans="1:20" ht="67.5" customHeight="1" x14ac:dyDescent="0.2">
      <c r="A790" s="258" t="s">
        <v>117</v>
      </c>
      <c r="B790" s="259"/>
      <c r="C790" s="260" t="s">
        <v>449</v>
      </c>
      <c r="D790" s="260"/>
      <c r="E790" s="200" t="s">
        <v>314</v>
      </c>
      <c r="F790" s="200" t="s">
        <v>679</v>
      </c>
      <c r="G790" s="260" t="s">
        <v>118</v>
      </c>
      <c r="H790" s="260"/>
      <c r="I790" s="261">
        <v>6812879.7300000004</v>
      </c>
      <c r="J790" s="262"/>
      <c r="K790" s="201">
        <v>0</v>
      </c>
      <c r="L790" s="261">
        <v>6700208</v>
      </c>
      <c r="M790" s="262"/>
      <c r="N790" s="216">
        <v>0</v>
      </c>
      <c r="O790" s="53">
        <v>98.346195229252913</v>
      </c>
      <c r="P790" s="263">
        <v>0</v>
      </c>
      <c r="Q790" s="264"/>
      <c r="R790" s="265"/>
      <c r="T790" s="52"/>
    </row>
    <row r="791" spans="1:20" ht="66.75" customHeight="1" x14ac:dyDescent="0.2">
      <c r="A791" s="258" t="s">
        <v>680</v>
      </c>
      <c r="B791" s="259"/>
      <c r="C791" s="260" t="s">
        <v>449</v>
      </c>
      <c r="D791" s="260"/>
      <c r="E791" s="200" t="s">
        <v>314</v>
      </c>
      <c r="F791" s="200" t="s">
        <v>681</v>
      </c>
      <c r="G791" s="260"/>
      <c r="H791" s="260"/>
      <c r="I791" s="261">
        <v>4000000</v>
      </c>
      <c r="J791" s="262"/>
      <c r="K791" s="201">
        <v>0</v>
      </c>
      <c r="L791" s="261">
        <v>4000000</v>
      </c>
      <c r="M791" s="262"/>
      <c r="N791" s="216">
        <v>0</v>
      </c>
      <c r="O791" s="53">
        <v>100</v>
      </c>
      <c r="P791" s="263">
        <v>0</v>
      </c>
      <c r="Q791" s="264"/>
      <c r="R791" s="265"/>
      <c r="T791" s="52"/>
    </row>
    <row r="792" spans="1:20" ht="69.75" customHeight="1" x14ac:dyDescent="0.2">
      <c r="A792" s="258" t="s">
        <v>235</v>
      </c>
      <c r="B792" s="259"/>
      <c r="C792" s="260" t="s">
        <v>449</v>
      </c>
      <c r="D792" s="260"/>
      <c r="E792" s="200" t="s">
        <v>314</v>
      </c>
      <c r="F792" s="200" t="s">
        <v>681</v>
      </c>
      <c r="G792" s="260" t="s">
        <v>236</v>
      </c>
      <c r="H792" s="260"/>
      <c r="I792" s="261">
        <v>4000000</v>
      </c>
      <c r="J792" s="262"/>
      <c r="K792" s="201">
        <v>0</v>
      </c>
      <c r="L792" s="261">
        <v>4000000</v>
      </c>
      <c r="M792" s="262"/>
      <c r="N792" s="216">
        <v>0</v>
      </c>
      <c r="O792" s="53">
        <v>100</v>
      </c>
      <c r="P792" s="263">
        <v>0</v>
      </c>
      <c r="Q792" s="264"/>
      <c r="R792" s="265"/>
      <c r="T792" s="52"/>
    </row>
    <row r="793" spans="1:20" ht="41.25" customHeight="1" x14ac:dyDescent="0.2">
      <c r="A793" s="258" t="s">
        <v>237</v>
      </c>
      <c r="B793" s="259"/>
      <c r="C793" s="260" t="s">
        <v>449</v>
      </c>
      <c r="D793" s="260"/>
      <c r="E793" s="200" t="s">
        <v>314</v>
      </c>
      <c r="F793" s="200" t="s">
        <v>681</v>
      </c>
      <c r="G793" s="260" t="s">
        <v>238</v>
      </c>
      <c r="H793" s="260"/>
      <c r="I793" s="261">
        <v>4000000</v>
      </c>
      <c r="J793" s="262"/>
      <c r="K793" s="201">
        <v>0</v>
      </c>
      <c r="L793" s="261">
        <v>4000000</v>
      </c>
      <c r="M793" s="262"/>
      <c r="N793" s="216">
        <v>0</v>
      </c>
      <c r="O793" s="53">
        <v>100</v>
      </c>
      <c r="P793" s="263">
        <v>0</v>
      </c>
      <c r="Q793" s="264"/>
      <c r="R793" s="265"/>
      <c r="T793" s="52"/>
    </row>
    <row r="794" spans="1:20" ht="75" customHeight="1" x14ac:dyDescent="0.2">
      <c r="A794" s="258" t="s">
        <v>317</v>
      </c>
      <c r="B794" s="259"/>
      <c r="C794" s="260" t="s">
        <v>449</v>
      </c>
      <c r="D794" s="260"/>
      <c r="E794" s="200" t="s">
        <v>314</v>
      </c>
      <c r="F794" s="200" t="s">
        <v>318</v>
      </c>
      <c r="G794" s="260"/>
      <c r="H794" s="260"/>
      <c r="I794" s="261">
        <v>60678619.369999997</v>
      </c>
      <c r="J794" s="262"/>
      <c r="K794" s="201">
        <v>0</v>
      </c>
      <c r="L794" s="261">
        <v>60245179.380000003</v>
      </c>
      <c r="M794" s="262"/>
      <c r="N794" s="216">
        <v>0</v>
      </c>
      <c r="O794" s="53">
        <v>99.285679215347656</v>
      </c>
      <c r="P794" s="263">
        <v>0</v>
      </c>
      <c r="Q794" s="264"/>
      <c r="R794" s="265"/>
      <c r="T794" s="52"/>
    </row>
    <row r="795" spans="1:20" ht="57.75" customHeight="1" x14ac:dyDescent="0.2">
      <c r="A795" s="258" t="s">
        <v>365</v>
      </c>
      <c r="B795" s="259"/>
      <c r="C795" s="260" t="s">
        <v>449</v>
      </c>
      <c r="D795" s="260"/>
      <c r="E795" s="200" t="s">
        <v>314</v>
      </c>
      <c r="F795" s="200" t="s">
        <v>366</v>
      </c>
      <c r="G795" s="260"/>
      <c r="H795" s="260"/>
      <c r="I795" s="261">
        <v>60678619.369999997</v>
      </c>
      <c r="J795" s="262"/>
      <c r="K795" s="201">
        <v>0</v>
      </c>
      <c r="L795" s="261">
        <v>60245179.380000003</v>
      </c>
      <c r="M795" s="262"/>
      <c r="N795" s="216">
        <v>0</v>
      </c>
      <c r="O795" s="53">
        <v>99.285679215347656</v>
      </c>
      <c r="P795" s="263">
        <v>0</v>
      </c>
      <c r="Q795" s="264"/>
      <c r="R795" s="265"/>
      <c r="T795" s="52"/>
    </row>
    <row r="796" spans="1:20" ht="63" customHeight="1" x14ac:dyDescent="0.2">
      <c r="A796" s="258" t="s">
        <v>584</v>
      </c>
      <c r="B796" s="259"/>
      <c r="C796" s="260" t="s">
        <v>449</v>
      </c>
      <c r="D796" s="260"/>
      <c r="E796" s="200" t="s">
        <v>314</v>
      </c>
      <c r="F796" s="200" t="s">
        <v>585</v>
      </c>
      <c r="G796" s="260"/>
      <c r="H796" s="260"/>
      <c r="I796" s="261">
        <v>60678619.369999997</v>
      </c>
      <c r="J796" s="262"/>
      <c r="K796" s="201">
        <v>0</v>
      </c>
      <c r="L796" s="261">
        <v>60245179.380000003</v>
      </c>
      <c r="M796" s="262"/>
      <c r="N796" s="216">
        <v>0</v>
      </c>
      <c r="O796" s="53">
        <v>99.285679215347656</v>
      </c>
      <c r="P796" s="263">
        <v>0</v>
      </c>
      <c r="Q796" s="264"/>
      <c r="R796" s="265"/>
      <c r="T796" s="52"/>
    </row>
    <row r="797" spans="1:20" ht="42.75" hidden="1" customHeight="1" x14ac:dyDescent="0.2">
      <c r="A797" s="258" t="s">
        <v>682</v>
      </c>
      <c r="B797" s="259"/>
      <c r="C797" s="260" t="s">
        <v>449</v>
      </c>
      <c r="D797" s="260"/>
      <c r="E797" s="200" t="s">
        <v>314</v>
      </c>
      <c r="F797" s="200" t="s">
        <v>683</v>
      </c>
      <c r="G797" s="260"/>
      <c r="H797" s="260"/>
      <c r="I797" s="261">
        <v>0</v>
      </c>
      <c r="J797" s="262"/>
      <c r="K797" s="201"/>
      <c r="L797" s="261">
        <v>0</v>
      </c>
      <c r="M797" s="262"/>
      <c r="N797" s="216"/>
      <c r="O797" s="53" t="e">
        <v>#DIV/0!</v>
      </c>
      <c r="P797" s="263">
        <v>0</v>
      </c>
      <c r="Q797" s="264"/>
      <c r="R797" s="265"/>
      <c r="T797" s="52"/>
    </row>
    <row r="798" spans="1:20" ht="33.75" hidden="1" customHeight="1" x14ac:dyDescent="0.2">
      <c r="A798" s="258" t="s">
        <v>115</v>
      </c>
      <c r="B798" s="259"/>
      <c r="C798" s="260" t="s">
        <v>449</v>
      </c>
      <c r="D798" s="260"/>
      <c r="E798" s="200" t="s">
        <v>314</v>
      </c>
      <c r="F798" s="200" t="s">
        <v>683</v>
      </c>
      <c r="G798" s="260" t="s">
        <v>116</v>
      </c>
      <c r="H798" s="260"/>
      <c r="I798" s="261">
        <v>0</v>
      </c>
      <c r="J798" s="262"/>
      <c r="K798" s="201"/>
      <c r="L798" s="261">
        <v>0</v>
      </c>
      <c r="M798" s="262"/>
      <c r="N798" s="216"/>
      <c r="O798" s="53" t="e">
        <v>#DIV/0!</v>
      </c>
      <c r="P798" s="263">
        <v>0</v>
      </c>
      <c r="Q798" s="264"/>
      <c r="R798" s="265"/>
      <c r="T798" s="52"/>
    </row>
    <row r="799" spans="1:20" ht="8.25" hidden="1" customHeight="1" x14ac:dyDescent="0.2">
      <c r="A799" s="258" t="s">
        <v>117</v>
      </c>
      <c r="B799" s="259"/>
      <c r="C799" s="260" t="s">
        <v>449</v>
      </c>
      <c r="D799" s="260"/>
      <c r="E799" s="200" t="s">
        <v>314</v>
      </c>
      <c r="F799" s="200" t="s">
        <v>683</v>
      </c>
      <c r="G799" s="260" t="s">
        <v>118</v>
      </c>
      <c r="H799" s="260"/>
      <c r="I799" s="261">
        <v>0</v>
      </c>
      <c r="J799" s="262"/>
      <c r="K799" s="201"/>
      <c r="L799" s="261">
        <v>0</v>
      </c>
      <c r="M799" s="262"/>
      <c r="N799" s="216"/>
      <c r="O799" s="53" t="e">
        <v>#DIV/0!</v>
      </c>
      <c r="P799" s="263">
        <v>0</v>
      </c>
      <c r="Q799" s="264"/>
      <c r="R799" s="265"/>
      <c r="T799" s="52"/>
    </row>
    <row r="800" spans="1:20" ht="95.25" customHeight="1" x14ac:dyDescent="0.2">
      <c r="A800" s="258" t="s">
        <v>684</v>
      </c>
      <c r="B800" s="259"/>
      <c r="C800" s="260" t="s">
        <v>449</v>
      </c>
      <c r="D800" s="260"/>
      <c r="E800" s="200" t="s">
        <v>314</v>
      </c>
      <c r="F800" s="200" t="s">
        <v>685</v>
      </c>
      <c r="G800" s="260"/>
      <c r="H800" s="260"/>
      <c r="I800" s="261">
        <v>16150000</v>
      </c>
      <c r="J800" s="262"/>
      <c r="K800" s="201">
        <v>0</v>
      </c>
      <c r="L800" s="261">
        <v>15958334.25</v>
      </c>
      <c r="M800" s="262"/>
      <c r="N800" s="216">
        <v>0</v>
      </c>
      <c r="O800" s="53">
        <v>98.813215170278639</v>
      </c>
      <c r="P800" s="263">
        <v>0</v>
      </c>
      <c r="Q800" s="264"/>
      <c r="R800" s="265"/>
      <c r="T800" s="52"/>
    </row>
    <row r="801" spans="1:20" ht="69" customHeight="1" x14ac:dyDescent="0.2">
      <c r="A801" s="258" t="s">
        <v>115</v>
      </c>
      <c r="B801" s="259"/>
      <c r="C801" s="260" t="s">
        <v>449</v>
      </c>
      <c r="D801" s="260"/>
      <c r="E801" s="200" t="s">
        <v>314</v>
      </c>
      <c r="F801" s="200" t="s">
        <v>685</v>
      </c>
      <c r="G801" s="260" t="s">
        <v>116</v>
      </c>
      <c r="H801" s="260"/>
      <c r="I801" s="261">
        <v>16150000</v>
      </c>
      <c r="J801" s="262"/>
      <c r="K801" s="201">
        <v>0</v>
      </c>
      <c r="L801" s="261">
        <v>15958334.25</v>
      </c>
      <c r="M801" s="262"/>
      <c r="N801" s="216">
        <v>0</v>
      </c>
      <c r="O801" s="53">
        <v>98.813215170278639</v>
      </c>
      <c r="P801" s="263">
        <v>0</v>
      </c>
      <c r="Q801" s="264"/>
      <c r="R801" s="265"/>
      <c r="T801" s="52"/>
    </row>
    <row r="802" spans="1:20" ht="68.25" customHeight="1" x14ac:dyDescent="0.2">
      <c r="A802" s="258" t="s">
        <v>117</v>
      </c>
      <c r="B802" s="259"/>
      <c r="C802" s="260" t="s">
        <v>449</v>
      </c>
      <c r="D802" s="260"/>
      <c r="E802" s="200" t="s">
        <v>314</v>
      </c>
      <c r="F802" s="200" t="s">
        <v>685</v>
      </c>
      <c r="G802" s="260" t="s">
        <v>118</v>
      </c>
      <c r="H802" s="260"/>
      <c r="I802" s="261">
        <v>16150000</v>
      </c>
      <c r="J802" s="262"/>
      <c r="K802" s="201">
        <v>0</v>
      </c>
      <c r="L802" s="261">
        <v>15958334.25</v>
      </c>
      <c r="M802" s="262"/>
      <c r="N802" s="216">
        <v>0</v>
      </c>
      <c r="O802" s="53">
        <v>98.813215170278639</v>
      </c>
      <c r="P802" s="263">
        <v>0</v>
      </c>
      <c r="Q802" s="264"/>
      <c r="R802" s="265"/>
      <c r="T802" s="52"/>
    </row>
    <row r="803" spans="1:20" ht="96.75" customHeight="1" x14ac:dyDescent="0.2">
      <c r="A803" s="258" t="s">
        <v>684</v>
      </c>
      <c r="B803" s="259"/>
      <c r="C803" s="260" t="s">
        <v>449</v>
      </c>
      <c r="D803" s="260"/>
      <c r="E803" s="200" t="s">
        <v>314</v>
      </c>
      <c r="F803" s="200" t="s">
        <v>686</v>
      </c>
      <c r="G803" s="260"/>
      <c r="H803" s="260"/>
      <c r="I803" s="261">
        <v>31039800.690000001</v>
      </c>
      <c r="J803" s="262"/>
      <c r="K803" s="201">
        <v>0</v>
      </c>
      <c r="L803" s="261">
        <v>30883461.170000002</v>
      </c>
      <c r="M803" s="262"/>
      <c r="N803" s="216">
        <v>0</v>
      </c>
      <c r="O803" s="53">
        <v>99.496325631851207</v>
      </c>
      <c r="P803" s="263">
        <v>0</v>
      </c>
      <c r="Q803" s="264"/>
      <c r="R803" s="265"/>
      <c r="T803" s="52"/>
    </row>
    <row r="804" spans="1:20" ht="134.25" customHeight="1" x14ac:dyDescent="0.2">
      <c r="A804" s="258" t="s">
        <v>101</v>
      </c>
      <c r="B804" s="259"/>
      <c r="C804" s="260" t="s">
        <v>449</v>
      </c>
      <c r="D804" s="260"/>
      <c r="E804" s="200" t="s">
        <v>314</v>
      </c>
      <c r="F804" s="200" t="s">
        <v>686</v>
      </c>
      <c r="G804" s="260" t="s">
        <v>102</v>
      </c>
      <c r="H804" s="260"/>
      <c r="I804" s="261">
        <v>25804319</v>
      </c>
      <c r="J804" s="262"/>
      <c r="K804" s="201">
        <v>0</v>
      </c>
      <c r="L804" s="261">
        <v>25748582.420000002</v>
      </c>
      <c r="M804" s="262"/>
      <c r="N804" s="216">
        <v>0</v>
      </c>
      <c r="O804" s="53">
        <v>99.784002902769885</v>
      </c>
      <c r="P804" s="263">
        <v>0</v>
      </c>
      <c r="Q804" s="264"/>
      <c r="R804" s="265"/>
      <c r="T804" s="52"/>
    </row>
    <row r="805" spans="1:20" ht="50.25" customHeight="1" x14ac:dyDescent="0.2">
      <c r="A805" s="258" t="s">
        <v>216</v>
      </c>
      <c r="B805" s="259"/>
      <c r="C805" s="260" t="s">
        <v>449</v>
      </c>
      <c r="D805" s="260"/>
      <c r="E805" s="200" t="s">
        <v>314</v>
      </c>
      <c r="F805" s="200" t="s">
        <v>686</v>
      </c>
      <c r="G805" s="260" t="s">
        <v>217</v>
      </c>
      <c r="H805" s="260"/>
      <c r="I805" s="261">
        <v>25804319</v>
      </c>
      <c r="J805" s="262"/>
      <c r="K805" s="201">
        <v>0</v>
      </c>
      <c r="L805" s="261">
        <v>25748582.420000002</v>
      </c>
      <c r="M805" s="262"/>
      <c r="N805" s="216">
        <v>0</v>
      </c>
      <c r="O805" s="202">
        <v>99.784002902769885</v>
      </c>
      <c r="P805" s="263">
        <v>0</v>
      </c>
      <c r="Q805" s="264"/>
      <c r="R805" s="265"/>
      <c r="T805" s="52"/>
    </row>
    <row r="806" spans="1:20" ht="63" customHeight="1" x14ac:dyDescent="0.2">
      <c r="A806" s="258" t="s">
        <v>115</v>
      </c>
      <c r="B806" s="259"/>
      <c r="C806" s="260" t="s">
        <v>449</v>
      </c>
      <c r="D806" s="260"/>
      <c r="E806" s="200" t="s">
        <v>314</v>
      </c>
      <c r="F806" s="200" t="s">
        <v>686</v>
      </c>
      <c r="G806" s="260" t="s">
        <v>116</v>
      </c>
      <c r="H806" s="260"/>
      <c r="I806" s="261">
        <v>5164349.1900000004</v>
      </c>
      <c r="J806" s="262"/>
      <c r="K806" s="201">
        <v>0</v>
      </c>
      <c r="L806" s="261">
        <v>5074422.25</v>
      </c>
      <c r="M806" s="262"/>
      <c r="N806" s="216">
        <v>0</v>
      </c>
      <c r="O806" s="53">
        <v>98.258697530094778</v>
      </c>
      <c r="P806" s="263">
        <v>0</v>
      </c>
      <c r="Q806" s="264"/>
      <c r="R806" s="265"/>
      <c r="T806" s="52"/>
    </row>
    <row r="807" spans="1:20" ht="67.5" customHeight="1" x14ac:dyDescent="0.2">
      <c r="A807" s="258" t="s">
        <v>117</v>
      </c>
      <c r="B807" s="259"/>
      <c r="C807" s="260" t="s">
        <v>449</v>
      </c>
      <c r="D807" s="260"/>
      <c r="E807" s="200" t="s">
        <v>314</v>
      </c>
      <c r="F807" s="200" t="s">
        <v>686</v>
      </c>
      <c r="G807" s="260" t="s">
        <v>118</v>
      </c>
      <c r="H807" s="260"/>
      <c r="I807" s="261">
        <v>5164349.1900000004</v>
      </c>
      <c r="J807" s="262"/>
      <c r="K807" s="201">
        <v>0</v>
      </c>
      <c r="L807" s="261">
        <v>5074422.25</v>
      </c>
      <c r="M807" s="262"/>
      <c r="N807" s="216">
        <v>0</v>
      </c>
      <c r="O807" s="53">
        <v>98.258697530094778</v>
      </c>
      <c r="P807" s="263">
        <v>0</v>
      </c>
      <c r="Q807" s="264"/>
      <c r="R807" s="265"/>
      <c r="T807" s="52"/>
    </row>
    <row r="808" spans="1:20" ht="39" customHeight="1" x14ac:dyDescent="0.2">
      <c r="A808" s="258" t="s">
        <v>156</v>
      </c>
      <c r="B808" s="259"/>
      <c r="C808" s="260" t="s">
        <v>449</v>
      </c>
      <c r="D808" s="260"/>
      <c r="E808" s="200" t="s">
        <v>314</v>
      </c>
      <c r="F808" s="200" t="s">
        <v>686</v>
      </c>
      <c r="G808" s="260" t="s">
        <v>157</v>
      </c>
      <c r="H808" s="260"/>
      <c r="I808" s="261">
        <v>71132.5</v>
      </c>
      <c r="J808" s="262"/>
      <c r="K808" s="201">
        <v>0</v>
      </c>
      <c r="L808" s="261">
        <v>60456.5</v>
      </c>
      <c r="M808" s="262"/>
      <c r="N808" s="216">
        <v>0</v>
      </c>
      <c r="O808" s="53">
        <v>84.991389308684489</v>
      </c>
      <c r="P808" s="263">
        <v>0</v>
      </c>
      <c r="Q808" s="264"/>
      <c r="R808" s="265"/>
      <c r="T808" s="52"/>
    </row>
    <row r="809" spans="1:20" ht="42" customHeight="1" x14ac:dyDescent="0.2">
      <c r="A809" s="258" t="s">
        <v>158</v>
      </c>
      <c r="B809" s="259"/>
      <c r="C809" s="260" t="s">
        <v>449</v>
      </c>
      <c r="D809" s="260"/>
      <c r="E809" s="200" t="s">
        <v>314</v>
      </c>
      <c r="F809" s="200" t="s">
        <v>686</v>
      </c>
      <c r="G809" s="260" t="s">
        <v>159</v>
      </c>
      <c r="H809" s="260"/>
      <c r="I809" s="261">
        <v>71132.5</v>
      </c>
      <c r="J809" s="262"/>
      <c r="K809" s="201">
        <v>0</v>
      </c>
      <c r="L809" s="261">
        <v>60456.5</v>
      </c>
      <c r="M809" s="262"/>
      <c r="N809" s="216">
        <v>0</v>
      </c>
      <c r="O809" s="53">
        <v>84.991389308684489</v>
      </c>
      <c r="P809" s="263">
        <v>0</v>
      </c>
      <c r="Q809" s="264"/>
      <c r="R809" s="265"/>
      <c r="T809" s="52"/>
    </row>
    <row r="810" spans="1:20" ht="129" customHeight="1" x14ac:dyDescent="0.2">
      <c r="A810" s="258" t="s">
        <v>687</v>
      </c>
      <c r="B810" s="259"/>
      <c r="C810" s="260" t="s">
        <v>449</v>
      </c>
      <c r="D810" s="260"/>
      <c r="E810" s="200" t="s">
        <v>314</v>
      </c>
      <c r="F810" s="200" t="s">
        <v>688</v>
      </c>
      <c r="G810" s="260"/>
      <c r="H810" s="260"/>
      <c r="I810" s="261">
        <v>13488818.68</v>
      </c>
      <c r="J810" s="262"/>
      <c r="K810" s="201">
        <v>0</v>
      </c>
      <c r="L810" s="261">
        <v>13403383.960000001</v>
      </c>
      <c r="M810" s="262"/>
      <c r="N810" s="216">
        <v>0</v>
      </c>
      <c r="O810" s="53">
        <v>99.366625632482751</v>
      </c>
      <c r="P810" s="263">
        <v>0</v>
      </c>
      <c r="Q810" s="264"/>
      <c r="R810" s="265"/>
      <c r="T810" s="52"/>
    </row>
    <row r="811" spans="1:20" ht="139.5" customHeight="1" x14ac:dyDescent="0.2">
      <c r="A811" s="258" t="s">
        <v>101</v>
      </c>
      <c r="B811" s="259"/>
      <c r="C811" s="260" t="s">
        <v>449</v>
      </c>
      <c r="D811" s="260"/>
      <c r="E811" s="200" t="s">
        <v>314</v>
      </c>
      <c r="F811" s="200" t="s">
        <v>688</v>
      </c>
      <c r="G811" s="260" t="s">
        <v>102</v>
      </c>
      <c r="H811" s="260"/>
      <c r="I811" s="261">
        <v>12455696</v>
      </c>
      <c r="J811" s="262"/>
      <c r="K811" s="201">
        <v>0</v>
      </c>
      <c r="L811" s="261">
        <v>12396671.26</v>
      </c>
      <c r="M811" s="262"/>
      <c r="N811" s="216">
        <v>0</v>
      </c>
      <c r="O811" s="53">
        <v>99.526122506522313</v>
      </c>
      <c r="P811" s="263">
        <v>0</v>
      </c>
      <c r="Q811" s="264"/>
      <c r="R811" s="265"/>
      <c r="T811" s="52"/>
    </row>
    <row r="812" spans="1:20" ht="60" customHeight="1" x14ac:dyDescent="0.2">
      <c r="A812" s="258" t="s">
        <v>216</v>
      </c>
      <c r="B812" s="259"/>
      <c r="C812" s="260" t="s">
        <v>449</v>
      </c>
      <c r="D812" s="260"/>
      <c r="E812" s="200" t="s">
        <v>314</v>
      </c>
      <c r="F812" s="200" t="s">
        <v>688</v>
      </c>
      <c r="G812" s="260" t="s">
        <v>217</v>
      </c>
      <c r="H812" s="260"/>
      <c r="I812" s="261">
        <v>12455696</v>
      </c>
      <c r="J812" s="262"/>
      <c r="K812" s="201">
        <v>0</v>
      </c>
      <c r="L812" s="261">
        <v>12396671.26</v>
      </c>
      <c r="M812" s="262"/>
      <c r="N812" s="216">
        <v>0</v>
      </c>
      <c r="O812" s="202">
        <v>99.526122506522313</v>
      </c>
      <c r="P812" s="263">
        <v>0</v>
      </c>
      <c r="Q812" s="264"/>
      <c r="R812" s="265"/>
      <c r="T812" s="52"/>
    </row>
    <row r="813" spans="1:20" ht="70.5" customHeight="1" x14ac:dyDescent="0.2">
      <c r="A813" s="258" t="s">
        <v>115</v>
      </c>
      <c r="B813" s="259"/>
      <c r="C813" s="260" t="s">
        <v>449</v>
      </c>
      <c r="D813" s="260"/>
      <c r="E813" s="200" t="s">
        <v>314</v>
      </c>
      <c r="F813" s="200" t="s">
        <v>688</v>
      </c>
      <c r="G813" s="260" t="s">
        <v>116</v>
      </c>
      <c r="H813" s="260"/>
      <c r="I813" s="261">
        <v>1033122.68</v>
      </c>
      <c r="J813" s="262"/>
      <c r="K813" s="201">
        <v>0</v>
      </c>
      <c r="L813" s="261">
        <v>1006712.7</v>
      </c>
      <c r="M813" s="262"/>
      <c r="N813" s="216">
        <v>0</v>
      </c>
      <c r="O813" s="53">
        <v>97.443674356272965</v>
      </c>
      <c r="P813" s="263">
        <v>0</v>
      </c>
      <c r="Q813" s="264"/>
      <c r="R813" s="265"/>
      <c r="T813" s="52"/>
    </row>
    <row r="814" spans="1:20" ht="70.5" customHeight="1" x14ac:dyDescent="0.2">
      <c r="A814" s="258" t="s">
        <v>117</v>
      </c>
      <c r="B814" s="259"/>
      <c r="C814" s="260" t="s">
        <v>449</v>
      </c>
      <c r="D814" s="260"/>
      <c r="E814" s="200" t="s">
        <v>314</v>
      </c>
      <c r="F814" s="200" t="s">
        <v>688</v>
      </c>
      <c r="G814" s="260" t="s">
        <v>118</v>
      </c>
      <c r="H814" s="260"/>
      <c r="I814" s="261">
        <v>1033122.68</v>
      </c>
      <c r="J814" s="262"/>
      <c r="K814" s="201">
        <v>0</v>
      </c>
      <c r="L814" s="261">
        <v>1006712.7</v>
      </c>
      <c r="M814" s="262"/>
      <c r="N814" s="216">
        <v>0</v>
      </c>
      <c r="O814" s="53">
        <v>97.443674356272965</v>
      </c>
      <c r="P814" s="263">
        <v>0</v>
      </c>
      <c r="Q814" s="264"/>
      <c r="R814" s="265"/>
      <c r="T814" s="52"/>
    </row>
    <row r="815" spans="1:20" ht="105" customHeight="1" x14ac:dyDescent="0.2">
      <c r="A815" s="258" t="s">
        <v>263</v>
      </c>
      <c r="B815" s="259"/>
      <c r="C815" s="260" t="s">
        <v>449</v>
      </c>
      <c r="D815" s="260"/>
      <c r="E815" s="200" t="s">
        <v>314</v>
      </c>
      <c r="F815" s="200" t="s">
        <v>264</v>
      </c>
      <c r="G815" s="260"/>
      <c r="H815" s="260"/>
      <c r="I815" s="261">
        <v>19017775</v>
      </c>
      <c r="J815" s="262"/>
      <c r="K815" s="201">
        <v>0</v>
      </c>
      <c r="L815" s="261">
        <v>19010480.18</v>
      </c>
      <c r="M815" s="262"/>
      <c r="N815" s="216">
        <v>0</v>
      </c>
      <c r="O815" s="53">
        <v>99.961642095355529</v>
      </c>
      <c r="P815" s="263">
        <v>0</v>
      </c>
      <c r="Q815" s="264"/>
      <c r="R815" s="265"/>
      <c r="T815" s="52"/>
    </row>
    <row r="816" spans="1:20" ht="58.5" customHeight="1" x14ac:dyDescent="0.2">
      <c r="A816" s="258" t="s">
        <v>689</v>
      </c>
      <c r="B816" s="259"/>
      <c r="C816" s="260" t="s">
        <v>449</v>
      </c>
      <c r="D816" s="260"/>
      <c r="E816" s="200" t="s">
        <v>314</v>
      </c>
      <c r="F816" s="200" t="s">
        <v>690</v>
      </c>
      <c r="G816" s="260"/>
      <c r="H816" s="260"/>
      <c r="I816" s="261">
        <v>19017775</v>
      </c>
      <c r="J816" s="262"/>
      <c r="K816" s="201">
        <v>0</v>
      </c>
      <c r="L816" s="261">
        <v>19010480.18</v>
      </c>
      <c r="M816" s="262"/>
      <c r="N816" s="216">
        <v>0</v>
      </c>
      <c r="O816" s="53">
        <v>99.961642095355529</v>
      </c>
      <c r="P816" s="263">
        <v>0</v>
      </c>
      <c r="Q816" s="264"/>
      <c r="R816" s="265"/>
      <c r="T816" s="52"/>
    </row>
    <row r="817" spans="1:20" ht="107.25" customHeight="1" x14ac:dyDescent="0.2">
      <c r="A817" s="258" t="s">
        <v>691</v>
      </c>
      <c r="B817" s="259"/>
      <c r="C817" s="260" t="s">
        <v>449</v>
      </c>
      <c r="D817" s="260"/>
      <c r="E817" s="200" t="s">
        <v>314</v>
      </c>
      <c r="F817" s="200" t="s">
        <v>692</v>
      </c>
      <c r="G817" s="260"/>
      <c r="H817" s="260"/>
      <c r="I817" s="261">
        <v>19017775</v>
      </c>
      <c r="J817" s="262"/>
      <c r="K817" s="201">
        <v>0</v>
      </c>
      <c r="L817" s="261">
        <v>19010480.18</v>
      </c>
      <c r="M817" s="262"/>
      <c r="N817" s="216">
        <v>0</v>
      </c>
      <c r="O817" s="53">
        <v>99.961642095355529</v>
      </c>
      <c r="P817" s="263">
        <v>0</v>
      </c>
      <c r="Q817" s="264"/>
      <c r="R817" s="265"/>
      <c r="T817" s="52"/>
    </row>
    <row r="818" spans="1:20" ht="96.75" customHeight="1" x14ac:dyDescent="0.2">
      <c r="A818" s="258" t="s">
        <v>693</v>
      </c>
      <c r="B818" s="259"/>
      <c r="C818" s="260" t="s">
        <v>449</v>
      </c>
      <c r="D818" s="260"/>
      <c r="E818" s="200" t="s">
        <v>314</v>
      </c>
      <c r="F818" s="200" t="s">
        <v>694</v>
      </c>
      <c r="G818" s="260"/>
      <c r="H818" s="260"/>
      <c r="I818" s="261">
        <v>1427875</v>
      </c>
      <c r="J818" s="262"/>
      <c r="K818" s="201">
        <v>0</v>
      </c>
      <c r="L818" s="261">
        <v>1427875</v>
      </c>
      <c r="M818" s="262"/>
      <c r="N818" s="216">
        <v>0</v>
      </c>
      <c r="O818" s="53">
        <v>100</v>
      </c>
      <c r="P818" s="263">
        <v>0</v>
      </c>
      <c r="Q818" s="264"/>
      <c r="R818" s="265"/>
      <c r="T818" s="52"/>
    </row>
    <row r="819" spans="1:20" ht="67.5" customHeight="1" x14ac:dyDescent="0.2">
      <c r="A819" s="258" t="s">
        <v>115</v>
      </c>
      <c r="B819" s="259"/>
      <c r="C819" s="260" t="s">
        <v>449</v>
      </c>
      <c r="D819" s="260"/>
      <c r="E819" s="200" t="s">
        <v>314</v>
      </c>
      <c r="F819" s="200" t="s">
        <v>694</v>
      </c>
      <c r="G819" s="260" t="s">
        <v>116</v>
      </c>
      <c r="H819" s="260"/>
      <c r="I819" s="261">
        <v>1427875</v>
      </c>
      <c r="J819" s="262"/>
      <c r="K819" s="201">
        <v>0</v>
      </c>
      <c r="L819" s="261">
        <v>1427875</v>
      </c>
      <c r="M819" s="262"/>
      <c r="N819" s="216">
        <v>0</v>
      </c>
      <c r="O819" s="53">
        <v>100</v>
      </c>
      <c r="P819" s="263">
        <v>0</v>
      </c>
      <c r="Q819" s="264"/>
      <c r="R819" s="265"/>
      <c r="T819" s="52"/>
    </row>
    <row r="820" spans="1:20" ht="69" customHeight="1" x14ac:dyDescent="0.2">
      <c r="A820" s="258" t="s">
        <v>117</v>
      </c>
      <c r="B820" s="259"/>
      <c r="C820" s="260" t="s">
        <v>449</v>
      </c>
      <c r="D820" s="260"/>
      <c r="E820" s="200" t="s">
        <v>314</v>
      </c>
      <c r="F820" s="200" t="s">
        <v>694</v>
      </c>
      <c r="G820" s="260" t="s">
        <v>118</v>
      </c>
      <c r="H820" s="260"/>
      <c r="I820" s="261">
        <v>1427875</v>
      </c>
      <c r="J820" s="262"/>
      <c r="K820" s="201">
        <v>0</v>
      </c>
      <c r="L820" s="261">
        <v>1427875</v>
      </c>
      <c r="M820" s="262"/>
      <c r="N820" s="216">
        <v>0</v>
      </c>
      <c r="O820" s="53">
        <v>100</v>
      </c>
      <c r="P820" s="263">
        <v>0</v>
      </c>
      <c r="Q820" s="264"/>
      <c r="R820" s="265"/>
      <c r="T820" s="52"/>
    </row>
    <row r="821" spans="1:20" ht="121.5" customHeight="1" x14ac:dyDescent="0.2">
      <c r="A821" s="258" t="s">
        <v>695</v>
      </c>
      <c r="B821" s="259"/>
      <c r="C821" s="260" t="s">
        <v>449</v>
      </c>
      <c r="D821" s="260"/>
      <c r="E821" s="200" t="s">
        <v>314</v>
      </c>
      <c r="F821" s="200" t="s">
        <v>696</v>
      </c>
      <c r="G821" s="260"/>
      <c r="H821" s="260"/>
      <c r="I821" s="261">
        <v>17589900</v>
      </c>
      <c r="J821" s="262"/>
      <c r="K821" s="201">
        <v>0</v>
      </c>
      <c r="L821" s="261">
        <v>17582605.18</v>
      </c>
      <c r="M821" s="262"/>
      <c r="N821" s="216">
        <v>0</v>
      </c>
      <c r="O821" s="53">
        <v>99.958528360024786</v>
      </c>
      <c r="P821" s="263">
        <v>0</v>
      </c>
      <c r="Q821" s="264"/>
      <c r="R821" s="265"/>
      <c r="T821" s="52"/>
    </row>
    <row r="822" spans="1:20" ht="66.75" customHeight="1" x14ac:dyDescent="0.2">
      <c r="A822" s="258" t="s">
        <v>115</v>
      </c>
      <c r="B822" s="259"/>
      <c r="C822" s="260" t="s">
        <v>449</v>
      </c>
      <c r="D822" s="260"/>
      <c r="E822" s="200" t="s">
        <v>314</v>
      </c>
      <c r="F822" s="200" t="s">
        <v>696</v>
      </c>
      <c r="G822" s="260" t="s">
        <v>116</v>
      </c>
      <c r="H822" s="260"/>
      <c r="I822" s="261">
        <v>17589900</v>
      </c>
      <c r="J822" s="262"/>
      <c r="K822" s="201">
        <v>0</v>
      </c>
      <c r="L822" s="261">
        <v>17582605.18</v>
      </c>
      <c r="M822" s="262"/>
      <c r="N822" s="216">
        <v>0</v>
      </c>
      <c r="O822" s="53">
        <v>99.958528360024786</v>
      </c>
      <c r="P822" s="263">
        <v>0</v>
      </c>
      <c r="Q822" s="264"/>
      <c r="R822" s="265"/>
      <c r="T822" s="52"/>
    </row>
    <row r="823" spans="1:20" ht="67.5" customHeight="1" x14ac:dyDescent="0.2">
      <c r="A823" s="258" t="s">
        <v>117</v>
      </c>
      <c r="B823" s="259"/>
      <c r="C823" s="260" t="s">
        <v>449</v>
      </c>
      <c r="D823" s="260"/>
      <c r="E823" s="200" t="s">
        <v>314</v>
      </c>
      <c r="F823" s="200" t="s">
        <v>696</v>
      </c>
      <c r="G823" s="260" t="s">
        <v>118</v>
      </c>
      <c r="H823" s="260"/>
      <c r="I823" s="261">
        <v>17589900</v>
      </c>
      <c r="J823" s="262"/>
      <c r="K823" s="201">
        <v>0</v>
      </c>
      <c r="L823" s="261">
        <v>17582605.18</v>
      </c>
      <c r="M823" s="262"/>
      <c r="N823" s="216">
        <v>0</v>
      </c>
      <c r="O823" s="53">
        <v>99.958528360024786</v>
      </c>
      <c r="P823" s="263">
        <v>0</v>
      </c>
      <c r="Q823" s="264"/>
      <c r="R823" s="265"/>
      <c r="T823" s="52"/>
    </row>
    <row r="824" spans="1:20" ht="52.5" customHeight="1" x14ac:dyDescent="0.2">
      <c r="A824" s="258" t="s">
        <v>172</v>
      </c>
      <c r="B824" s="259"/>
      <c r="C824" s="260" t="s">
        <v>449</v>
      </c>
      <c r="D824" s="260"/>
      <c r="E824" s="200" t="s">
        <v>314</v>
      </c>
      <c r="F824" s="200" t="s">
        <v>173</v>
      </c>
      <c r="G824" s="260"/>
      <c r="H824" s="260"/>
      <c r="I824" s="261">
        <v>5000000</v>
      </c>
      <c r="J824" s="262"/>
      <c r="K824" s="201">
        <v>0</v>
      </c>
      <c r="L824" s="261">
        <v>350000</v>
      </c>
      <c r="M824" s="262"/>
      <c r="N824" s="216">
        <v>0</v>
      </c>
      <c r="O824" s="53">
        <v>7.0000000000000009</v>
      </c>
      <c r="P824" s="263">
        <v>0</v>
      </c>
      <c r="Q824" s="264"/>
      <c r="R824" s="265"/>
      <c r="T824" s="52"/>
    </row>
    <row r="825" spans="1:20" ht="57.75" customHeight="1" x14ac:dyDescent="0.2">
      <c r="A825" s="258" t="s">
        <v>174</v>
      </c>
      <c r="B825" s="259"/>
      <c r="C825" s="260" t="s">
        <v>449</v>
      </c>
      <c r="D825" s="260"/>
      <c r="E825" s="200" t="s">
        <v>314</v>
      </c>
      <c r="F825" s="200" t="s">
        <v>175</v>
      </c>
      <c r="G825" s="260"/>
      <c r="H825" s="260"/>
      <c r="I825" s="261">
        <v>5000000</v>
      </c>
      <c r="J825" s="262"/>
      <c r="K825" s="201">
        <v>0</v>
      </c>
      <c r="L825" s="261">
        <v>350000</v>
      </c>
      <c r="M825" s="262"/>
      <c r="N825" s="216">
        <v>0</v>
      </c>
      <c r="O825" s="53">
        <v>7.0000000000000009</v>
      </c>
      <c r="P825" s="263">
        <v>0</v>
      </c>
      <c r="Q825" s="264"/>
      <c r="R825" s="265"/>
      <c r="T825" s="52"/>
    </row>
    <row r="826" spans="1:20" ht="107.25" customHeight="1" x14ac:dyDescent="0.2">
      <c r="A826" s="258" t="s">
        <v>697</v>
      </c>
      <c r="B826" s="259"/>
      <c r="C826" s="260" t="s">
        <v>449</v>
      </c>
      <c r="D826" s="260"/>
      <c r="E826" s="200" t="s">
        <v>314</v>
      </c>
      <c r="F826" s="200" t="s">
        <v>698</v>
      </c>
      <c r="G826" s="260"/>
      <c r="H826" s="260"/>
      <c r="I826" s="261">
        <v>5000000</v>
      </c>
      <c r="J826" s="262"/>
      <c r="K826" s="201">
        <v>0</v>
      </c>
      <c r="L826" s="261">
        <v>350000</v>
      </c>
      <c r="M826" s="262"/>
      <c r="N826" s="216">
        <v>0</v>
      </c>
      <c r="O826" s="53">
        <v>7.0000000000000009</v>
      </c>
      <c r="P826" s="263">
        <v>0</v>
      </c>
      <c r="Q826" s="264"/>
      <c r="R826" s="265"/>
      <c r="T826" s="52"/>
    </row>
    <row r="827" spans="1:20" ht="72" customHeight="1" x14ac:dyDescent="0.2">
      <c r="A827" s="258" t="s">
        <v>699</v>
      </c>
      <c r="B827" s="259"/>
      <c r="C827" s="260" t="s">
        <v>449</v>
      </c>
      <c r="D827" s="260"/>
      <c r="E827" s="200" t="s">
        <v>314</v>
      </c>
      <c r="F827" s="200" t="s">
        <v>700</v>
      </c>
      <c r="G827" s="260"/>
      <c r="H827" s="260"/>
      <c r="I827" s="261">
        <v>5000000</v>
      </c>
      <c r="J827" s="262"/>
      <c r="K827" s="201">
        <v>0</v>
      </c>
      <c r="L827" s="261">
        <v>350000</v>
      </c>
      <c r="M827" s="262"/>
      <c r="N827" s="216">
        <v>0</v>
      </c>
      <c r="O827" s="53">
        <v>7.0000000000000009</v>
      </c>
      <c r="P827" s="263">
        <v>0</v>
      </c>
      <c r="Q827" s="264"/>
      <c r="R827" s="265"/>
      <c r="T827" s="52"/>
    </row>
    <row r="828" spans="1:20" ht="75.75" customHeight="1" x14ac:dyDescent="0.2">
      <c r="A828" s="258" t="s">
        <v>115</v>
      </c>
      <c r="B828" s="259"/>
      <c r="C828" s="260" t="s">
        <v>449</v>
      </c>
      <c r="D828" s="260"/>
      <c r="E828" s="200" t="s">
        <v>314</v>
      </c>
      <c r="F828" s="200" t="s">
        <v>700</v>
      </c>
      <c r="G828" s="260" t="s">
        <v>116</v>
      </c>
      <c r="H828" s="260"/>
      <c r="I828" s="261">
        <v>5000000</v>
      </c>
      <c r="J828" s="262"/>
      <c r="K828" s="201">
        <v>0</v>
      </c>
      <c r="L828" s="261">
        <v>350000</v>
      </c>
      <c r="M828" s="262"/>
      <c r="N828" s="216">
        <v>0</v>
      </c>
      <c r="O828" s="202">
        <v>7.0000000000000009</v>
      </c>
      <c r="P828" s="263">
        <v>0</v>
      </c>
      <c r="Q828" s="264"/>
      <c r="R828" s="265"/>
      <c r="T828" s="52"/>
    </row>
    <row r="829" spans="1:20" ht="68.25" customHeight="1" x14ac:dyDescent="0.2">
      <c r="A829" s="258" t="s">
        <v>117</v>
      </c>
      <c r="B829" s="259"/>
      <c r="C829" s="260" t="s">
        <v>449</v>
      </c>
      <c r="D829" s="260"/>
      <c r="E829" s="200" t="s">
        <v>314</v>
      </c>
      <c r="F829" s="200" t="s">
        <v>700</v>
      </c>
      <c r="G829" s="260" t="s">
        <v>118</v>
      </c>
      <c r="H829" s="260"/>
      <c r="I829" s="261">
        <v>5000000</v>
      </c>
      <c r="J829" s="262"/>
      <c r="K829" s="201">
        <v>0</v>
      </c>
      <c r="L829" s="261">
        <v>350000</v>
      </c>
      <c r="M829" s="262"/>
      <c r="N829" s="216">
        <v>0</v>
      </c>
      <c r="O829" s="53">
        <v>7.0000000000000009</v>
      </c>
      <c r="P829" s="263">
        <v>0</v>
      </c>
      <c r="Q829" s="264"/>
      <c r="R829" s="265"/>
      <c r="T829" s="52"/>
    </row>
    <row r="830" spans="1:20" ht="65.25" customHeight="1" x14ac:dyDescent="0.2">
      <c r="A830" s="258" t="s">
        <v>180</v>
      </c>
      <c r="B830" s="259"/>
      <c r="C830" s="260" t="s">
        <v>449</v>
      </c>
      <c r="D830" s="260"/>
      <c r="E830" s="200" t="s">
        <v>314</v>
      </c>
      <c r="F830" s="200" t="s">
        <v>181</v>
      </c>
      <c r="G830" s="260"/>
      <c r="H830" s="260"/>
      <c r="I830" s="261">
        <v>1527024156.98</v>
      </c>
      <c r="J830" s="262"/>
      <c r="K830" s="201">
        <v>0</v>
      </c>
      <c r="L830" s="261">
        <v>1509900214.9400001</v>
      </c>
      <c r="M830" s="262"/>
      <c r="N830" s="216">
        <v>0</v>
      </c>
      <c r="O830" s="53">
        <v>98.878606997687186</v>
      </c>
      <c r="P830" s="263">
        <v>0</v>
      </c>
      <c r="Q830" s="264"/>
      <c r="R830" s="265"/>
      <c r="T830" s="52"/>
    </row>
    <row r="831" spans="1:20" ht="50.25" customHeight="1" x14ac:dyDescent="0.2">
      <c r="A831" s="258" t="s">
        <v>295</v>
      </c>
      <c r="B831" s="259"/>
      <c r="C831" s="260" t="s">
        <v>449</v>
      </c>
      <c r="D831" s="260"/>
      <c r="E831" s="200" t="s">
        <v>314</v>
      </c>
      <c r="F831" s="200" t="s">
        <v>296</v>
      </c>
      <c r="G831" s="260"/>
      <c r="H831" s="260"/>
      <c r="I831" s="261">
        <v>444397121.88</v>
      </c>
      <c r="J831" s="262"/>
      <c r="K831" s="201">
        <v>0</v>
      </c>
      <c r="L831" s="261">
        <v>436834876.32999998</v>
      </c>
      <c r="M831" s="262"/>
      <c r="N831" s="216">
        <v>0</v>
      </c>
      <c r="O831" s="53">
        <v>98.298313562876302</v>
      </c>
      <c r="P831" s="263">
        <v>0</v>
      </c>
      <c r="Q831" s="264"/>
      <c r="R831" s="265"/>
      <c r="T831" s="52"/>
    </row>
    <row r="832" spans="1:20" ht="86.25" customHeight="1" x14ac:dyDescent="0.2">
      <c r="A832" s="258" t="s">
        <v>297</v>
      </c>
      <c r="B832" s="259"/>
      <c r="C832" s="260" t="s">
        <v>449</v>
      </c>
      <c r="D832" s="260"/>
      <c r="E832" s="200" t="s">
        <v>314</v>
      </c>
      <c r="F832" s="200" t="s">
        <v>298</v>
      </c>
      <c r="G832" s="260"/>
      <c r="H832" s="260"/>
      <c r="I832" s="261">
        <v>444397121.88</v>
      </c>
      <c r="J832" s="262"/>
      <c r="K832" s="201">
        <v>0</v>
      </c>
      <c r="L832" s="261">
        <v>436834876.32999998</v>
      </c>
      <c r="M832" s="262"/>
      <c r="N832" s="216">
        <v>0</v>
      </c>
      <c r="O832" s="53">
        <v>98.298313562876302</v>
      </c>
      <c r="P832" s="263">
        <v>0</v>
      </c>
      <c r="Q832" s="264"/>
      <c r="R832" s="265"/>
      <c r="T832" s="52"/>
    </row>
    <row r="833" spans="1:20" ht="95.25" customHeight="1" x14ac:dyDescent="0.2">
      <c r="A833" s="258" t="s">
        <v>701</v>
      </c>
      <c r="B833" s="259"/>
      <c r="C833" s="260" t="s">
        <v>449</v>
      </c>
      <c r="D833" s="260"/>
      <c r="E833" s="200" t="s">
        <v>314</v>
      </c>
      <c r="F833" s="200" t="s">
        <v>702</v>
      </c>
      <c r="G833" s="260"/>
      <c r="H833" s="260"/>
      <c r="I833" s="261">
        <v>2154675.02</v>
      </c>
      <c r="J833" s="262"/>
      <c r="K833" s="201">
        <v>0</v>
      </c>
      <c r="L833" s="261">
        <v>2154675.02</v>
      </c>
      <c r="M833" s="262"/>
      <c r="N833" s="216">
        <v>0</v>
      </c>
      <c r="O833" s="53">
        <v>100</v>
      </c>
      <c r="P833" s="263">
        <v>0</v>
      </c>
      <c r="Q833" s="264"/>
      <c r="R833" s="265"/>
      <c r="T833" s="52"/>
    </row>
    <row r="834" spans="1:20" ht="73.5" customHeight="1" x14ac:dyDescent="0.2">
      <c r="A834" s="258" t="s">
        <v>115</v>
      </c>
      <c r="B834" s="259"/>
      <c r="C834" s="260" t="s">
        <v>449</v>
      </c>
      <c r="D834" s="260"/>
      <c r="E834" s="200" t="s">
        <v>314</v>
      </c>
      <c r="F834" s="200" t="s">
        <v>702</v>
      </c>
      <c r="G834" s="260" t="s">
        <v>116</v>
      </c>
      <c r="H834" s="260"/>
      <c r="I834" s="261">
        <v>2154675.02</v>
      </c>
      <c r="J834" s="262"/>
      <c r="K834" s="201">
        <v>0</v>
      </c>
      <c r="L834" s="261">
        <v>2154675.02</v>
      </c>
      <c r="M834" s="262"/>
      <c r="N834" s="216">
        <v>0</v>
      </c>
      <c r="O834" s="53">
        <v>100</v>
      </c>
      <c r="P834" s="263">
        <v>0</v>
      </c>
      <c r="Q834" s="264"/>
      <c r="R834" s="265"/>
      <c r="T834" s="52"/>
    </row>
    <row r="835" spans="1:20" ht="76.5" customHeight="1" x14ac:dyDescent="0.2">
      <c r="A835" s="258" t="s">
        <v>117</v>
      </c>
      <c r="B835" s="259"/>
      <c r="C835" s="260" t="s">
        <v>449</v>
      </c>
      <c r="D835" s="260"/>
      <c r="E835" s="200" t="s">
        <v>314</v>
      </c>
      <c r="F835" s="200" t="s">
        <v>702</v>
      </c>
      <c r="G835" s="260" t="s">
        <v>118</v>
      </c>
      <c r="H835" s="260"/>
      <c r="I835" s="261">
        <v>2154675.02</v>
      </c>
      <c r="J835" s="262"/>
      <c r="K835" s="201">
        <v>0</v>
      </c>
      <c r="L835" s="261">
        <v>2154675.02</v>
      </c>
      <c r="M835" s="262"/>
      <c r="N835" s="216">
        <v>0</v>
      </c>
      <c r="O835" s="53">
        <v>100</v>
      </c>
      <c r="P835" s="263">
        <v>0</v>
      </c>
      <c r="Q835" s="264"/>
      <c r="R835" s="265"/>
      <c r="T835" s="52"/>
    </row>
    <row r="836" spans="1:20" ht="95.25" customHeight="1" x14ac:dyDescent="0.2">
      <c r="A836" s="258" t="s">
        <v>703</v>
      </c>
      <c r="B836" s="259"/>
      <c r="C836" s="260" t="s">
        <v>449</v>
      </c>
      <c r="D836" s="260"/>
      <c r="E836" s="200" t="s">
        <v>314</v>
      </c>
      <c r="F836" s="200" t="s">
        <v>704</v>
      </c>
      <c r="G836" s="260"/>
      <c r="H836" s="260"/>
      <c r="I836" s="261">
        <v>98727958.579999998</v>
      </c>
      <c r="J836" s="262"/>
      <c r="K836" s="201">
        <v>0</v>
      </c>
      <c r="L836" s="261">
        <v>98630168.579999998</v>
      </c>
      <c r="M836" s="262"/>
      <c r="N836" s="216">
        <v>0</v>
      </c>
      <c r="O836" s="53">
        <v>99.900950043527175</v>
      </c>
      <c r="P836" s="263">
        <v>0</v>
      </c>
      <c r="Q836" s="264"/>
      <c r="R836" s="265"/>
      <c r="T836" s="52"/>
    </row>
    <row r="837" spans="1:20" ht="68.25" customHeight="1" x14ac:dyDescent="0.2">
      <c r="A837" s="258" t="s">
        <v>115</v>
      </c>
      <c r="B837" s="259"/>
      <c r="C837" s="260" t="s">
        <v>449</v>
      </c>
      <c r="D837" s="260"/>
      <c r="E837" s="200" t="s">
        <v>314</v>
      </c>
      <c r="F837" s="200" t="s">
        <v>704</v>
      </c>
      <c r="G837" s="260" t="s">
        <v>116</v>
      </c>
      <c r="H837" s="260"/>
      <c r="I837" s="261">
        <v>98727958.579999998</v>
      </c>
      <c r="J837" s="262"/>
      <c r="K837" s="201">
        <v>0</v>
      </c>
      <c r="L837" s="261">
        <v>98630168.579999998</v>
      </c>
      <c r="M837" s="262"/>
      <c r="N837" s="216">
        <v>0</v>
      </c>
      <c r="O837" s="53">
        <v>99.900950043527175</v>
      </c>
      <c r="P837" s="263">
        <v>0</v>
      </c>
      <c r="Q837" s="264"/>
      <c r="R837" s="265"/>
      <c r="T837" s="52"/>
    </row>
    <row r="838" spans="1:20" ht="63.75" customHeight="1" x14ac:dyDescent="0.2">
      <c r="A838" s="258" t="s">
        <v>117</v>
      </c>
      <c r="B838" s="259"/>
      <c r="C838" s="260" t="s">
        <v>449</v>
      </c>
      <c r="D838" s="260"/>
      <c r="E838" s="200" t="s">
        <v>314</v>
      </c>
      <c r="F838" s="200" t="s">
        <v>704</v>
      </c>
      <c r="G838" s="260" t="s">
        <v>118</v>
      </c>
      <c r="H838" s="260"/>
      <c r="I838" s="261">
        <v>98727958.579999998</v>
      </c>
      <c r="J838" s="262"/>
      <c r="K838" s="201">
        <v>0</v>
      </c>
      <c r="L838" s="261">
        <v>98630168.579999998</v>
      </c>
      <c r="M838" s="262"/>
      <c r="N838" s="216">
        <v>0</v>
      </c>
      <c r="O838" s="53">
        <v>99.900950043527175</v>
      </c>
      <c r="P838" s="263">
        <v>0</v>
      </c>
      <c r="Q838" s="264"/>
      <c r="R838" s="265"/>
      <c r="T838" s="52"/>
    </row>
    <row r="839" spans="1:20" ht="103.5" customHeight="1" x14ac:dyDescent="0.2">
      <c r="A839" s="258" t="s">
        <v>705</v>
      </c>
      <c r="B839" s="259"/>
      <c r="C839" s="260" t="s">
        <v>449</v>
      </c>
      <c r="D839" s="260"/>
      <c r="E839" s="200" t="s">
        <v>314</v>
      </c>
      <c r="F839" s="200" t="s">
        <v>706</v>
      </c>
      <c r="G839" s="260"/>
      <c r="H839" s="260"/>
      <c r="I839" s="261">
        <v>275210122.62</v>
      </c>
      <c r="J839" s="262"/>
      <c r="K839" s="201">
        <v>0</v>
      </c>
      <c r="L839" s="261">
        <v>267993638.49000001</v>
      </c>
      <c r="M839" s="262"/>
      <c r="N839" s="216">
        <v>0</v>
      </c>
      <c r="O839" s="53">
        <v>97.377827508196617</v>
      </c>
      <c r="P839" s="263">
        <v>0</v>
      </c>
      <c r="Q839" s="264"/>
      <c r="R839" s="265"/>
      <c r="T839" s="52"/>
    </row>
    <row r="840" spans="1:20" ht="73.5" customHeight="1" x14ac:dyDescent="0.2">
      <c r="A840" s="258" t="s">
        <v>115</v>
      </c>
      <c r="B840" s="259"/>
      <c r="C840" s="260" t="s">
        <v>449</v>
      </c>
      <c r="D840" s="260"/>
      <c r="E840" s="200" t="s">
        <v>314</v>
      </c>
      <c r="F840" s="200" t="s">
        <v>706</v>
      </c>
      <c r="G840" s="260" t="s">
        <v>116</v>
      </c>
      <c r="H840" s="260"/>
      <c r="I840" s="261">
        <v>275210122.62</v>
      </c>
      <c r="J840" s="262"/>
      <c r="K840" s="201">
        <v>0</v>
      </c>
      <c r="L840" s="261">
        <v>267993638.49000001</v>
      </c>
      <c r="M840" s="262"/>
      <c r="N840" s="216">
        <v>0</v>
      </c>
      <c r="O840" s="53">
        <v>97.377827508196617</v>
      </c>
      <c r="P840" s="263">
        <v>0</v>
      </c>
      <c r="Q840" s="264"/>
      <c r="R840" s="265"/>
      <c r="T840" s="52"/>
    </row>
    <row r="841" spans="1:20" ht="69" customHeight="1" x14ac:dyDescent="0.2">
      <c r="A841" s="258" t="s">
        <v>117</v>
      </c>
      <c r="B841" s="259"/>
      <c r="C841" s="260" t="s">
        <v>449</v>
      </c>
      <c r="D841" s="260"/>
      <c r="E841" s="200" t="s">
        <v>314</v>
      </c>
      <c r="F841" s="200" t="s">
        <v>706</v>
      </c>
      <c r="G841" s="260" t="s">
        <v>118</v>
      </c>
      <c r="H841" s="260"/>
      <c r="I841" s="261">
        <v>275210122.62</v>
      </c>
      <c r="J841" s="262"/>
      <c r="K841" s="201">
        <v>0</v>
      </c>
      <c r="L841" s="261">
        <v>267993638.49000001</v>
      </c>
      <c r="M841" s="262"/>
      <c r="N841" s="216">
        <v>0</v>
      </c>
      <c r="O841" s="53">
        <v>97.377827508196617</v>
      </c>
      <c r="P841" s="263">
        <v>0</v>
      </c>
      <c r="Q841" s="264"/>
      <c r="R841" s="265"/>
      <c r="T841" s="52"/>
    </row>
    <row r="842" spans="1:20" ht="125.25" customHeight="1" x14ac:dyDescent="0.2">
      <c r="A842" s="258" t="s">
        <v>707</v>
      </c>
      <c r="B842" s="259"/>
      <c r="C842" s="260" t="s">
        <v>449</v>
      </c>
      <c r="D842" s="260"/>
      <c r="E842" s="200" t="s">
        <v>314</v>
      </c>
      <c r="F842" s="200" t="s">
        <v>708</v>
      </c>
      <c r="G842" s="260"/>
      <c r="H842" s="260"/>
      <c r="I842" s="261">
        <v>2010880.32</v>
      </c>
      <c r="J842" s="262"/>
      <c r="K842" s="201">
        <v>0</v>
      </c>
      <c r="L842" s="261">
        <v>2010880.32</v>
      </c>
      <c r="M842" s="262"/>
      <c r="N842" s="216">
        <v>0</v>
      </c>
      <c r="O842" s="53">
        <v>100</v>
      </c>
      <c r="P842" s="263">
        <v>0</v>
      </c>
      <c r="Q842" s="264"/>
      <c r="R842" s="265"/>
      <c r="T842" s="52"/>
    </row>
    <row r="843" spans="1:20" ht="71.25" customHeight="1" x14ac:dyDescent="0.2">
      <c r="A843" s="258" t="s">
        <v>115</v>
      </c>
      <c r="B843" s="259"/>
      <c r="C843" s="260" t="s">
        <v>449</v>
      </c>
      <c r="D843" s="260"/>
      <c r="E843" s="200" t="s">
        <v>314</v>
      </c>
      <c r="F843" s="200" t="s">
        <v>708</v>
      </c>
      <c r="G843" s="260" t="s">
        <v>116</v>
      </c>
      <c r="H843" s="260"/>
      <c r="I843" s="261">
        <v>2010880.32</v>
      </c>
      <c r="J843" s="262"/>
      <c r="K843" s="201">
        <v>0</v>
      </c>
      <c r="L843" s="261">
        <v>2010880.32</v>
      </c>
      <c r="M843" s="262"/>
      <c r="N843" s="216">
        <v>0</v>
      </c>
      <c r="O843" s="53">
        <v>100</v>
      </c>
      <c r="P843" s="263">
        <v>0</v>
      </c>
      <c r="Q843" s="264"/>
      <c r="R843" s="265"/>
      <c r="T843" s="52"/>
    </row>
    <row r="844" spans="1:20" ht="80.25" customHeight="1" x14ac:dyDescent="0.2">
      <c r="A844" s="258" t="s">
        <v>117</v>
      </c>
      <c r="B844" s="259"/>
      <c r="C844" s="260" t="s">
        <v>449</v>
      </c>
      <c r="D844" s="260"/>
      <c r="E844" s="200" t="s">
        <v>314</v>
      </c>
      <c r="F844" s="200" t="s">
        <v>708</v>
      </c>
      <c r="G844" s="260" t="s">
        <v>118</v>
      </c>
      <c r="H844" s="260"/>
      <c r="I844" s="261">
        <v>2010880.32</v>
      </c>
      <c r="J844" s="262"/>
      <c r="K844" s="201">
        <v>0</v>
      </c>
      <c r="L844" s="261">
        <v>2010880.32</v>
      </c>
      <c r="M844" s="262"/>
      <c r="N844" s="216">
        <v>0</v>
      </c>
      <c r="O844" s="53">
        <v>100</v>
      </c>
      <c r="P844" s="263">
        <v>0</v>
      </c>
      <c r="Q844" s="264"/>
      <c r="R844" s="265"/>
      <c r="T844" s="52"/>
    </row>
    <row r="845" spans="1:20" ht="113.25" customHeight="1" x14ac:dyDescent="0.2">
      <c r="A845" s="258" t="s">
        <v>709</v>
      </c>
      <c r="B845" s="259"/>
      <c r="C845" s="260" t="s">
        <v>449</v>
      </c>
      <c r="D845" s="260"/>
      <c r="E845" s="200" t="s">
        <v>314</v>
      </c>
      <c r="F845" s="200" t="s">
        <v>710</v>
      </c>
      <c r="G845" s="260"/>
      <c r="H845" s="260"/>
      <c r="I845" s="261">
        <v>1903482.28</v>
      </c>
      <c r="J845" s="262"/>
      <c r="K845" s="201">
        <v>0</v>
      </c>
      <c r="L845" s="261">
        <v>1903482.28</v>
      </c>
      <c r="M845" s="262"/>
      <c r="N845" s="216">
        <v>0</v>
      </c>
      <c r="O845" s="53">
        <v>100</v>
      </c>
      <c r="P845" s="263">
        <v>0</v>
      </c>
      <c r="Q845" s="264"/>
      <c r="R845" s="265"/>
      <c r="T845" s="52"/>
    </row>
    <row r="846" spans="1:20" ht="84.75" customHeight="1" x14ac:dyDescent="0.2">
      <c r="A846" s="258" t="s">
        <v>115</v>
      </c>
      <c r="B846" s="259"/>
      <c r="C846" s="260" t="s">
        <v>449</v>
      </c>
      <c r="D846" s="260"/>
      <c r="E846" s="200" t="s">
        <v>314</v>
      </c>
      <c r="F846" s="200" t="s">
        <v>710</v>
      </c>
      <c r="G846" s="260" t="s">
        <v>116</v>
      </c>
      <c r="H846" s="260"/>
      <c r="I846" s="261">
        <v>1903482.28</v>
      </c>
      <c r="J846" s="262"/>
      <c r="K846" s="201">
        <v>0</v>
      </c>
      <c r="L846" s="261">
        <v>1903482.28</v>
      </c>
      <c r="M846" s="262"/>
      <c r="N846" s="216">
        <v>0</v>
      </c>
      <c r="O846" s="53">
        <v>100</v>
      </c>
      <c r="P846" s="263">
        <v>0</v>
      </c>
      <c r="Q846" s="264"/>
      <c r="R846" s="265"/>
      <c r="T846" s="52"/>
    </row>
    <row r="847" spans="1:20" ht="68.25" customHeight="1" x14ac:dyDescent="0.2">
      <c r="A847" s="258" t="s">
        <v>117</v>
      </c>
      <c r="B847" s="259"/>
      <c r="C847" s="260" t="s">
        <v>449</v>
      </c>
      <c r="D847" s="260"/>
      <c r="E847" s="200" t="s">
        <v>314</v>
      </c>
      <c r="F847" s="200" t="s">
        <v>710</v>
      </c>
      <c r="G847" s="260" t="s">
        <v>118</v>
      </c>
      <c r="H847" s="260"/>
      <c r="I847" s="261">
        <v>1903482.28</v>
      </c>
      <c r="J847" s="262"/>
      <c r="K847" s="201">
        <v>0</v>
      </c>
      <c r="L847" s="261">
        <v>1903482.28</v>
      </c>
      <c r="M847" s="262"/>
      <c r="N847" s="216">
        <v>0</v>
      </c>
      <c r="O847" s="53">
        <v>100</v>
      </c>
      <c r="P847" s="263">
        <v>0</v>
      </c>
      <c r="Q847" s="264"/>
      <c r="R847" s="265"/>
      <c r="T847" s="52"/>
    </row>
    <row r="848" spans="1:20" ht="124.5" customHeight="1" x14ac:dyDescent="0.2">
      <c r="A848" s="258" t="s">
        <v>711</v>
      </c>
      <c r="B848" s="259"/>
      <c r="C848" s="260" t="s">
        <v>449</v>
      </c>
      <c r="D848" s="260"/>
      <c r="E848" s="200" t="s">
        <v>314</v>
      </c>
      <c r="F848" s="200" t="s">
        <v>712</v>
      </c>
      <c r="G848" s="260"/>
      <c r="H848" s="260"/>
      <c r="I848" s="261">
        <v>3947838.35</v>
      </c>
      <c r="J848" s="262"/>
      <c r="K848" s="201">
        <v>0</v>
      </c>
      <c r="L848" s="261">
        <v>3947838.35</v>
      </c>
      <c r="M848" s="262"/>
      <c r="N848" s="216">
        <v>0</v>
      </c>
      <c r="O848" s="53">
        <v>100</v>
      </c>
      <c r="P848" s="263">
        <v>0</v>
      </c>
      <c r="Q848" s="264"/>
      <c r="R848" s="265"/>
      <c r="T848" s="52"/>
    </row>
    <row r="849" spans="1:20" ht="75.75" customHeight="1" x14ac:dyDescent="0.2">
      <c r="A849" s="258" t="s">
        <v>115</v>
      </c>
      <c r="B849" s="259"/>
      <c r="C849" s="260" t="s">
        <v>449</v>
      </c>
      <c r="D849" s="260"/>
      <c r="E849" s="200" t="s">
        <v>314</v>
      </c>
      <c r="F849" s="200" t="s">
        <v>712</v>
      </c>
      <c r="G849" s="260" t="s">
        <v>116</v>
      </c>
      <c r="H849" s="260"/>
      <c r="I849" s="261">
        <v>3947838.35</v>
      </c>
      <c r="J849" s="262"/>
      <c r="K849" s="201">
        <v>0</v>
      </c>
      <c r="L849" s="261">
        <v>3947838.35</v>
      </c>
      <c r="M849" s="262"/>
      <c r="N849" s="216">
        <v>0</v>
      </c>
      <c r="O849" s="202">
        <v>100</v>
      </c>
      <c r="P849" s="263">
        <v>0</v>
      </c>
      <c r="Q849" s="264"/>
      <c r="R849" s="265"/>
      <c r="T849" s="52"/>
    </row>
    <row r="850" spans="1:20" ht="72.75" customHeight="1" x14ac:dyDescent="0.2">
      <c r="A850" s="258" t="s">
        <v>117</v>
      </c>
      <c r="B850" s="259"/>
      <c r="C850" s="260" t="s">
        <v>449</v>
      </c>
      <c r="D850" s="260"/>
      <c r="E850" s="200" t="s">
        <v>314</v>
      </c>
      <c r="F850" s="200" t="s">
        <v>712</v>
      </c>
      <c r="G850" s="260" t="s">
        <v>118</v>
      </c>
      <c r="H850" s="260"/>
      <c r="I850" s="261">
        <v>3947838.35</v>
      </c>
      <c r="J850" s="262"/>
      <c r="K850" s="201">
        <v>0</v>
      </c>
      <c r="L850" s="261">
        <v>3947838.35</v>
      </c>
      <c r="M850" s="262"/>
      <c r="N850" s="216">
        <v>0</v>
      </c>
      <c r="O850" s="53">
        <v>100</v>
      </c>
      <c r="P850" s="263">
        <v>0</v>
      </c>
      <c r="Q850" s="264"/>
      <c r="R850" s="265"/>
      <c r="T850" s="52"/>
    </row>
    <row r="851" spans="1:20" ht="132" customHeight="1" x14ac:dyDescent="0.2">
      <c r="A851" s="258" t="s">
        <v>713</v>
      </c>
      <c r="B851" s="259"/>
      <c r="C851" s="260" t="s">
        <v>449</v>
      </c>
      <c r="D851" s="260"/>
      <c r="E851" s="200" t="s">
        <v>314</v>
      </c>
      <c r="F851" s="200" t="s">
        <v>714</v>
      </c>
      <c r="G851" s="260"/>
      <c r="H851" s="260"/>
      <c r="I851" s="261">
        <v>2031484.15</v>
      </c>
      <c r="J851" s="262"/>
      <c r="K851" s="201">
        <v>0</v>
      </c>
      <c r="L851" s="261">
        <v>2031484.15</v>
      </c>
      <c r="M851" s="262"/>
      <c r="N851" s="216">
        <v>0</v>
      </c>
      <c r="O851" s="53">
        <v>100</v>
      </c>
      <c r="P851" s="263">
        <v>0</v>
      </c>
      <c r="Q851" s="264"/>
      <c r="R851" s="265"/>
      <c r="T851" s="52"/>
    </row>
    <row r="852" spans="1:20" ht="72.75" customHeight="1" x14ac:dyDescent="0.2">
      <c r="A852" s="258" t="s">
        <v>115</v>
      </c>
      <c r="B852" s="259"/>
      <c r="C852" s="260" t="s">
        <v>449</v>
      </c>
      <c r="D852" s="260"/>
      <c r="E852" s="200" t="s">
        <v>314</v>
      </c>
      <c r="F852" s="200" t="s">
        <v>714</v>
      </c>
      <c r="G852" s="260" t="s">
        <v>116</v>
      </c>
      <c r="H852" s="260"/>
      <c r="I852" s="261">
        <v>2031484.15</v>
      </c>
      <c r="J852" s="262"/>
      <c r="K852" s="201">
        <v>0</v>
      </c>
      <c r="L852" s="261">
        <v>2031484.15</v>
      </c>
      <c r="M852" s="262"/>
      <c r="N852" s="216">
        <v>0</v>
      </c>
      <c r="O852" s="53">
        <v>100</v>
      </c>
      <c r="P852" s="263">
        <v>0</v>
      </c>
      <c r="Q852" s="264"/>
      <c r="R852" s="265"/>
      <c r="T852" s="52"/>
    </row>
    <row r="853" spans="1:20" ht="68.25" customHeight="1" x14ac:dyDescent="0.2">
      <c r="A853" s="258" t="s">
        <v>117</v>
      </c>
      <c r="B853" s="259"/>
      <c r="C853" s="260" t="s">
        <v>449</v>
      </c>
      <c r="D853" s="260"/>
      <c r="E853" s="200" t="s">
        <v>314</v>
      </c>
      <c r="F853" s="200" t="s">
        <v>714</v>
      </c>
      <c r="G853" s="260" t="s">
        <v>118</v>
      </c>
      <c r="H853" s="260"/>
      <c r="I853" s="261">
        <v>2031484.15</v>
      </c>
      <c r="J853" s="262"/>
      <c r="K853" s="201">
        <v>0</v>
      </c>
      <c r="L853" s="261">
        <v>2031484.15</v>
      </c>
      <c r="M853" s="262"/>
      <c r="N853" s="216">
        <v>0</v>
      </c>
      <c r="O853" s="53">
        <v>100</v>
      </c>
      <c r="P853" s="263">
        <v>0</v>
      </c>
      <c r="Q853" s="264"/>
      <c r="R853" s="265"/>
      <c r="T853" s="52"/>
    </row>
    <row r="854" spans="1:20" ht="111.75" customHeight="1" x14ac:dyDescent="0.2">
      <c r="A854" s="258" t="s">
        <v>715</v>
      </c>
      <c r="B854" s="259"/>
      <c r="C854" s="260" t="s">
        <v>449</v>
      </c>
      <c r="D854" s="260"/>
      <c r="E854" s="200" t="s">
        <v>314</v>
      </c>
      <c r="F854" s="200" t="s">
        <v>716</v>
      </c>
      <c r="G854" s="260"/>
      <c r="H854" s="260"/>
      <c r="I854" s="261">
        <v>1224733.56</v>
      </c>
      <c r="J854" s="262"/>
      <c r="K854" s="201">
        <v>0</v>
      </c>
      <c r="L854" s="261">
        <v>1224733.56</v>
      </c>
      <c r="M854" s="262"/>
      <c r="N854" s="216">
        <v>0</v>
      </c>
      <c r="O854" s="53">
        <v>100</v>
      </c>
      <c r="P854" s="263">
        <v>0</v>
      </c>
      <c r="Q854" s="264"/>
      <c r="R854" s="265"/>
      <c r="T854" s="52"/>
    </row>
    <row r="855" spans="1:20" ht="73.5" customHeight="1" x14ac:dyDescent="0.2">
      <c r="A855" s="258" t="s">
        <v>115</v>
      </c>
      <c r="B855" s="259"/>
      <c r="C855" s="260" t="s">
        <v>449</v>
      </c>
      <c r="D855" s="260"/>
      <c r="E855" s="200" t="s">
        <v>314</v>
      </c>
      <c r="F855" s="200" t="s">
        <v>716</v>
      </c>
      <c r="G855" s="260" t="s">
        <v>116</v>
      </c>
      <c r="H855" s="260"/>
      <c r="I855" s="261">
        <v>1224733.56</v>
      </c>
      <c r="J855" s="262"/>
      <c r="K855" s="201">
        <v>0</v>
      </c>
      <c r="L855" s="261">
        <v>1224733.56</v>
      </c>
      <c r="M855" s="262"/>
      <c r="N855" s="216">
        <v>0</v>
      </c>
      <c r="O855" s="53">
        <v>100</v>
      </c>
      <c r="P855" s="263">
        <v>0</v>
      </c>
      <c r="Q855" s="264"/>
      <c r="R855" s="265"/>
      <c r="T855" s="52"/>
    </row>
    <row r="856" spans="1:20" ht="68.25" customHeight="1" x14ac:dyDescent="0.2">
      <c r="A856" s="258" t="s">
        <v>117</v>
      </c>
      <c r="B856" s="259"/>
      <c r="C856" s="260" t="s">
        <v>449</v>
      </c>
      <c r="D856" s="260"/>
      <c r="E856" s="200" t="s">
        <v>314</v>
      </c>
      <c r="F856" s="200" t="s">
        <v>716</v>
      </c>
      <c r="G856" s="260" t="s">
        <v>118</v>
      </c>
      <c r="H856" s="260"/>
      <c r="I856" s="261">
        <v>1224733.56</v>
      </c>
      <c r="J856" s="262"/>
      <c r="K856" s="201">
        <v>0</v>
      </c>
      <c r="L856" s="261">
        <v>1224733.56</v>
      </c>
      <c r="M856" s="262"/>
      <c r="N856" s="216">
        <v>0</v>
      </c>
      <c r="O856" s="53">
        <v>100</v>
      </c>
      <c r="P856" s="263">
        <v>0</v>
      </c>
      <c r="Q856" s="264"/>
      <c r="R856" s="265"/>
      <c r="T856" s="52"/>
    </row>
    <row r="857" spans="1:20" ht="120.75" customHeight="1" x14ac:dyDescent="0.2">
      <c r="A857" s="258" t="s">
        <v>299</v>
      </c>
      <c r="B857" s="259"/>
      <c r="C857" s="260" t="s">
        <v>449</v>
      </c>
      <c r="D857" s="260"/>
      <c r="E857" s="200" t="s">
        <v>314</v>
      </c>
      <c r="F857" s="200" t="s">
        <v>300</v>
      </c>
      <c r="G857" s="260"/>
      <c r="H857" s="260"/>
      <c r="I857" s="261">
        <v>31659907</v>
      </c>
      <c r="J857" s="262"/>
      <c r="K857" s="201">
        <v>0</v>
      </c>
      <c r="L857" s="261">
        <v>31476907</v>
      </c>
      <c r="M857" s="262"/>
      <c r="N857" s="216">
        <v>0</v>
      </c>
      <c r="O857" s="202">
        <v>99.421981877584159</v>
      </c>
      <c r="P857" s="263">
        <v>0</v>
      </c>
      <c r="Q857" s="264"/>
      <c r="R857" s="265"/>
      <c r="T857" s="52"/>
    </row>
    <row r="858" spans="1:20" ht="75" customHeight="1" x14ac:dyDescent="0.2">
      <c r="A858" s="258" t="s">
        <v>115</v>
      </c>
      <c r="B858" s="259"/>
      <c r="C858" s="260" t="s">
        <v>449</v>
      </c>
      <c r="D858" s="260"/>
      <c r="E858" s="200" t="s">
        <v>314</v>
      </c>
      <c r="F858" s="200" t="s">
        <v>300</v>
      </c>
      <c r="G858" s="260" t="s">
        <v>116</v>
      </c>
      <c r="H858" s="260"/>
      <c r="I858" s="261">
        <v>31659907</v>
      </c>
      <c r="J858" s="262"/>
      <c r="K858" s="201">
        <v>0</v>
      </c>
      <c r="L858" s="261">
        <v>31476907</v>
      </c>
      <c r="M858" s="262"/>
      <c r="N858" s="216">
        <v>0</v>
      </c>
      <c r="O858" s="53">
        <v>99.421981877584159</v>
      </c>
      <c r="P858" s="263">
        <v>0</v>
      </c>
      <c r="Q858" s="264"/>
      <c r="R858" s="265"/>
      <c r="T858" s="52"/>
    </row>
    <row r="859" spans="1:20" ht="66" customHeight="1" x14ac:dyDescent="0.2">
      <c r="A859" s="258" t="s">
        <v>117</v>
      </c>
      <c r="B859" s="259"/>
      <c r="C859" s="260" t="s">
        <v>449</v>
      </c>
      <c r="D859" s="260"/>
      <c r="E859" s="200" t="s">
        <v>314</v>
      </c>
      <c r="F859" s="200" t="s">
        <v>300</v>
      </c>
      <c r="G859" s="260" t="s">
        <v>118</v>
      </c>
      <c r="H859" s="260"/>
      <c r="I859" s="261">
        <v>31659907</v>
      </c>
      <c r="J859" s="262"/>
      <c r="K859" s="201">
        <v>0</v>
      </c>
      <c r="L859" s="261">
        <v>31476907</v>
      </c>
      <c r="M859" s="262"/>
      <c r="N859" s="216">
        <v>0</v>
      </c>
      <c r="O859" s="53">
        <v>99.421981877584159</v>
      </c>
      <c r="P859" s="263">
        <v>0</v>
      </c>
      <c r="Q859" s="264"/>
      <c r="R859" s="265"/>
      <c r="T859" s="52"/>
    </row>
    <row r="860" spans="1:20" ht="58.5" customHeight="1" x14ac:dyDescent="0.2">
      <c r="A860" s="258" t="s">
        <v>717</v>
      </c>
      <c r="B860" s="259"/>
      <c r="C860" s="260" t="s">
        <v>449</v>
      </c>
      <c r="D860" s="260"/>
      <c r="E860" s="200" t="s">
        <v>314</v>
      </c>
      <c r="F860" s="200" t="s">
        <v>718</v>
      </c>
      <c r="G860" s="260"/>
      <c r="H860" s="260"/>
      <c r="I860" s="261">
        <v>25526040</v>
      </c>
      <c r="J860" s="262"/>
      <c r="K860" s="201">
        <v>0</v>
      </c>
      <c r="L860" s="261">
        <v>25461068.579999998</v>
      </c>
      <c r="M860" s="262"/>
      <c r="N860" s="216">
        <v>0</v>
      </c>
      <c r="O860" s="53">
        <v>99.745470037655664</v>
      </c>
      <c r="P860" s="263">
        <v>0</v>
      </c>
      <c r="Q860" s="264"/>
      <c r="R860" s="265"/>
      <c r="T860" s="52"/>
    </row>
    <row r="861" spans="1:20" ht="63.75" customHeight="1" x14ac:dyDescent="0.2">
      <c r="A861" s="258" t="s">
        <v>115</v>
      </c>
      <c r="B861" s="259"/>
      <c r="C861" s="260" t="s">
        <v>449</v>
      </c>
      <c r="D861" s="260"/>
      <c r="E861" s="200" t="s">
        <v>314</v>
      </c>
      <c r="F861" s="200" t="s">
        <v>718</v>
      </c>
      <c r="G861" s="260" t="s">
        <v>116</v>
      </c>
      <c r="H861" s="260"/>
      <c r="I861" s="261">
        <v>25526040</v>
      </c>
      <c r="J861" s="262"/>
      <c r="K861" s="201">
        <v>0</v>
      </c>
      <c r="L861" s="261">
        <v>25461068.579999998</v>
      </c>
      <c r="M861" s="262"/>
      <c r="N861" s="216">
        <v>0</v>
      </c>
      <c r="O861" s="53">
        <v>99.745470037655664</v>
      </c>
      <c r="P861" s="263">
        <v>0</v>
      </c>
      <c r="Q861" s="264"/>
      <c r="R861" s="265"/>
      <c r="T861" s="52"/>
    </row>
    <row r="862" spans="1:20" ht="70.5" customHeight="1" x14ac:dyDescent="0.2">
      <c r="A862" s="258" t="s">
        <v>117</v>
      </c>
      <c r="B862" s="259"/>
      <c r="C862" s="260" t="s">
        <v>449</v>
      </c>
      <c r="D862" s="260"/>
      <c r="E862" s="200" t="s">
        <v>314</v>
      </c>
      <c r="F862" s="200" t="s">
        <v>718</v>
      </c>
      <c r="G862" s="260" t="s">
        <v>118</v>
      </c>
      <c r="H862" s="260"/>
      <c r="I862" s="261">
        <v>25526040</v>
      </c>
      <c r="J862" s="262"/>
      <c r="K862" s="201">
        <v>0</v>
      </c>
      <c r="L862" s="261">
        <v>25461068.579999998</v>
      </c>
      <c r="M862" s="262"/>
      <c r="N862" s="216">
        <v>0</v>
      </c>
      <c r="O862" s="53">
        <v>99.745470037655664</v>
      </c>
      <c r="P862" s="263">
        <v>0</v>
      </c>
      <c r="Q862" s="264"/>
      <c r="R862" s="265"/>
      <c r="T862" s="52"/>
    </row>
    <row r="863" spans="1:20" ht="45" customHeight="1" x14ac:dyDescent="0.2">
      <c r="A863" s="258" t="s">
        <v>438</v>
      </c>
      <c r="B863" s="259"/>
      <c r="C863" s="260" t="s">
        <v>449</v>
      </c>
      <c r="D863" s="260"/>
      <c r="E863" s="200" t="s">
        <v>314</v>
      </c>
      <c r="F863" s="200" t="s">
        <v>439</v>
      </c>
      <c r="G863" s="260"/>
      <c r="H863" s="260"/>
      <c r="I863" s="261">
        <v>1082627035.0999999</v>
      </c>
      <c r="J863" s="262"/>
      <c r="K863" s="201">
        <v>0</v>
      </c>
      <c r="L863" s="261">
        <v>1073065338.61</v>
      </c>
      <c r="M863" s="262"/>
      <c r="N863" s="216">
        <v>0</v>
      </c>
      <c r="O863" s="53">
        <v>99.116806048620731</v>
      </c>
      <c r="P863" s="263">
        <v>0</v>
      </c>
      <c r="Q863" s="264"/>
      <c r="R863" s="265"/>
      <c r="T863" s="52"/>
    </row>
    <row r="864" spans="1:20" ht="82.5" customHeight="1" x14ac:dyDescent="0.2">
      <c r="A864" s="258" t="s">
        <v>440</v>
      </c>
      <c r="B864" s="259"/>
      <c r="C864" s="260" t="s">
        <v>449</v>
      </c>
      <c r="D864" s="260"/>
      <c r="E864" s="200" t="s">
        <v>314</v>
      </c>
      <c r="F864" s="200" t="s">
        <v>441</v>
      </c>
      <c r="G864" s="260"/>
      <c r="H864" s="260"/>
      <c r="I864" s="261">
        <v>1082627035.0999999</v>
      </c>
      <c r="J864" s="262"/>
      <c r="K864" s="201">
        <v>0</v>
      </c>
      <c r="L864" s="261">
        <v>1073065338.61</v>
      </c>
      <c r="M864" s="262"/>
      <c r="N864" s="216">
        <v>0</v>
      </c>
      <c r="O864" s="53">
        <v>99.116806048620731</v>
      </c>
      <c r="P864" s="263">
        <v>0</v>
      </c>
      <c r="Q864" s="264"/>
      <c r="R864" s="265"/>
      <c r="T864" s="52"/>
    </row>
    <row r="865" spans="1:20" ht="66" customHeight="1" x14ac:dyDescent="0.2">
      <c r="A865" s="258" t="s">
        <v>547</v>
      </c>
      <c r="B865" s="259"/>
      <c r="C865" s="260" t="s">
        <v>449</v>
      </c>
      <c r="D865" s="260"/>
      <c r="E865" s="200" t="s">
        <v>314</v>
      </c>
      <c r="F865" s="200" t="s">
        <v>548</v>
      </c>
      <c r="G865" s="260"/>
      <c r="H865" s="260"/>
      <c r="I865" s="261">
        <v>52934532.109999999</v>
      </c>
      <c r="J865" s="262"/>
      <c r="K865" s="201">
        <v>0</v>
      </c>
      <c r="L865" s="261">
        <v>52815970.090000004</v>
      </c>
      <c r="M865" s="262"/>
      <c r="N865" s="216">
        <v>0</v>
      </c>
      <c r="O865" s="53">
        <v>99.776021407436616</v>
      </c>
      <c r="P865" s="263">
        <v>0</v>
      </c>
      <c r="Q865" s="264"/>
      <c r="R865" s="265"/>
      <c r="T865" s="52"/>
    </row>
    <row r="866" spans="1:20" ht="61.5" customHeight="1" x14ac:dyDescent="0.2">
      <c r="A866" s="258" t="s">
        <v>115</v>
      </c>
      <c r="B866" s="259"/>
      <c r="C866" s="260" t="s">
        <v>449</v>
      </c>
      <c r="D866" s="260"/>
      <c r="E866" s="200" t="s">
        <v>314</v>
      </c>
      <c r="F866" s="200" t="s">
        <v>548</v>
      </c>
      <c r="G866" s="260" t="s">
        <v>116</v>
      </c>
      <c r="H866" s="260"/>
      <c r="I866" s="261">
        <v>52934532.109999999</v>
      </c>
      <c r="J866" s="262"/>
      <c r="K866" s="201">
        <v>0</v>
      </c>
      <c r="L866" s="261">
        <v>52815970.090000004</v>
      </c>
      <c r="M866" s="262"/>
      <c r="N866" s="216">
        <v>0</v>
      </c>
      <c r="O866" s="53">
        <v>99.776021407436616</v>
      </c>
      <c r="P866" s="263">
        <v>0</v>
      </c>
      <c r="Q866" s="264"/>
      <c r="R866" s="265"/>
      <c r="T866" s="52"/>
    </row>
    <row r="867" spans="1:20" ht="66.75" customHeight="1" x14ac:dyDescent="0.2">
      <c r="A867" s="258" t="s">
        <v>117</v>
      </c>
      <c r="B867" s="259"/>
      <c r="C867" s="260" t="s">
        <v>449</v>
      </c>
      <c r="D867" s="260"/>
      <c r="E867" s="200" t="s">
        <v>314</v>
      </c>
      <c r="F867" s="200" t="s">
        <v>548</v>
      </c>
      <c r="G867" s="260" t="s">
        <v>118</v>
      </c>
      <c r="H867" s="260"/>
      <c r="I867" s="261">
        <v>52934532.109999999</v>
      </c>
      <c r="J867" s="262"/>
      <c r="K867" s="201">
        <v>0</v>
      </c>
      <c r="L867" s="261">
        <v>52815970.090000004</v>
      </c>
      <c r="M867" s="262"/>
      <c r="N867" s="216">
        <v>0</v>
      </c>
      <c r="O867" s="53">
        <v>99.776021407436616</v>
      </c>
      <c r="P867" s="263">
        <v>0</v>
      </c>
      <c r="Q867" s="264"/>
      <c r="R867" s="265"/>
      <c r="T867" s="52"/>
    </row>
    <row r="868" spans="1:20" ht="70.5" customHeight="1" x14ac:dyDescent="0.2">
      <c r="A868" s="258" t="s">
        <v>719</v>
      </c>
      <c r="B868" s="259"/>
      <c r="C868" s="260" t="s">
        <v>449</v>
      </c>
      <c r="D868" s="260"/>
      <c r="E868" s="200" t="s">
        <v>314</v>
      </c>
      <c r="F868" s="200" t="s">
        <v>720</v>
      </c>
      <c r="G868" s="260"/>
      <c r="H868" s="260"/>
      <c r="I868" s="261">
        <v>37988198.359999999</v>
      </c>
      <c r="J868" s="262"/>
      <c r="K868" s="201">
        <v>0</v>
      </c>
      <c r="L868" s="261">
        <v>37988198.359999999</v>
      </c>
      <c r="M868" s="262"/>
      <c r="N868" s="60">
        <v>0</v>
      </c>
      <c r="O868" s="53">
        <v>100</v>
      </c>
      <c r="P868" s="263">
        <v>0</v>
      </c>
      <c r="Q868" s="264"/>
      <c r="R868" s="265"/>
      <c r="T868" s="52"/>
    </row>
    <row r="869" spans="1:20" ht="65.25" customHeight="1" x14ac:dyDescent="0.2">
      <c r="A869" s="258" t="s">
        <v>115</v>
      </c>
      <c r="B869" s="259"/>
      <c r="C869" s="260" t="s">
        <v>449</v>
      </c>
      <c r="D869" s="260"/>
      <c r="E869" s="200" t="s">
        <v>314</v>
      </c>
      <c r="F869" s="200" t="s">
        <v>720</v>
      </c>
      <c r="G869" s="260" t="s">
        <v>116</v>
      </c>
      <c r="H869" s="260"/>
      <c r="I869" s="261">
        <v>37988198.359999999</v>
      </c>
      <c r="J869" s="262"/>
      <c r="K869" s="201">
        <v>0</v>
      </c>
      <c r="L869" s="261">
        <v>37988198.359999999</v>
      </c>
      <c r="M869" s="262"/>
      <c r="N869" s="216">
        <v>0</v>
      </c>
      <c r="O869" s="53">
        <v>100</v>
      </c>
      <c r="P869" s="263">
        <v>0</v>
      </c>
      <c r="Q869" s="264"/>
      <c r="R869" s="265"/>
      <c r="T869" s="52"/>
    </row>
    <row r="870" spans="1:20" ht="69" customHeight="1" x14ac:dyDescent="0.2">
      <c r="A870" s="258" t="s">
        <v>117</v>
      </c>
      <c r="B870" s="259"/>
      <c r="C870" s="260" t="s">
        <v>449</v>
      </c>
      <c r="D870" s="260"/>
      <c r="E870" s="200" t="s">
        <v>314</v>
      </c>
      <c r="F870" s="200" t="s">
        <v>720</v>
      </c>
      <c r="G870" s="260" t="s">
        <v>118</v>
      </c>
      <c r="H870" s="260"/>
      <c r="I870" s="261">
        <v>37988198.359999999</v>
      </c>
      <c r="J870" s="262"/>
      <c r="K870" s="201">
        <v>0</v>
      </c>
      <c r="L870" s="261">
        <v>37988198.359999999</v>
      </c>
      <c r="M870" s="262"/>
      <c r="N870" s="216">
        <v>0</v>
      </c>
      <c r="O870" s="53">
        <v>100</v>
      </c>
      <c r="P870" s="263">
        <v>0</v>
      </c>
      <c r="Q870" s="264"/>
      <c r="R870" s="265"/>
      <c r="T870" s="52"/>
    </row>
    <row r="871" spans="1:20" ht="61.5" customHeight="1" x14ac:dyDescent="0.2">
      <c r="A871" s="258" t="s">
        <v>549</v>
      </c>
      <c r="B871" s="259"/>
      <c r="C871" s="260" t="s">
        <v>449</v>
      </c>
      <c r="D871" s="260"/>
      <c r="E871" s="200" t="s">
        <v>314</v>
      </c>
      <c r="F871" s="200" t="s">
        <v>550</v>
      </c>
      <c r="G871" s="260"/>
      <c r="H871" s="260"/>
      <c r="I871" s="261">
        <v>345594790.36000001</v>
      </c>
      <c r="J871" s="262"/>
      <c r="K871" s="201">
        <v>0</v>
      </c>
      <c r="L871" s="261">
        <v>342040080.38</v>
      </c>
      <c r="M871" s="262"/>
      <c r="N871" s="60">
        <v>0</v>
      </c>
      <c r="O871" s="53">
        <v>98.971422579519469</v>
      </c>
      <c r="P871" s="263">
        <v>0</v>
      </c>
      <c r="Q871" s="264"/>
      <c r="R871" s="265"/>
      <c r="T871" s="52"/>
    </row>
    <row r="872" spans="1:20" ht="64.5" customHeight="1" x14ac:dyDescent="0.2">
      <c r="A872" s="258" t="s">
        <v>115</v>
      </c>
      <c r="B872" s="259"/>
      <c r="C872" s="260" t="s">
        <v>449</v>
      </c>
      <c r="D872" s="260"/>
      <c r="E872" s="200" t="s">
        <v>314</v>
      </c>
      <c r="F872" s="200" t="s">
        <v>550</v>
      </c>
      <c r="G872" s="260" t="s">
        <v>116</v>
      </c>
      <c r="H872" s="260"/>
      <c r="I872" s="261">
        <v>345594790.36000001</v>
      </c>
      <c r="J872" s="262"/>
      <c r="K872" s="201">
        <v>0</v>
      </c>
      <c r="L872" s="261">
        <v>342040080.38</v>
      </c>
      <c r="M872" s="262"/>
      <c r="N872" s="216">
        <v>0</v>
      </c>
      <c r="O872" s="53">
        <v>98.971422579519469</v>
      </c>
      <c r="P872" s="263">
        <v>0</v>
      </c>
      <c r="Q872" s="264"/>
      <c r="R872" s="265"/>
      <c r="T872" s="52"/>
    </row>
    <row r="873" spans="1:20" ht="69" customHeight="1" x14ac:dyDescent="0.2">
      <c r="A873" s="258" t="s">
        <v>117</v>
      </c>
      <c r="B873" s="259"/>
      <c r="C873" s="260" t="s">
        <v>449</v>
      </c>
      <c r="D873" s="260"/>
      <c r="E873" s="200" t="s">
        <v>314</v>
      </c>
      <c r="F873" s="200" t="s">
        <v>550</v>
      </c>
      <c r="G873" s="260" t="s">
        <v>118</v>
      </c>
      <c r="H873" s="260"/>
      <c r="I873" s="261">
        <v>345594790.36000001</v>
      </c>
      <c r="J873" s="262"/>
      <c r="K873" s="201">
        <v>0</v>
      </c>
      <c r="L873" s="261">
        <v>342040080.38</v>
      </c>
      <c r="M873" s="262"/>
      <c r="N873" s="60">
        <v>0</v>
      </c>
      <c r="O873" s="53">
        <v>98.971422579519469</v>
      </c>
      <c r="P873" s="263">
        <v>0</v>
      </c>
      <c r="Q873" s="264"/>
      <c r="R873" s="265"/>
      <c r="T873" s="52"/>
    </row>
    <row r="874" spans="1:20" ht="57" customHeight="1" x14ac:dyDescent="0.2">
      <c r="A874" s="258" t="s">
        <v>721</v>
      </c>
      <c r="B874" s="259"/>
      <c r="C874" s="260" t="s">
        <v>449</v>
      </c>
      <c r="D874" s="260"/>
      <c r="E874" s="200" t="s">
        <v>314</v>
      </c>
      <c r="F874" s="200" t="s">
        <v>722</v>
      </c>
      <c r="G874" s="260"/>
      <c r="H874" s="260"/>
      <c r="I874" s="261">
        <v>35992938.939999998</v>
      </c>
      <c r="J874" s="262"/>
      <c r="K874" s="201">
        <v>0</v>
      </c>
      <c r="L874" s="261">
        <v>35185180.299999997</v>
      </c>
      <c r="M874" s="262"/>
      <c r="N874" s="216">
        <v>0</v>
      </c>
      <c r="O874" s="53">
        <v>97.755785818583675</v>
      </c>
      <c r="P874" s="263">
        <v>0</v>
      </c>
      <c r="Q874" s="264"/>
      <c r="R874" s="265"/>
      <c r="T874" s="52"/>
    </row>
    <row r="875" spans="1:20" ht="78" customHeight="1" x14ac:dyDescent="0.2">
      <c r="A875" s="258" t="s">
        <v>235</v>
      </c>
      <c r="B875" s="259"/>
      <c r="C875" s="260" t="s">
        <v>449</v>
      </c>
      <c r="D875" s="260"/>
      <c r="E875" s="200" t="s">
        <v>314</v>
      </c>
      <c r="F875" s="200" t="s">
        <v>722</v>
      </c>
      <c r="G875" s="260" t="s">
        <v>236</v>
      </c>
      <c r="H875" s="260"/>
      <c r="I875" s="261">
        <v>35992938.939999998</v>
      </c>
      <c r="J875" s="262"/>
      <c r="K875" s="201">
        <v>0</v>
      </c>
      <c r="L875" s="261">
        <v>35185180.299999997</v>
      </c>
      <c r="M875" s="262"/>
      <c r="N875" s="216">
        <v>0</v>
      </c>
      <c r="O875" s="202">
        <v>97.755785818583675</v>
      </c>
      <c r="P875" s="263">
        <v>0</v>
      </c>
      <c r="Q875" s="264"/>
      <c r="R875" s="265"/>
      <c r="T875" s="52"/>
    </row>
    <row r="876" spans="1:20" ht="45" customHeight="1" x14ac:dyDescent="0.2">
      <c r="A876" s="258" t="s">
        <v>237</v>
      </c>
      <c r="B876" s="259"/>
      <c r="C876" s="260" t="s">
        <v>449</v>
      </c>
      <c r="D876" s="260"/>
      <c r="E876" s="200" t="s">
        <v>314</v>
      </c>
      <c r="F876" s="200" t="s">
        <v>722</v>
      </c>
      <c r="G876" s="260" t="s">
        <v>238</v>
      </c>
      <c r="H876" s="260"/>
      <c r="I876" s="261">
        <v>35992938.939999998</v>
      </c>
      <c r="J876" s="262"/>
      <c r="K876" s="201">
        <v>0</v>
      </c>
      <c r="L876" s="261">
        <v>35185180.299999997</v>
      </c>
      <c r="M876" s="262"/>
      <c r="N876" s="60">
        <v>0</v>
      </c>
      <c r="O876" s="53">
        <v>97.755785818583675</v>
      </c>
      <c r="P876" s="263">
        <v>0</v>
      </c>
      <c r="Q876" s="264"/>
      <c r="R876" s="265"/>
      <c r="T876" s="52"/>
    </row>
    <row r="877" spans="1:20" ht="99.75" customHeight="1" x14ac:dyDescent="0.2">
      <c r="A877" s="258" t="s">
        <v>723</v>
      </c>
      <c r="B877" s="259"/>
      <c r="C877" s="260" t="s">
        <v>449</v>
      </c>
      <c r="D877" s="260"/>
      <c r="E877" s="200" t="s">
        <v>314</v>
      </c>
      <c r="F877" s="200" t="s">
        <v>724</v>
      </c>
      <c r="G877" s="260"/>
      <c r="H877" s="260"/>
      <c r="I877" s="261">
        <v>149154025.69999999</v>
      </c>
      <c r="J877" s="262"/>
      <c r="K877" s="201">
        <v>0</v>
      </c>
      <c r="L877" s="261">
        <v>147588255.61000001</v>
      </c>
      <c r="M877" s="262"/>
      <c r="N877" s="216">
        <v>0</v>
      </c>
      <c r="O877" s="53">
        <v>98.950232765993675</v>
      </c>
      <c r="P877" s="263">
        <v>0</v>
      </c>
      <c r="Q877" s="264"/>
      <c r="R877" s="265"/>
      <c r="T877" s="52"/>
    </row>
    <row r="878" spans="1:20" ht="70.5" customHeight="1" x14ac:dyDescent="0.2">
      <c r="A878" s="258" t="s">
        <v>115</v>
      </c>
      <c r="B878" s="259"/>
      <c r="C878" s="260" t="s">
        <v>449</v>
      </c>
      <c r="D878" s="260"/>
      <c r="E878" s="200" t="s">
        <v>314</v>
      </c>
      <c r="F878" s="200" t="s">
        <v>724</v>
      </c>
      <c r="G878" s="260" t="s">
        <v>116</v>
      </c>
      <c r="H878" s="260"/>
      <c r="I878" s="261">
        <v>149154025.69999999</v>
      </c>
      <c r="J878" s="262"/>
      <c r="K878" s="201">
        <v>0</v>
      </c>
      <c r="L878" s="261">
        <v>147588255.61000001</v>
      </c>
      <c r="M878" s="262"/>
      <c r="N878" s="60">
        <v>0</v>
      </c>
      <c r="O878" s="53">
        <v>98.950232765993675</v>
      </c>
      <c r="P878" s="263">
        <v>0</v>
      </c>
      <c r="Q878" s="264"/>
      <c r="R878" s="265"/>
      <c r="T878" s="52"/>
    </row>
    <row r="879" spans="1:20" ht="72" customHeight="1" x14ac:dyDescent="0.2">
      <c r="A879" s="258" t="s">
        <v>117</v>
      </c>
      <c r="B879" s="259"/>
      <c r="C879" s="260" t="s">
        <v>449</v>
      </c>
      <c r="D879" s="260"/>
      <c r="E879" s="200" t="s">
        <v>314</v>
      </c>
      <c r="F879" s="200" t="s">
        <v>724</v>
      </c>
      <c r="G879" s="260" t="s">
        <v>118</v>
      </c>
      <c r="H879" s="260"/>
      <c r="I879" s="261">
        <v>149154025.69999999</v>
      </c>
      <c r="J879" s="262"/>
      <c r="K879" s="201">
        <v>0</v>
      </c>
      <c r="L879" s="261">
        <v>147588255.61000001</v>
      </c>
      <c r="M879" s="262"/>
      <c r="N879" s="216">
        <v>0</v>
      </c>
      <c r="O879" s="53">
        <v>98.950232765993675</v>
      </c>
      <c r="P879" s="263">
        <v>0</v>
      </c>
      <c r="Q879" s="264"/>
      <c r="R879" s="265"/>
      <c r="T879" s="52"/>
    </row>
    <row r="880" spans="1:20" ht="78" customHeight="1" x14ac:dyDescent="0.2">
      <c r="A880" s="258" t="s">
        <v>725</v>
      </c>
      <c r="B880" s="259"/>
      <c r="C880" s="260" t="s">
        <v>449</v>
      </c>
      <c r="D880" s="260"/>
      <c r="E880" s="200" t="s">
        <v>314</v>
      </c>
      <c r="F880" s="200" t="s">
        <v>726</v>
      </c>
      <c r="G880" s="260"/>
      <c r="H880" s="260"/>
      <c r="I880" s="261">
        <v>25287912.370000001</v>
      </c>
      <c r="J880" s="262"/>
      <c r="K880" s="201">
        <v>0</v>
      </c>
      <c r="L880" s="261">
        <v>24206269</v>
      </c>
      <c r="M880" s="262"/>
      <c r="N880" s="216">
        <v>0</v>
      </c>
      <c r="O880" s="53">
        <v>95.722686182339061</v>
      </c>
      <c r="P880" s="263">
        <v>0</v>
      </c>
      <c r="Q880" s="264"/>
      <c r="R880" s="265"/>
      <c r="T880" s="52"/>
    </row>
    <row r="881" spans="1:20" ht="66" customHeight="1" x14ac:dyDescent="0.2">
      <c r="A881" s="258" t="s">
        <v>115</v>
      </c>
      <c r="B881" s="259"/>
      <c r="C881" s="260" t="s">
        <v>449</v>
      </c>
      <c r="D881" s="260"/>
      <c r="E881" s="200" t="s">
        <v>314</v>
      </c>
      <c r="F881" s="200" t="s">
        <v>726</v>
      </c>
      <c r="G881" s="260" t="s">
        <v>116</v>
      </c>
      <c r="H881" s="260"/>
      <c r="I881" s="261">
        <v>25287912.370000001</v>
      </c>
      <c r="J881" s="262"/>
      <c r="K881" s="201">
        <v>0</v>
      </c>
      <c r="L881" s="261">
        <v>24206269</v>
      </c>
      <c r="M881" s="262"/>
      <c r="N881" s="60">
        <v>0</v>
      </c>
      <c r="O881" s="53">
        <v>95.722686182339061</v>
      </c>
      <c r="P881" s="263">
        <v>0</v>
      </c>
      <c r="Q881" s="264"/>
      <c r="R881" s="265"/>
      <c r="T881" s="52"/>
    </row>
    <row r="882" spans="1:20" ht="72" customHeight="1" x14ac:dyDescent="0.2">
      <c r="A882" s="258" t="s">
        <v>117</v>
      </c>
      <c r="B882" s="259"/>
      <c r="C882" s="260" t="s">
        <v>449</v>
      </c>
      <c r="D882" s="260"/>
      <c r="E882" s="200" t="s">
        <v>314</v>
      </c>
      <c r="F882" s="200" t="s">
        <v>726</v>
      </c>
      <c r="G882" s="260" t="s">
        <v>118</v>
      </c>
      <c r="H882" s="260"/>
      <c r="I882" s="261">
        <v>25287912.370000001</v>
      </c>
      <c r="J882" s="262"/>
      <c r="K882" s="201">
        <v>0</v>
      </c>
      <c r="L882" s="261">
        <v>24206269</v>
      </c>
      <c r="M882" s="262"/>
      <c r="N882" s="216">
        <v>0</v>
      </c>
      <c r="O882" s="53">
        <v>95.722686182339061</v>
      </c>
      <c r="P882" s="263">
        <v>0</v>
      </c>
      <c r="Q882" s="264"/>
      <c r="R882" s="265"/>
      <c r="T882" s="52"/>
    </row>
    <row r="883" spans="1:20" ht="78.75" customHeight="1" x14ac:dyDescent="0.2">
      <c r="A883" s="258" t="s">
        <v>727</v>
      </c>
      <c r="B883" s="259"/>
      <c r="C883" s="260" t="s">
        <v>449</v>
      </c>
      <c r="D883" s="260"/>
      <c r="E883" s="200" t="s">
        <v>314</v>
      </c>
      <c r="F883" s="200" t="s">
        <v>728</v>
      </c>
      <c r="G883" s="260"/>
      <c r="H883" s="260"/>
      <c r="I883" s="261">
        <v>15598602.35</v>
      </c>
      <c r="J883" s="262"/>
      <c r="K883" s="201">
        <v>0</v>
      </c>
      <c r="L883" s="261">
        <v>14166828.619999999</v>
      </c>
      <c r="M883" s="262"/>
      <c r="N883" s="60">
        <v>0</v>
      </c>
      <c r="O883" s="53">
        <v>90.821140908178862</v>
      </c>
      <c r="P883" s="263">
        <v>0</v>
      </c>
      <c r="Q883" s="264"/>
      <c r="R883" s="265"/>
      <c r="T883" s="52"/>
    </row>
    <row r="884" spans="1:20" ht="72.75" customHeight="1" x14ac:dyDescent="0.2">
      <c r="A884" s="258" t="s">
        <v>115</v>
      </c>
      <c r="B884" s="259"/>
      <c r="C884" s="260" t="s">
        <v>449</v>
      </c>
      <c r="D884" s="260"/>
      <c r="E884" s="200" t="s">
        <v>314</v>
      </c>
      <c r="F884" s="200" t="s">
        <v>728</v>
      </c>
      <c r="G884" s="260" t="s">
        <v>116</v>
      </c>
      <c r="H884" s="260"/>
      <c r="I884" s="261">
        <v>15598602.35</v>
      </c>
      <c r="J884" s="262"/>
      <c r="K884" s="201">
        <v>0</v>
      </c>
      <c r="L884" s="261">
        <v>14166828.619999999</v>
      </c>
      <c r="M884" s="262"/>
      <c r="N884" s="216">
        <v>0</v>
      </c>
      <c r="O884" s="53">
        <v>90.821140908178862</v>
      </c>
      <c r="P884" s="263">
        <v>0</v>
      </c>
      <c r="Q884" s="264"/>
      <c r="R884" s="265"/>
      <c r="T884" s="52"/>
    </row>
    <row r="885" spans="1:20" ht="70.5" customHeight="1" x14ac:dyDescent="0.2">
      <c r="A885" s="258" t="s">
        <v>117</v>
      </c>
      <c r="B885" s="259"/>
      <c r="C885" s="260" t="s">
        <v>449</v>
      </c>
      <c r="D885" s="260"/>
      <c r="E885" s="200" t="s">
        <v>314</v>
      </c>
      <c r="F885" s="200" t="s">
        <v>728</v>
      </c>
      <c r="G885" s="260" t="s">
        <v>118</v>
      </c>
      <c r="H885" s="260"/>
      <c r="I885" s="261">
        <v>15598602.35</v>
      </c>
      <c r="J885" s="262"/>
      <c r="K885" s="201">
        <v>0</v>
      </c>
      <c r="L885" s="261">
        <v>14166828.619999999</v>
      </c>
      <c r="M885" s="262"/>
      <c r="N885" s="216">
        <v>0</v>
      </c>
      <c r="O885" s="202">
        <v>90.821140908178862</v>
      </c>
      <c r="P885" s="263">
        <v>0</v>
      </c>
      <c r="Q885" s="264"/>
      <c r="R885" s="265"/>
      <c r="T885" s="52"/>
    </row>
    <row r="886" spans="1:20" ht="69.75" customHeight="1" x14ac:dyDescent="0.2">
      <c r="A886" s="258" t="s">
        <v>729</v>
      </c>
      <c r="B886" s="259"/>
      <c r="C886" s="260" t="s">
        <v>449</v>
      </c>
      <c r="D886" s="260"/>
      <c r="E886" s="200" t="s">
        <v>314</v>
      </c>
      <c r="F886" s="200" t="s">
        <v>730</v>
      </c>
      <c r="G886" s="260"/>
      <c r="H886" s="260"/>
      <c r="I886" s="261">
        <v>25211173.16</v>
      </c>
      <c r="J886" s="262"/>
      <c r="K886" s="201">
        <v>0</v>
      </c>
      <c r="L886" s="261">
        <v>25210036.43</v>
      </c>
      <c r="M886" s="262"/>
      <c r="N886" s="60">
        <v>0</v>
      </c>
      <c r="O886" s="53">
        <v>99.995491165790725</v>
      </c>
      <c r="P886" s="263">
        <v>0</v>
      </c>
      <c r="Q886" s="264"/>
      <c r="R886" s="265"/>
      <c r="T886" s="52"/>
    </row>
    <row r="887" spans="1:20" ht="66" customHeight="1" x14ac:dyDescent="0.2">
      <c r="A887" s="258" t="s">
        <v>115</v>
      </c>
      <c r="B887" s="259"/>
      <c r="C887" s="260" t="s">
        <v>449</v>
      </c>
      <c r="D887" s="260"/>
      <c r="E887" s="200" t="s">
        <v>314</v>
      </c>
      <c r="F887" s="200" t="s">
        <v>730</v>
      </c>
      <c r="G887" s="260" t="s">
        <v>116</v>
      </c>
      <c r="H887" s="260"/>
      <c r="I887" s="261">
        <v>25211173.16</v>
      </c>
      <c r="J887" s="262"/>
      <c r="K887" s="201">
        <v>0</v>
      </c>
      <c r="L887" s="261">
        <v>25210036.43</v>
      </c>
      <c r="M887" s="262"/>
      <c r="N887" s="216">
        <v>0</v>
      </c>
      <c r="O887" s="53">
        <v>99.995491165790725</v>
      </c>
      <c r="P887" s="263">
        <v>0</v>
      </c>
      <c r="Q887" s="264"/>
      <c r="R887" s="265"/>
      <c r="T887" s="52"/>
    </row>
    <row r="888" spans="1:20" ht="63.75" customHeight="1" x14ac:dyDescent="0.2">
      <c r="A888" s="258" t="s">
        <v>117</v>
      </c>
      <c r="B888" s="259"/>
      <c r="C888" s="260" t="s">
        <v>449</v>
      </c>
      <c r="D888" s="260"/>
      <c r="E888" s="200" t="s">
        <v>314</v>
      </c>
      <c r="F888" s="200" t="s">
        <v>730</v>
      </c>
      <c r="G888" s="260" t="s">
        <v>118</v>
      </c>
      <c r="H888" s="260"/>
      <c r="I888" s="261">
        <v>25211173.16</v>
      </c>
      <c r="J888" s="262"/>
      <c r="K888" s="201">
        <v>0</v>
      </c>
      <c r="L888" s="261">
        <v>25210036.43</v>
      </c>
      <c r="M888" s="262"/>
      <c r="N888" s="60">
        <v>0</v>
      </c>
      <c r="O888" s="53">
        <v>99.995491165790725</v>
      </c>
      <c r="P888" s="263">
        <v>0</v>
      </c>
      <c r="Q888" s="264"/>
      <c r="R888" s="265"/>
      <c r="T888" s="52"/>
    </row>
    <row r="889" spans="1:20" ht="69.75" customHeight="1" x14ac:dyDescent="0.2">
      <c r="A889" s="258" t="s">
        <v>731</v>
      </c>
      <c r="B889" s="259"/>
      <c r="C889" s="260" t="s">
        <v>449</v>
      </c>
      <c r="D889" s="260"/>
      <c r="E889" s="200" t="s">
        <v>314</v>
      </c>
      <c r="F889" s="200" t="s">
        <v>732</v>
      </c>
      <c r="G889" s="260"/>
      <c r="H889" s="260"/>
      <c r="I889" s="261">
        <v>99900</v>
      </c>
      <c r="J889" s="262"/>
      <c r="K889" s="201">
        <v>0</v>
      </c>
      <c r="L889" s="261">
        <v>99900</v>
      </c>
      <c r="M889" s="262"/>
      <c r="N889" s="216">
        <v>0</v>
      </c>
      <c r="O889" s="53">
        <v>100</v>
      </c>
      <c r="P889" s="263">
        <v>0</v>
      </c>
      <c r="Q889" s="264"/>
      <c r="R889" s="265"/>
      <c r="T889" s="52"/>
    </row>
    <row r="890" spans="1:20" ht="69" customHeight="1" x14ac:dyDescent="0.2">
      <c r="A890" s="258" t="s">
        <v>115</v>
      </c>
      <c r="B890" s="259"/>
      <c r="C890" s="260" t="s">
        <v>449</v>
      </c>
      <c r="D890" s="260"/>
      <c r="E890" s="200" t="s">
        <v>314</v>
      </c>
      <c r="F890" s="200" t="s">
        <v>732</v>
      </c>
      <c r="G890" s="260" t="s">
        <v>116</v>
      </c>
      <c r="H890" s="260"/>
      <c r="I890" s="261">
        <v>99900</v>
      </c>
      <c r="J890" s="262"/>
      <c r="K890" s="201">
        <v>0</v>
      </c>
      <c r="L890" s="261">
        <v>99900</v>
      </c>
      <c r="M890" s="262"/>
      <c r="N890" s="216">
        <v>0</v>
      </c>
      <c r="O890" s="53">
        <v>100</v>
      </c>
      <c r="P890" s="263">
        <v>0</v>
      </c>
      <c r="Q890" s="264"/>
      <c r="R890" s="265"/>
      <c r="T890" s="52"/>
    </row>
    <row r="891" spans="1:20" ht="69" customHeight="1" x14ac:dyDescent="0.2">
      <c r="A891" s="258" t="s">
        <v>117</v>
      </c>
      <c r="B891" s="259"/>
      <c r="C891" s="260" t="s">
        <v>449</v>
      </c>
      <c r="D891" s="260"/>
      <c r="E891" s="233" t="s">
        <v>314</v>
      </c>
      <c r="F891" s="233" t="s">
        <v>732</v>
      </c>
      <c r="G891" s="260" t="s">
        <v>118</v>
      </c>
      <c r="H891" s="260"/>
      <c r="I891" s="261">
        <v>99900</v>
      </c>
      <c r="J891" s="262"/>
      <c r="K891" s="234">
        <v>0</v>
      </c>
      <c r="L891" s="261">
        <v>99900</v>
      </c>
      <c r="M891" s="262"/>
      <c r="N891" s="61">
        <v>0</v>
      </c>
      <c r="O891" s="235">
        <v>100</v>
      </c>
      <c r="P891" s="263">
        <v>0</v>
      </c>
      <c r="Q891" s="264"/>
      <c r="R891" s="265"/>
      <c r="T891" s="52"/>
    </row>
    <row r="892" spans="1:20" ht="53.25" customHeight="1" x14ac:dyDescent="0.2">
      <c r="A892" s="336" t="s">
        <v>733</v>
      </c>
      <c r="B892" s="337"/>
      <c r="C892" s="338" t="s">
        <v>449</v>
      </c>
      <c r="D892" s="338"/>
      <c r="E892" s="236" t="s">
        <v>314</v>
      </c>
      <c r="F892" s="236" t="s">
        <v>734</v>
      </c>
      <c r="G892" s="338"/>
      <c r="H892" s="338"/>
      <c r="I892" s="339">
        <v>600000</v>
      </c>
      <c r="J892" s="340"/>
      <c r="K892" s="237">
        <v>0</v>
      </c>
      <c r="L892" s="339">
        <v>600000</v>
      </c>
      <c r="M892" s="340"/>
      <c r="N892" s="238">
        <v>0</v>
      </c>
      <c r="O892" s="53">
        <v>100</v>
      </c>
      <c r="P892" s="341">
        <v>0</v>
      </c>
      <c r="Q892" s="342"/>
      <c r="R892" s="343"/>
      <c r="T892" s="52"/>
    </row>
    <row r="893" spans="1:20" ht="64.5" customHeight="1" x14ac:dyDescent="0.2">
      <c r="A893" s="258" t="s">
        <v>235</v>
      </c>
      <c r="B893" s="259"/>
      <c r="C893" s="260" t="s">
        <v>449</v>
      </c>
      <c r="D893" s="260"/>
      <c r="E893" s="200" t="s">
        <v>314</v>
      </c>
      <c r="F893" s="200" t="s">
        <v>734</v>
      </c>
      <c r="G893" s="260" t="s">
        <v>236</v>
      </c>
      <c r="H893" s="260"/>
      <c r="I893" s="261">
        <v>600000</v>
      </c>
      <c r="J893" s="262"/>
      <c r="K893" s="201">
        <v>0</v>
      </c>
      <c r="L893" s="261">
        <v>600000</v>
      </c>
      <c r="M893" s="262"/>
      <c r="N893" s="60">
        <v>0</v>
      </c>
      <c r="O893" s="53">
        <v>100</v>
      </c>
      <c r="P893" s="263">
        <v>0</v>
      </c>
      <c r="Q893" s="264"/>
      <c r="R893" s="265"/>
      <c r="T893" s="52"/>
    </row>
    <row r="894" spans="1:20" ht="45" customHeight="1" x14ac:dyDescent="0.2">
      <c r="A894" s="258" t="s">
        <v>237</v>
      </c>
      <c r="B894" s="259"/>
      <c r="C894" s="260" t="s">
        <v>449</v>
      </c>
      <c r="D894" s="260"/>
      <c r="E894" s="200" t="s">
        <v>314</v>
      </c>
      <c r="F894" s="200" t="s">
        <v>734</v>
      </c>
      <c r="G894" s="260" t="s">
        <v>238</v>
      </c>
      <c r="H894" s="260"/>
      <c r="I894" s="261">
        <v>600000</v>
      </c>
      <c r="J894" s="262"/>
      <c r="K894" s="201">
        <v>0</v>
      </c>
      <c r="L894" s="261">
        <v>600000</v>
      </c>
      <c r="M894" s="262"/>
      <c r="N894" s="216">
        <v>0</v>
      </c>
      <c r="O894" s="53">
        <v>100</v>
      </c>
      <c r="P894" s="263">
        <v>0</v>
      </c>
      <c r="Q894" s="264"/>
      <c r="R894" s="265"/>
      <c r="T894" s="52"/>
    </row>
    <row r="895" spans="1:20" ht="69" customHeight="1" x14ac:dyDescent="0.2">
      <c r="A895" s="258" t="s">
        <v>735</v>
      </c>
      <c r="B895" s="259"/>
      <c r="C895" s="260" t="s">
        <v>449</v>
      </c>
      <c r="D895" s="260"/>
      <c r="E895" s="200" t="s">
        <v>314</v>
      </c>
      <c r="F895" s="200" t="s">
        <v>736</v>
      </c>
      <c r="G895" s="260"/>
      <c r="H895" s="260"/>
      <c r="I895" s="261">
        <v>84081660.019999996</v>
      </c>
      <c r="J895" s="262"/>
      <c r="K895" s="201">
        <v>0</v>
      </c>
      <c r="L895" s="261">
        <v>83081363.75</v>
      </c>
      <c r="M895" s="262"/>
      <c r="N895" s="216">
        <v>0</v>
      </c>
      <c r="O895" s="53">
        <v>98.810327638914288</v>
      </c>
      <c r="P895" s="263">
        <v>0</v>
      </c>
      <c r="Q895" s="264"/>
      <c r="R895" s="265"/>
      <c r="T895" s="52"/>
    </row>
    <row r="896" spans="1:20" ht="145.5" customHeight="1" x14ac:dyDescent="0.2">
      <c r="A896" s="258" t="s">
        <v>101</v>
      </c>
      <c r="B896" s="259"/>
      <c r="C896" s="260" t="s">
        <v>449</v>
      </c>
      <c r="D896" s="260"/>
      <c r="E896" s="200" t="s">
        <v>314</v>
      </c>
      <c r="F896" s="200" t="s">
        <v>736</v>
      </c>
      <c r="G896" s="260" t="s">
        <v>102</v>
      </c>
      <c r="H896" s="260"/>
      <c r="I896" s="261">
        <v>72034354.709999993</v>
      </c>
      <c r="J896" s="262"/>
      <c r="K896" s="201">
        <v>0</v>
      </c>
      <c r="L896" s="261">
        <v>71449883.959999993</v>
      </c>
      <c r="M896" s="262"/>
      <c r="N896" s="60">
        <v>0</v>
      </c>
      <c r="O896" s="53">
        <v>99.188622217339216</v>
      </c>
      <c r="P896" s="263">
        <v>0</v>
      </c>
      <c r="Q896" s="264"/>
      <c r="R896" s="265"/>
      <c r="T896" s="52"/>
    </row>
    <row r="897" spans="1:20" ht="62.25" customHeight="1" x14ac:dyDescent="0.2">
      <c r="A897" s="258" t="s">
        <v>216</v>
      </c>
      <c r="B897" s="259"/>
      <c r="C897" s="260" t="s">
        <v>449</v>
      </c>
      <c r="D897" s="260"/>
      <c r="E897" s="200" t="s">
        <v>314</v>
      </c>
      <c r="F897" s="200" t="s">
        <v>736</v>
      </c>
      <c r="G897" s="260" t="s">
        <v>217</v>
      </c>
      <c r="H897" s="260"/>
      <c r="I897" s="261">
        <v>72034354.709999993</v>
      </c>
      <c r="J897" s="262"/>
      <c r="K897" s="201">
        <v>0</v>
      </c>
      <c r="L897" s="261">
        <v>71449883.959999993</v>
      </c>
      <c r="M897" s="262"/>
      <c r="N897" s="216">
        <v>0</v>
      </c>
      <c r="O897" s="53">
        <v>99.188622217339216</v>
      </c>
      <c r="P897" s="263">
        <v>0</v>
      </c>
      <c r="Q897" s="264"/>
      <c r="R897" s="265"/>
      <c r="T897" s="52"/>
    </row>
    <row r="898" spans="1:20" ht="73.5" customHeight="1" x14ac:dyDescent="0.2">
      <c r="A898" s="258" t="s">
        <v>115</v>
      </c>
      <c r="B898" s="259"/>
      <c r="C898" s="260" t="s">
        <v>449</v>
      </c>
      <c r="D898" s="260"/>
      <c r="E898" s="200" t="s">
        <v>314</v>
      </c>
      <c r="F898" s="200" t="s">
        <v>736</v>
      </c>
      <c r="G898" s="260" t="s">
        <v>116</v>
      </c>
      <c r="H898" s="260"/>
      <c r="I898" s="261">
        <v>11956245.310000001</v>
      </c>
      <c r="J898" s="262"/>
      <c r="K898" s="201">
        <v>0</v>
      </c>
      <c r="L898" s="261">
        <v>11568893.789999999</v>
      </c>
      <c r="M898" s="262"/>
      <c r="N898" s="60">
        <v>0</v>
      </c>
      <c r="O898" s="53">
        <v>96.76025784051096</v>
      </c>
      <c r="P898" s="263">
        <v>0</v>
      </c>
      <c r="Q898" s="264"/>
      <c r="R898" s="265"/>
      <c r="T898" s="52"/>
    </row>
    <row r="899" spans="1:20" ht="66.75" customHeight="1" x14ac:dyDescent="0.2">
      <c r="A899" s="258" t="s">
        <v>117</v>
      </c>
      <c r="B899" s="259"/>
      <c r="C899" s="260" t="s">
        <v>449</v>
      </c>
      <c r="D899" s="260"/>
      <c r="E899" s="200" t="s">
        <v>314</v>
      </c>
      <c r="F899" s="200" t="s">
        <v>736</v>
      </c>
      <c r="G899" s="260" t="s">
        <v>118</v>
      </c>
      <c r="H899" s="260"/>
      <c r="I899" s="261">
        <v>11956245.310000001</v>
      </c>
      <c r="J899" s="262"/>
      <c r="K899" s="201">
        <v>0</v>
      </c>
      <c r="L899" s="261">
        <v>11568893.789999999</v>
      </c>
      <c r="M899" s="262"/>
      <c r="N899" s="216">
        <v>0</v>
      </c>
      <c r="O899" s="53">
        <v>96.76025784051096</v>
      </c>
      <c r="P899" s="263">
        <v>0</v>
      </c>
      <c r="Q899" s="264"/>
      <c r="R899" s="265"/>
      <c r="T899" s="52"/>
    </row>
    <row r="900" spans="1:20" ht="43.5" customHeight="1" x14ac:dyDescent="0.2">
      <c r="A900" s="258" t="s">
        <v>156</v>
      </c>
      <c r="B900" s="259"/>
      <c r="C900" s="260" t="s">
        <v>449</v>
      </c>
      <c r="D900" s="260"/>
      <c r="E900" s="200" t="s">
        <v>314</v>
      </c>
      <c r="F900" s="200" t="s">
        <v>736</v>
      </c>
      <c r="G900" s="260" t="s">
        <v>157</v>
      </c>
      <c r="H900" s="260"/>
      <c r="I900" s="261">
        <v>91060</v>
      </c>
      <c r="J900" s="262"/>
      <c r="K900" s="201">
        <v>0</v>
      </c>
      <c r="L900" s="261">
        <v>62586</v>
      </c>
      <c r="M900" s="262"/>
      <c r="N900" s="216">
        <v>0</v>
      </c>
      <c r="O900" s="53">
        <v>68.730507357786081</v>
      </c>
      <c r="P900" s="263">
        <v>0</v>
      </c>
      <c r="Q900" s="264"/>
      <c r="R900" s="265"/>
      <c r="T900" s="52"/>
    </row>
    <row r="901" spans="1:20" ht="45.75" customHeight="1" x14ac:dyDescent="0.2">
      <c r="A901" s="258" t="s">
        <v>158</v>
      </c>
      <c r="B901" s="259"/>
      <c r="C901" s="260" t="s">
        <v>449</v>
      </c>
      <c r="D901" s="260"/>
      <c r="E901" s="200" t="s">
        <v>314</v>
      </c>
      <c r="F901" s="200" t="s">
        <v>736</v>
      </c>
      <c r="G901" s="260" t="s">
        <v>159</v>
      </c>
      <c r="H901" s="260"/>
      <c r="I901" s="261">
        <v>91060</v>
      </c>
      <c r="J901" s="262"/>
      <c r="K901" s="201">
        <v>0</v>
      </c>
      <c r="L901" s="261">
        <v>62586</v>
      </c>
      <c r="M901" s="262"/>
      <c r="N901" s="61">
        <v>0</v>
      </c>
      <c r="O901" s="53">
        <v>68.730507357786081</v>
      </c>
      <c r="P901" s="263">
        <v>0</v>
      </c>
      <c r="Q901" s="264"/>
      <c r="R901" s="265"/>
      <c r="T901" s="52"/>
    </row>
    <row r="902" spans="1:20" ht="83.25" customHeight="1" x14ac:dyDescent="0.2">
      <c r="A902" s="258" t="s">
        <v>442</v>
      </c>
      <c r="B902" s="259"/>
      <c r="C902" s="260" t="s">
        <v>449</v>
      </c>
      <c r="D902" s="260"/>
      <c r="E902" s="200" t="s">
        <v>314</v>
      </c>
      <c r="F902" s="200" t="s">
        <v>443</v>
      </c>
      <c r="G902" s="260"/>
      <c r="H902" s="260"/>
      <c r="I902" s="261">
        <v>306828238.92000002</v>
      </c>
      <c r="J902" s="262"/>
      <c r="K902" s="201">
        <v>0</v>
      </c>
      <c r="L902" s="261">
        <v>306828238.92000002</v>
      </c>
      <c r="M902" s="262"/>
      <c r="N902" s="216">
        <v>0</v>
      </c>
      <c r="O902" s="202">
        <v>100</v>
      </c>
      <c r="P902" s="263">
        <v>0</v>
      </c>
      <c r="Q902" s="264"/>
      <c r="R902" s="265"/>
      <c r="T902" s="52"/>
    </row>
    <row r="903" spans="1:20" ht="63.75" customHeight="1" x14ac:dyDescent="0.2">
      <c r="A903" s="258" t="s">
        <v>235</v>
      </c>
      <c r="B903" s="259"/>
      <c r="C903" s="260" t="s">
        <v>449</v>
      </c>
      <c r="D903" s="260"/>
      <c r="E903" s="200" t="s">
        <v>314</v>
      </c>
      <c r="F903" s="200" t="s">
        <v>443</v>
      </c>
      <c r="G903" s="260" t="s">
        <v>236</v>
      </c>
      <c r="H903" s="260"/>
      <c r="I903" s="261">
        <v>306828238.92000002</v>
      </c>
      <c r="J903" s="262"/>
      <c r="K903" s="201">
        <v>0</v>
      </c>
      <c r="L903" s="261">
        <v>306828238.92000002</v>
      </c>
      <c r="M903" s="262"/>
      <c r="N903" s="60">
        <v>0</v>
      </c>
      <c r="O903" s="53">
        <v>100</v>
      </c>
      <c r="P903" s="263">
        <v>0</v>
      </c>
      <c r="Q903" s="264"/>
      <c r="R903" s="265"/>
      <c r="T903" s="52"/>
    </row>
    <row r="904" spans="1:20" ht="44.25" customHeight="1" x14ac:dyDescent="0.2">
      <c r="A904" s="258" t="s">
        <v>237</v>
      </c>
      <c r="B904" s="259"/>
      <c r="C904" s="260" t="s">
        <v>449</v>
      </c>
      <c r="D904" s="260"/>
      <c r="E904" s="200" t="s">
        <v>314</v>
      </c>
      <c r="F904" s="200" t="s">
        <v>443</v>
      </c>
      <c r="G904" s="260" t="s">
        <v>238</v>
      </c>
      <c r="H904" s="260"/>
      <c r="I904" s="261">
        <v>306828238.92000002</v>
      </c>
      <c r="J904" s="262"/>
      <c r="K904" s="201">
        <v>0</v>
      </c>
      <c r="L904" s="261">
        <v>306828238.92000002</v>
      </c>
      <c r="M904" s="262"/>
      <c r="N904" s="216">
        <v>0</v>
      </c>
      <c r="O904" s="53">
        <v>100</v>
      </c>
      <c r="P904" s="263">
        <v>0</v>
      </c>
      <c r="Q904" s="264"/>
      <c r="R904" s="265"/>
      <c r="T904" s="52"/>
    </row>
    <row r="905" spans="1:20" ht="51.75" customHeight="1" x14ac:dyDescent="0.2">
      <c r="A905" s="258" t="s">
        <v>551</v>
      </c>
      <c r="B905" s="259"/>
      <c r="C905" s="260" t="s">
        <v>449</v>
      </c>
      <c r="D905" s="260"/>
      <c r="E905" s="200" t="s">
        <v>314</v>
      </c>
      <c r="F905" s="200" t="s">
        <v>552</v>
      </c>
      <c r="G905" s="260"/>
      <c r="H905" s="260"/>
      <c r="I905" s="261">
        <v>3255062.81</v>
      </c>
      <c r="J905" s="262"/>
      <c r="K905" s="201">
        <v>0</v>
      </c>
      <c r="L905" s="261">
        <v>3255017.15</v>
      </c>
      <c r="M905" s="262"/>
      <c r="N905" s="216">
        <v>0</v>
      </c>
      <c r="O905" s="53">
        <v>99.998597262090925</v>
      </c>
      <c r="P905" s="263">
        <v>0</v>
      </c>
      <c r="Q905" s="264"/>
      <c r="R905" s="265"/>
      <c r="T905" s="52"/>
    </row>
    <row r="906" spans="1:20" ht="81" customHeight="1" x14ac:dyDescent="0.2">
      <c r="A906" s="258" t="s">
        <v>115</v>
      </c>
      <c r="B906" s="259"/>
      <c r="C906" s="260" t="s">
        <v>449</v>
      </c>
      <c r="D906" s="260"/>
      <c r="E906" s="200" t="s">
        <v>314</v>
      </c>
      <c r="F906" s="200" t="s">
        <v>552</v>
      </c>
      <c r="G906" s="260" t="s">
        <v>116</v>
      </c>
      <c r="H906" s="260"/>
      <c r="I906" s="261">
        <v>3255062.81</v>
      </c>
      <c r="J906" s="262"/>
      <c r="K906" s="201">
        <v>0</v>
      </c>
      <c r="L906" s="261">
        <v>3255017.15</v>
      </c>
      <c r="M906" s="262"/>
      <c r="N906" s="60">
        <v>0</v>
      </c>
      <c r="O906" s="53">
        <v>99.998597262090925</v>
      </c>
      <c r="P906" s="263">
        <v>0</v>
      </c>
      <c r="Q906" s="264"/>
      <c r="R906" s="265"/>
      <c r="T906" s="52"/>
    </row>
    <row r="907" spans="1:20" ht="69.75" customHeight="1" x14ac:dyDescent="0.2">
      <c r="A907" s="258" t="s">
        <v>117</v>
      </c>
      <c r="B907" s="259"/>
      <c r="C907" s="260" t="s">
        <v>449</v>
      </c>
      <c r="D907" s="260"/>
      <c r="E907" s="200" t="s">
        <v>314</v>
      </c>
      <c r="F907" s="200" t="s">
        <v>552</v>
      </c>
      <c r="G907" s="260" t="s">
        <v>118</v>
      </c>
      <c r="H907" s="260"/>
      <c r="I907" s="261">
        <v>3255062.81</v>
      </c>
      <c r="J907" s="262"/>
      <c r="K907" s="201">
        <v>0</v>
      </c>
      <c r="L907" s="261">
        <v>3255017.15</v>
      </c>
      <c r="M907" s="262"/>
      <c r="N907" s="216">
        <v>0</v>
      </c>
      <c r="O907" s="53">
        <v>99.998597262090925</v>
      </c>
      <c r="P907" s="263">
        <v>0</v>
      </c>
      <c r="Q907" s="264"/>
      <c r="R907" s="265"/>
      <c r="T907" s="52"/>
    </row>
    <row r="908" spans="1:20" ht="62.25" customHeight="1" x14ac:dyDescent="0.2">
      <c r="A908" s="266" t="s">
        <v>737</v>
      </c>
      <c r="B908" s="267"/>
      <c r="C908" s="268" t="s">
        <v>449</v>
      </c>
      <c r="D908" s="268"/>
      <c r="E908" s="203" t="s">
        <v>449</v>
      </c>
      <c r="F908" s="203"/>
      <c r="G908" s="268"/>
      <c r="H908" s="268"/>
      <c r="I908" s="269">
        <v>204746122.71000001</v>
      </c>
      <c r="J908" s="270"/>
      <c r="K908" s="204">
        <v>424000</v>
      </c>
      <c r="L908" s="269">
        <v>202571231.69999999</v>
      </c>
      <c r="M908" s="270"/>
      <c r="N908" s="218">
        <v>201170.78</v>
      </c>
      <c r="O908" s="51">
        <v>98.937762053213334</v>
      </c>
      <c r="P908" s="277">
        <v>47.445938679245302</v>
      </c>
      <c r="Q908" s="278"/>
      <c r="R908" s="279"/>
      <c r="T908" s="52"/>
    </row>
    <row r="909" spans="1:20" ht="70.5" customHeight="1" x14ac:dyDescent="0.2">
      <c r="A909" s="289" t="s">
        <v>604</v>
      </c>
      <c r="B909" s="290"/>
      <c r="C909" s="291" t="s">
        <v>449</v>
      </c>
      <c r="D909" s="291"/>
      <c r="E909" s="207" t="s">
        <v>449</v>
      </c>
      <c r="F909" s="207" t="s">
        <v>605</v>
      </c>
      <c r="G909" s="291"/>
      <c r="H909" s="291"/>
      <c r="I909" s="292">
        <v>424000</v>
      </c>
      <c r="J909" s="293"/>
      <c r="K909" s="208">
        <v>424000</v>
      </c>
      <c r="L909" s="292">
        <v>201170.78</v>
      </c>
      <c r="M909" s="293"/>
      <c r="N909" s="220">
        <v>201170.78</v>
      </c>
      <c r="O909" s="54">
        <v>47.445938679245302</v>
      </c>
      <c r="P909" s="294">
        <v>47.445938679245302</v>
      </c>
      <c r="Q909" s="295"/>
      <c r="R909" s="296"/>
      <c r="T909" s="52"/>
    </row>
    <row r="910" spans="1:20" ht="46.5" customHeight="1" x14ac:dyDescent="0.2">
      <c r="A910" s="258" t="s">
        <v>95</v>
      </c>
      <c r="B910" s="259"/>
      <c r="C910" s="260" t="s">
        <v>449</v>
      </c>
      <c r="D910" s="260"/>
      <c r="E910" s="200" t="s">
        <v>449</v>
      </c>
      <c r="F910" s="200" t="s">
        <v>612</v>
      </c>
      <c r="G910" s="260"/>
      <c r="H910" s="260"/>
      <c r="I910" s="261">
        <v>424000</v>
      </c>
      <c r="J910" s="262"/>
      <c r="K910" s="201">
        <v>424000</v>
      </c>
      <c r="L910" s="261">
        <v>201170.78</v>
      </c>
      <c r="M910" s="262"/>
      <c r="N910" s="216">
        <v>201170.78</v>
      </c>
      <c r="O910" s="53">
        <v>47.44593867924528</v>
      </c>
      <c r="P910" s="263">
        <v>47.445938679245302</v>
      </c>
      <c r="Q910" s="264"/>
      <c r="R910" s="265"/>
      <c r="T910" s="52"/>
    </row>
    <row r="911" spans="1:20" ht="83.25" customHeight="1" x14ac:dyDescent="0.2">
      <c r="A911" s="258" t="s">
        <v>97</v>
      </c>
      <c r="B911" s="259"/>
      <c r="C911" s="260" t="s">
        <v>449</v>
      </c>
      <c r="D911" s="260"/>
      <c r="E911" s="200" t="s">
        <v>449</v>
      </c>
      <c r="F911" s="200" t="s">
        <v>613</v>
      </c>
      <c r="G911" s="260"/>
      <c r="H911" s="260"/>
      <c r="I911" s="261">
        <v>424000</v>
      </c>
      <c r="J911" s="262"/>
      <c r="K911" s="201">
        <v>424000</v>
      </c>
      <c r="L911" s="261">
        <v>201170.78</v>
      </c>
      <c r="M911" s="262"/>
      <c r="N911" s="216">
        <v>201170.78</v>
      </c>
      <c r="O911" s="53">
        <v>47.44593867924528</v>
      </c>
      <c r="P911" s="263">
        <v>47.445938679245302</v>
      </c>
      <c r="Q911" s="264"/>
      <c r="R911" s="265"/>
      <c r="T911" s="52"/>
    </row>
    <row r="912" spans="1:20" ht="142.5" customHeight="1" x14ac:dyDescent="0.2">
      <c r="A912" s="258" t="s">
        <v>738</v>
      </c>
      <c r="B912" s="259"/>
      <c r="C912" s="260" t="s">
        <v>449</v>
      </c>
      <c r="D912" s="260"/>
      <c r="E912" s="200" t="s">
        <v>449</v>
      </c>
      <c r="F912" s="200" t="s">
        <v>739</v>
      </c>
      <c r="G912" s="260"/>
      <c r="H912" s="260"/>
      <c r="I912" s="261">
        <v>424000</v>
      </c>
      <c r="J912" s="262"/>
      <c r="K912" s="201">
        <v>424000</v>
      </c>
      <c r="L912" s="261">
        <v>201170.78</v>
      </c>
      <c r="M912" s="262"/>
      <c r="N912" s="216">
        <v>201170.78</v>
      </c>
      <c r="O912" s="53">
        <v>47.44593867924528</v>
      </c>
      <c r="P912" s="263">
        <v>47.445938679245302</v>
      </c>
      <c r="Q912" s="264"/>
      <c r="R912" s="265"/>
      <c r="T912" s="52"/>
    </row>
    <row r="913" spans="1:20" ht="137.25" customHeight="1" x14ac:dyDescent="0.2">
      <c r="A913" s="258" t="s">
        <v>101</v>
      </c>
      <c r="B913" s="259"/>
      <c r="C913" s="260" t="s">
        <v>449</v>
      </c>
      <c r="D913" s="260"/>
      <c r="E913" s="200" t="s">
        <v>449</v>
      </c>
      <c r="F913" s="200" t="s">
        <v>739</v>
      </c>
      <c r="G913" s="260" t="s">
        <v>102</v>
      </c>
      <c r="H913" s="260"/>
      <c r="I913" s="261">
        <v>391000</v>
      </c>
      <c r="J913" s="262"/>
      <c r="K913" s="201">
        <v>391000</v>
      </c>
      <c r="L913" s="261">
        <v>201170.78</v>
      </c>
      <c r="M913" s="262"/>
      <c r="N913" s="216">
        <v>201170.78</v>
      </c>
      <c r="O913" s="202">
        <v>51.450327365728903</v>
      </c>
      <c r="P913" s="263">
        <v>51.450327365728903</v>
      </c>
      <c r="Q913" s="264"/>
      <c r="R913" s="265"/>
      <c r="T913" s="52"/>
    </row>
    <row r="914" spans="1:20" ht="53.25" customHeight="1" x14ac:dyDescent="0.2">
      <c r="A914" s="258" t="s">
        <v>103</v>
      </c>
      <c r="B914" s="259"/>
      <c r="C914" s="260" t="s">
        <v>449</v>
      </c>
      <c r="D914" s="260"/>
      <c r="E914" s="200" t="s">
        <v>449</v>
      </c>
      <c r="F914" s="200" t="s">
        <v>739</v>
      </c>
      <c r="G914" s="260" t="s">
        <v>104</v>
      </c>
      <c r="H914" s="260"/>
      <c r="I914" s="261">
        <v>391000</v>
      </c>
      <c r="J914" s="262"/>
      <c r="K914" s="201">
        <v>391000</v>
      </c>
      <c r="L914" s="261">
        <v>201170.78</v>
      </c>
      <c r="M914" s="262"/>
      <c r="N914" s="216">
        <v>201170.78</v>
      </c>
      <c r="O914" s="53">
        <v>51.450327365728896</v>
      </c>
      <c r="P914" s="263">
        <v>51.450327365728903</v>
      </c>
      <c r="Q914" s="264"/>
      <c r="R914" s="265"/>
      <c r="T914" s="52"/>
    </row>
    <row r="915" spans="1:20" ht="65.25" customHeight="1" x14ac:dyDescent="0.2">
      <c r="A915" s="258" t="s">
        <v>115</v>
      </c>
      <c r="B915" s="259"/>
      <c r="C915" s="260" t="s">
        <v>449</v>
      </c>
      <c r="D915" s="260"/>
      <c r="E915" s="200" t="s">
        <v>449</v>
      </c>
      <c r="F915" s="200" t="s">
        <v>739</v>
      </c>
      <c r="G915" s="260" t="s">
        <v>116</v>
      </c>
      <c r="H915" s="260"/>
      <c r="I915" s="261">
        <v>33000</v>
      </c>
      <c r="J915" s="262"/>
      <c r="K915" s="62">
        <v>33</v>
      </c>
      <c r="L915" s="261">
        <v>0</v>
      </c>
      <c r="M915" s="262"/>
      <c r="N915" s="216">
        <v>0</v>
      </c>
      <c r="O915" s="53">
        <v>0</v>
      </c>
      <c r="P915" s="263">
        <v>0</v>
      </c>
      <c r="Q915" s="264"/>
      <c r="R915" s="265"/>
      <c r="T915" s="52"/>
    </row>
    <row r="916" spans="1:20" ht="63" customHeight="1" x14ac:dyDescent="0.2">
      <c r="A916" s="258" t="s">
        <v>117</v>
      </c>
      <c r="B916" s="259"/>
      <c r="C916" s="260" t="s">
        <v>449</v>
      </c>
      <c r="D916" s="260"/>
      <c r="E916" s="200" t="s">
        <v>449</v>
      </c>
      <c r="F916" s="200" t="s">
        <v>739</v>
      </c>
      <c r="G916" s="260" t="s">
        <v>118</v>
      </c>
      <c r="H916" s="260"/>
      <c r="I916" s="261">
        <v>33000</v>
      </c>
      <c r="J916" s="262"/>
      <c r="K916" s="62">
        <v>33</v>
      </c>
      <c r="L916" s="261">
        <v>0</v>
      </c>
      <c r="M916" s="262"/>
      <c r="N916" s="216">
        <v>0</v>
      </c>
      <c r="O916" s="53">
        <v>0</v>
      </c>
      <c r="P916" s="263">
        <v>0</v>
      </c>
      <c r="Q916" s="264"/>
      <c r="R916" s="265"/>
      <c r="T916" s="52"/>
    </row>
    <row r="917" spans="1:20" ht="51.75" customHeight="1" x14ac:dyDescent="0.2">
      <c r="A917" s="289" t="s">
        <v>93</v>
      </c>
      <c r="B917" s="290"/>
      <c r="C917" s="291" t="s">
        <v>449</v>
      </c>
      <c r="D917" s="291"/>
      <c r="E917" s="207" t="s">
        <v>449</v>
      </c>
      <c r="F917" s="207" t="s">
        <v>94</v>
      </c>
      <c r="G917" s="291"/>
      <c r="H917" s="291"/>
      <c r="I917" s="292">
        <v>203990140.56999999</v>
      </c>
      <c r="J917" s="293"/>
      <c r="K917" s="208">
        <v>0</v>
      </c>
      <c r="L917" s="292">
        <v>202038078.78</v>
      </c>
      <c r="M917" s="293"/>
      <c r="N917" s="220">
        <v>0</v>
      </c>
      <c r="O917" s="54">
        <v>99.04306071629469</v>
      </c>
      <c r="P917" s="294">
        <v>0</v>
      </c>
      <c r="Q917" s="295"/>
      <c r="R917" s="296"/>
      <c r="T917" s="52"/>
    </row>
    <row r="918" spans="1:20" ht="51" customHeight="1" x14ac:dyDescent="0.2">
      <c r="A918" s="258" t="s">
        <v>95</v>
      </c>
      <c r="B918" s="259"/>
      <c r="C918" s="260" t="s">
        <v>449</v>
      </c>
      <c r="D918" s="260"/>
      <c r="E918" s="200" t="s">
        <v>449</v>
      </c>
      <c r="F918" s="200" t="s">
        <v>96</v>
      </c>
      <c r="G918" s="260"/>
      <c r="H918" s="260"/>
      <c r="I918" s="261">
        <v>203990140.56999999</v>
      </c>
      <c r="J918" s="262"/>
      <c r="K918" s="201">
        <v>0</v>
      </c>
      <c r="L918" s="261">
        <v>202038078.78</v>
      </c>
      <c r="M918" s="262"/>
      <c r="N918" s="216">
        <v>0</v>
      </c>
      <c r="O918" s="53">
        <v>99.04306071629469</v>
      </c>
      <c r="P918" s="263">
        <v>0</v>
      </c>
      <c r="Q918" s="264"/>
      <c r="R918" s="265"/>
      <c r="T918" s="52"/>
    </row>
    <row r="919" spans="1:20" ht="82.5" customHeight="1" x14ac:dyDescent="0.2">
      <c r="A919" s="258" t="s">
        <v>97</v>
      </c>
      <c r="B919" s="259"/>
      <c r="C919" s="260" t="s">
        <v>449</v>
      </c>
      <c r="D919" s="260"/>
      <c r="E919" s="200" t="s">
        <v>449</v>
      </c>
      <c r="F919" s="200" t="s">
        <v>98</v>
      </c>
      <c r="G919" s="260"/>
      <c r="H919" s="260"/>
      <c r="I919" s="261">
        <v>203990140.56999999</v>
      </c>
      <c r="J919" s="262"/>
      <c r="K919" s="201">
        <v>0</v>
      </c>
      <c r="L919" s="261">
        <v>202038078.78</v>
      </c>
      <c r="M919" s="262"/>
      <c r="N919" s="216">
        <v>0</v>
      </c>
      <c r="O919" s="53">
        <v>99.04306071629469</v>
      </c>
      <c r="P919" s="263">
        <v>0</v>
      </c>
      <c r="Q919" s="264"/>
      <c r="R919" s="265"/>
      <c r="T919" s="52"/>
    </row>
    <row r="920" spans="1:20" ht="70.5" customHeight="1" x14ac:dyDescent="0.2">
      <c r="A920" s="258" t="s">
        <v>740</v>
      </c>
      <c r="B920" s="259"/>
      <c r="C920" s="260" t="s">
        <v>449</v>
      </c>
      <c r="D920" s="260"/>
      <c r="E920" s="200" t="s">
        <v>449</v>
      </c>
      <c r="F920" s="200" t="s">
        <v>741</v>
      </c>
      <c r="G920" s="260"/>
      <c r="H920" s="260"/>
      <c r="I920" s="261">
        <v>3726000</v>
      </c>
      <c r="J920" s="262"/>
      <c r="K920" s="201">
        <v>0</v>
      </c>
      <c r="L920" s="261">
        <v>3726000</v>
      </c>
      <c r="M920" s="262"/>
      <c r="N920" s="216">
        <v>0</v>
      </c>
      <c r="O920" s="53">
        <v>100</v>
      </c>
      <c r="P920" s="263">
        <v>0</v>
      </c>
      <c r="Q920" s="264"/>
      <c r="R920" s="265"/>
      <c r="T920" s="52"/>
    </row>
    <row r="921" spans="1:20" ht="143.25" customHeight="1" x14ac:dyDescent="0.2">
      <c r="A921" s="258" t="s">
        <v>101</v>
      </c>
      <c r="B921" s="259"/>
      <c r="C921" s="260" t="s">
        <v>449</v>
      </c>
      <c r="D921" s="260"/>
      <c r="E921" s="200" t="s">
        <v>449</v>
      </c>
      <c r="F921" s="200" t="s">
        <v>741</v>
      </c>
      <c r="G921" s="260" t="s">
        <v>102</v>
      </c>
      <c r="H921" s="260"/>
      <c r="I921" s="261">
        <v>3726000</v>
      </c>
      <c r="J921" s="262"/>
      <c r="K921" s="201">
        <v>0</v>
      </c>
      <c r="L921" s="261">
        <v>3726000</v>
      </c>
      <c r="M921" s="262"/>
      <c r="N921" s="216">
        <v>0</v>
      </c>
      <c r="O921" s="53">
        <v>100</v>
      </c>
      <c r="P921" s="263">
        <v>0</v>
      </c>
      <c r="Q921" s="264"/>
      <c r="R921" s="265"/>
      <c r="T921" s="52"/>
    </row>
    <row r="922" spans="1:20" ht="64.5" customHeight="1" x14ac:dyDescent="0.2">
      <c r="A922" s="258" t="s">
        <v>103</v>
      </c>
      <c r="B922" s="259"/>
      <c r="C922" s="260" t="s">
        <v>449</v>
      </c>
      <c r="D922" s="260"/>
      <c r="E922" s="200" t="s">
        <v>449</v>
      </c>
      <c r="F922" s="200" t="s">
        <v>741</v>
      </c>
      <c r="G922" s="260" t="s">
        <v>104</v>
      </c>
      <c r="H922" s="260"/>
      <c r="I922" s="261">
        <v>3726000</v>
      </c>
      <c r="J922" s="262"/>
      <c r="K922" s="201">
        <v>0</v>
      </c>
      <c r="L922" s="261">
        <v>3726000</v>
      </c>
      <c r="M922" s="262"/>
      <c r="N922" s="216">
        <v>0</v>
      </c>
      <c r="O922" s="53">
        <v>100</v>
      </c>
      <c r="P922" s="263">
        <v>0</v>
      </c>
      <c r="Q922" s="264"/>
      <c r="R922" s="265"/>
      <c r="T922" s="52"/>
    </row>
    <row r="923" spans="1:20" ht="108.75" customHeight="1" x14ac:dyDescent="0.2">
      <c r="A923" s="258" t="s">
        <v>742</v>
      </c>
      <c r="B923" s="259"/>
      <c r="C923" s="260" t="s">
        <v>449</v>
      </c>
      <c r="D923" s="260"/>
      <c r="E923" s="200" t="s">
        <v>449</v>
      </c>
      <c r="F923" s="200" t="s">
        <v>743</v>
      </c>
      <c r="G923" s="260"/>
      <c r="H923" s="260"/>
      <c r="I923" s="261">
        <v>91063077.459999993</v>
      </c>
      <c r="J923" s="262"/>
      <c r="K923" s="201">
        <v>0</v>
      </c>
      <c r="L923" s="261">
        <v>90897553.480000004</v>
      </c>
      <c r="M923" s="262"/>
      <c r="N923" s="216">
        <v>0</v>
      </c>
      <c r="O923" s="53">
        <v>99.818231510929664</v>
      </c>
      <c r="P923" s="263">
        <v>0</v>
      </c>
      <c r="Q923" s="264"/>
      <c r="R923" s="265"/>
      <c r="T923" s="52"/>
    </row>
    <row r="924" spans="1:20" ht="138" customHeight="1" x14ac:dyDescent="0.2">
      <c r="A924" s="258" t="s">
        <v>101</v>
      </c>
      <c r="B924" s="259"/>
      <c r="C924" s="260" t="s">
        <v>449</v>
      </c>
      <c r="D924" s="260"/>
      <c r="E924" s="200" t="s">
        <v>449</v>
      </c>
      <c r="F924" s="200" t="s">
        <v>743</v>
      </c>
      <c r="G924" s="260" t="s">
        <v>102</v>
      </c>
      <c r="H924" s="260"/>
      <c r="I924" s="261">
        <v>85517906.879999995</v>
      </c>
      <c r="J924" s="262"/>
      <c r="K924" s="201">
        <v>0</v>
      </c>
      <c r="L924" s="261">
        <v>85429711.799999997</v>
      </c>
      <c r="M924" s="262"/>
      <c r="N924" s="216">
        <v>0</v>
      </c>
      <c r="O924" s="53">
        <v>99.896869459020138</v>
      </c>
      <c r="P924" s="263">
        <v>0</v>
      </c>
      <c r="Q924" s="264"/>
      <c r="R924" s="265"/>
      <c r="T924" s="52"/>
    </row>
    <row r="925" spans="1:20" ht="62.25" customHeight="1" x14ac:dyDescent="0.2">
      <c r="A925" s="258" t="s">
        <v>216</v>
      </c>
      <c r="B925" s="259"/>
      <c r="C925" s="260" t="s">
        <v>449</v>
      </c>
      <c r="D925" s="260"/>
      <c r="E925" s="200" t="s">
        <v>449</v>
      </c>
      <c r="F925" s="200" t="s">
        <v>743</v>
      </c>
      <c r="G925" s="260" t="s">
        <v>217</v>
      </c>
      <c r="H925" s="260"/>
      <c r="I925" s="261">
        <v>85517906.879999995</v>
      </c>
      <c r="J925" s="262"/>
      <c r="K925" s="201">
        <v>0</v>
      </c>
      <c r="L925" s="261">
        <v>85429711.799999997</v>
      </c>
      <c r="M925" s="262"/>
      <c r="N925" s="216">
        <v>0</v>
      </c>
      <c r="O925" s="53">
        <v>99.896869459020138</v>
      </c>
      <c r="P925" s="263">
        <v>0</v>
      </c>
      <c r="Q925" s="264"/>
      <c r="R925" s="265"/>
      <c r="T925" s="52"/>
    </row>
    <row r="926" spans="1:20" ht="61.5" customHeight="1" x14ac:dyDescent="0.2">
      <c r="A926" s="258" t="s">
        <v>115</v>
      </c>
      <c r="B926" s="259"/>
      <c r="C926" s="260" t="s">
        <v>449</v>
      </c>
      <c r="D926" s="260"/>
      <c r="E926" s="200" t="s">
        <v>449</v>
      </c>
      <c r="F926" s="200" t="s">
        <v>743</v>
      </c>
      <c r="G926" s="260" t="s">
        <v>116</v>
      </c>
      <c r="H926" s="260"/>
      <c r="I926" s="261">
        <v>5446118.0700000003</v>
      </c>
      <c r="J926" s="262"/>
      <c r="K926" s="201">
        <v>0</v>
      </c>
      <c r="L926" s="261">
        <v>5396964.6799999997</v>
      </c>
      <c r="M926" s="262"/>
      <c r="N926" s="216">
        <v>0</v>
      </c>
      <c r="O926" s="202">
        <v>99.09746007397888</v>
      </c>
      <c r="P926" s="263">
        <v>0</v>
      </c>
      <c r="Q926" s="264"/>
      <c r="R926" s="265"/>
      <c r="T926" s="52"/>
    </row>
    <row r="927" spans="1:20" ht="63.75" customHeight="1" x14ac:dyDescent="0.2">
      <c r="A927" s="258" t="s">
        <v>117</v>
      </c>
      <c r="B927" s="259"/>
      <c r="C927" s="260" t="s">
        <v>449</v>
      </c>
      <c r="D927" s="260"/>
      <c r="E927" s="200" t="s">
        <v>449</v>
      </c>
      <c r="F927" s="200" t="s">
        <v>743</v>
      </c>
      <c r="G927" s="260" t="s">
        <v>118</v>
      </c>
      <c r="H927" s="260"/>
      <c r="I927" s="261">
        <v>5446118.0700000003</v>
      </c>
      <c r="J927" s="262"/>
      <c r="K927" s="201">
        <v>0</v>
      </c>
      <c r="L927" s="261">
        <v>5396964.6799999997</v>
      </c>
      <c r="M927" s="262"/>
      <c r="N927" s="216">
        <v>0</v>
      </c>
      <c r="O927" s="53">
        <v>99.09746007397888</v>
      </c>
      <c r="P927" s="263">
        <v>0</v>
      </c>
      <c r="Q927" s="264"/>
      <c r="R927" s="265"/>
      <c r="T927" s="52"/>
    </row>
    <row r="928" spans="1:20" ht="40.5" customHeight="1" x14ac:dyDescent="0.2">
      <c r="A928" s="258" t="s">
        <v>156</v>
      </c>
      <c r="B928" s="259"/>
      <c r="C928" s="260" t="s">
        <v>449</v>
      </c>
      <c r="D928" s="260"/>
      <c r="E928" s="200" t="s">
        <v>449</v>
      </c>
      <c r="F928" s="200" t="s">
        <v>743</v>
      </c>
      <c r="G928" s="260" t="s">
        <v>157</v>
      </c>
      <c r="H928" s="260"/>
      <c r="I928" s="261">
        <v>99052.51</v>
      </c>
      <c r="J928" s="262"/>
      <c r="K928" s="201">
        <v>0</v>
      </c>
      <c r="L928" s="261">
        <v>70877</v>
      </c>
      <c r="M928" s="262"/>
      <c r="N928" s="216">
        <v>0</v>
      </c>
      <c r="O928" s="53">
        <v>71.554976244418242</v>
      </c>
      <c r="P928" s="263">
        <v>0</v>
      </c>
      <c r="Q928" s="264"/>
      <c r="R928" s="265"/>
      <c r="T928" s="52"/>
    </row>
    <row r="929" spans="1:20" ht="45.75" customHeight="1" x14ac:dyDescent="0.2">
      <c r="A929" s="258" t="s">
        <v>158</v>
      </c>
      <c r="B929" s="259"/>
      <c r="C929" s="260" t="s">
        <v>449</v>
      </c>
      <c r="D929" s="260"/>
      <c r="E929" s="200" t="s">
        <v>449</v>
      </c>
      <c r="F929" s="200" t="s">
        <v>743</v>
      </c>
      <c r="G929" s="260" t="s">
        <v>159</v>
      </c>
      <c r="H929" s="260"/>
      <c r="I929" s="261">
        <v>99052.51</v>
      </c>
      <c r="J929" s="262"/>
      <c r="K929" s="201">
        <v>0</v>
      </c>
      <c r="L929" s="261">
        <v>70877</v>
      </c>
      <c r="M929" s="262"/>
      <c r="N929" s="216">
        <v>0</v>
      </c>
      <c r="O929" s="53">
        <v>71.554976244418242</v>
      </c>
      <c r="P929" s="263">
        <v>0</v>
      </c>
      <c r="Q929" s="264"/>
      <c r="R929" s="265"/>
      <c r="T929" s="52"/>
    </row>
    <row r="930" spans="1:20" ht="115.5" customHeight="1" x14ac:dyDescent="0.2">
      <c r="A930" s="258" t="s">
        <v>744</v>
      </c>
      <c r="B930" s="259"/>
      <c r="C930" s="260" t="s">
        <v>449</v>
      </c>
      <c r="D930" s="260"/>
      <c r="E930" s="200" t="s">
        <v>449</v>
      </c>
      <c r="F930" s="200" t="s">
        <v>745</v>
      </c>
      <c r="G930" s="260"/>
      <c r="H930" s="260"/>
      <c r="I930" s="261">
        <v>73684157.609999999</v>
      </c>
      <c r="J930" s="262"/>
      <c r="K930" s="201">
        <v>0</v>
      </c>
      <c r="L930" s="261">
        <v>72889622.5</v>
      </c>
      <c r="M930" s="262"/>
      <c r="N930" s="216">
        <v>0</v>
      </c>
      <c r="O930" s="53">
        <v>98.921701576334272</v>
      </c>
      <c r="P930" s="263">
        <v>0</v>
      </c>
      <c r="Q930" s="264"/>
      <c r="R930" s="265"/>
      <c r="T930" s="52"/>
    </row>
    <row r="931" spans="1:20" ht="144" customHeight="1" x14ac:dyDescent="0.2">
      <c r="A931" s="258" t="s">
        <v>101</v>
      </c>
      <c r="B931" s="259"/>
      <c r="C931" s="260" t="s">
        <v>449</v>
      </c>
      <c r="D931" s="260"/>
      <c r="E931" s="200" t="s">
        <v>449</v>
      </c>
      <c r="F931" s="200" t="s">
        <v>745</v>
      </c>
      <c r="G931" s="260" t="s">
        <v>102</v>
      </c>
      <c r="H931" s="260"/>
      <c r="I931" s="261">
        <v>66033245.030000001</v>
      </c>
      <c r="J931" s="262"/>
      <c r="K931" s="201">
        <v>0</v>
      </c>
      <c r="L931" s="261">
        <v>65555042.979999997</v>
      </c>
      <c r="M931" s="262"/>
      <c r="N931" s="216">
        <v>0</v>
      </c>
      <c r="O931" s="53">
        <v>99.275816219871132</v>
      </c>
      <c r="P931" s="263">
        <v>0</v>
      </c>
      <c r="Q931" s="264"/>
      <c r="R931" s="265"/>
      <c r="T931" s="52"/>
    </row>
    <row r="932" spans="1:20" ht="54" customHeight="1" x14ac:dyDescent="0.2">
      <c r="A932" s="258" t="s">
        <v>216</v>
      </c>
      <c r="B932" s="259"/>
      <c r="C932" s="260" t="s">
        <v>449</v>
      </c>
      <c r="D932" s="260"/>
      <c r="E932" s="200" t="s">
        <v>449</v>
      </c>
      <c r="F932" s="200" t="s">
        <v>745</v>
      </c>
      <c r="G932" s="260" t="s">
        <v>217</v>
      </c>
      <c r="H932" s="260"/>
      <c r="I932" s="261">
        <v>66033245.030000001</v>
      </c>
      <c r="J932" s="262"/>
      <c r="K932" s="201">
        <v>0</v>
      </c>
      <c r="L932" s="261">
        <v>65555042.979999997</v>
      </c>
      <c r="M932" s="262"/>
      <c r="N932" s="216">
        <v>0</v>
      </c>
      <c r="O932" s="53">
        <v>99.275816219871132</v>
      </c>
      <c r="P932" s="263">
        <v>0</v>
      </c>
      <c r="Q932" s="264"/>
      <c r="R932" s="265"/>
      <c r="T932" s="52"/>
    </row>
    <row r="933" spans="1:20" ht="75" customHeight="1" x14ac:dyDescent="0.2">
      <c r="A933" s="258" t="s">
        <v>115</v>
      </c>
      <c r="B933" s="259"/>
      <c r="C933" s="260" t="s">
        <v>449</v>
      </c>
      <c r="D933" s="260"/>
      <c r="E933" s="200" t="s">
        <v>449</v>
      </c>
      <c r="F933" s="200" t="s">
        <v>745</v>
      </c>
      <c r="G933" s="260" t="s">
        <v>116</v>
      </c>
      <c r="H933" s="260"/>
      <c r="I933" s="261">
        <v>6678100.5800000001</v>
      </c>
      <c r="J933" s="262"/>
      <c r="K933" s="201">
        <v>0</v>
      </c>
      <c r="L933" s="261">
        <v>6361767.5199999996</v>
      </c>
      <c r="M933" s="262"/>
      <c r="N933" s="216">
        <v>0</v>
      </c>
      <c r="O933" s="53">
        <v>95.263128247163948</v>
      </c>
      <c r="P933" s="263">
        <v>0</v>
      </c>
      <c r="Q933" s="264"/>
      <c r="R933" s="265"/>
      <c r="T933" s="52"/>
    </row>
    <row r="934" spans="1:20" ht="63.75" customHeight="1" x14ac:dyDescent="0.2">
      <c r="A934" s="258" t="s">
        <v>117</v>
      </c>
      <c r="B934" s="259"/>
      <c r="C934" s="260" t="s">
        <v>449</v>
      </c>
      <c r="D934" s="260"/>
      <c r="E934" s="200" t="s">
        <v>449</v>
      </c>
      <c r="F934" s="200" t="s">
        <v>745</v>
      </c>
      <c r="G934" s="260" t="s">
        <v>118</v>
      </c>
      <c r="H934" s="260"/>
      <c r="I934" s="261">
        <v>6678100.5800000001</v>
      </c>
      <c r="J934" s="262"/>
      <c r="K934" s="201">
        <v>0</v>
      </c>
      <c r="L934" s="261">
        <v>6361767.5199999996</v>
      </c>
      <c r="M934" s="262"/>
      <c r="N934" s="216">
        <v>0</v>
      </c>
      <c r="O934" s="53">
        <v>95.263128247163948</v>
      </c>
      <c r="P934" s="263">
        <v>0</v>
      </c>
      <c r="Q934" s="264"/>
      <c r="R934" s="265"/>
      <c r="T934" s="52"/>
    </row>
    <row r="935" spans="1:20" ht="48" customHeight="1" x14ac:dyDescent="0.2">
      <c r="A935" s="258" t="s">
        <v>156</v>
      </c>
      <c r="B935" s="259"/>
      <c r="C935" s="260" t="s">
        <v>449</v>
      </c>
      <c r="D935" s="260"/>
      <c r="E935" s="200" t="s">
        <v>449</v>
      </c>
      <c r="F935" s="200" t="s">
        <v>745</v>
      </c>
      <c r="G935" s="260" t="s">
        <v>157</v>
      </c>
      <c r="H935" s="260"/>
      <c r="I935" s="261">
        <v>972812</v>
      </c>
      <c r="J935" s="262"/>
      <c r="K935" s="201">
        <v>0</v>
      </c>
      <c r="L935" s="261">
        <v>972812</v>
      </c>
      <c r="M935" s="262"/>
      <c r="N935" s="216">
        <v>0</v>
      </c>
      <c r="O935" s="53">
        <v>100</v>
      </c>
      <c r="P935" s="263">
        <v>0</v>
      </c>
      <c r="Q935" s="264"/>
      <c r="R935" s="265"/>
      <c r="T935" s="52"/>
    </row>
    <row r="936" spans="1:20" ht="48.75" customHeight="1" x14ac:dyDescent="0.2">
      <c r="A936" s="258" t="s">
        <v>158</v>
      </c>
      <c r="B936" s="259"/>
      <c r="C936" s="260" t="s">
        <v>449</v>
      </c>
      <c r="D936" s="260"/>
      <c r="E936" s="200" t="s">
        <v>449</v>
      </c>
      <c r="F936" s="200" t="s">
        <v>745</v>
      </c>
      <c r="G936" s="260" t="s">
        <v>159</v>
      </c>
      <c r="H936" s="260"/>
      <c r="I936" s="261">
        <v>972812</v>
      </c>
      <c r="J936" s="262"/>
      <c r="K936" s="201">
        <v>0</v>
      </c>
      <c r="L936" s="261">
        <v>972812</v>
      </c>
      <c r="M936" s="262"/>
      <c r="N936" s="216">
        <v>0</v>
      </c>
      <c r="O936" s="53">
        <v>100</v>
      </c>
      <c r="P936" s="263">
        <v>0</v>
      </c>
      <c r="Q936" s="264"/>
      <c r="R936" s="265"/>
      <c r="T936" s="52"/>
    </row>
    <row r="937" spans="1:20" ht="124.5" customHeight="1" x14ac:dyDescent="0.2">
      <c r="A937" s="258" t="s">
        <v>746</v>
      </c>
      <c r="B937" s="259"/>
      <c r="C937" s="260" t="s">
        <v>449</v>
      </c>
      <c r="D937" s="260"/>
      <c r="E937" s="200" t="s">
        <v>449</v>
      </c>
      <c r="F937" s="200" t="s">
        <v>747</v>
      </c>
      <c r="G937" s="260"/>
      <c r="H937" s="260"/>
      <c r="I937" s="261">
        <v>35516905.5</v>
      </c>
      <c r="J937" s="262"/>
      <c r="K937" s="201">
        <v>0</v>
      </c>
      <c r="L937" s="261">
        <v>34524902.799999997</v>
      </c>
      <c r="M937" s="262"/>
      <c r="N937" s="216">
        <v>0</v>
      </c>
      <c r="O937" s="202">
        <v>97.206956276075346</v>
      </c>
      <c r="P937" s="263">
        <v>0</v>
      </c>
      <c r="Q937" s="264"/>
      <c r="R937" s="265"/>
      <c r="T937" s="52"/>
    </row>
    <row r="938" spans="1:20" ht="144" customHeight="1" x14ac:dyDescent="0.2">
      <c r="A938" s="258" t="s">
        <v>101</v>
      </c>
      <c r="B938" s="259"/>
      <c r="C938" s="260" t="s">
        <v>449</v>
      </c>
      <c r="D938" s="260"/>
      <c r="E938" s="200" t="s">
        <v>449</v>
      </c>
      <c r="F938" s="200" t="s">
        <v>747</v>
      </c>
      <c r="G938" s="260" t="s">
        <v>102</v>
      </c>
      <c r="H938" s="260"/>
      <c r="I938" s="261">
        <v>30401785.190000001</v>
      </c>
      <c r="J938" s="262"/>
      <c r="K938" s="201">
        <v>0</v>
      </c>
      <c r="L938" s="261">
        <v>29839859.989999998</v>
      </c>
      <c r="M938" s="262"/>
      <c r="N938" s="216">
        <v>0</v>
      </c>
      <c r="O938" s="53">
        <v>98.151670382222051</v>
      </c>
      <c r="P938" s="263">
        <v>0</v>
      </c>
      <c r="Q938" s="264"/>
      <c r="R938" s="265"/>
      <c r="T938" s="52"/>
    </row>
    <row r="939" spans="1:20" ht="59.25" customHeight="1" x14ac:dyDescent="0.2">
      <c r="A939" s="258" t="s">
        <v>216</v>
      </c>
      <c r="B939" s="259"/>
      <c r="C939" s="260" t="s">
        <v>449</v>
      </c>
      <c r="D939" s="260"/>
      <c r="E939" s="200" t="s">
        <v>449</v>
      </c>
      <c r="F939" s="200" t="s">
        <v>747</v>
      </c>
      <c r="G939" s="260" t="s">
        <v>217</v>
      </c>
      <c r="H939" s="260"/>
      <c r="I939" s="261">
        <v>30401785.190000001</v>
      </c>
      <c r="J939" s="262"/>
      <c r="K939" s="201">
        <v>0</v>
      </c>
      <c r="L939" s="261">
        <v>29839859.989999998</v>
      </c>
      <c r="M939" s="262"/>
      <c r="N939" s="216">
        <v>0</v>
      </c>
      <c r="O939" s="53">
        <v>98.151670382222051</v>
      </c>
      <c r="P939" s="263">
        <v>0</v>
      </c>
      <c r="Q939" s="264"/>
      <c r="R939" s="265"/>
      <c r="T939" s="52"/>
    </row>
    <row r="940" spans="1:20" ht="75.75" customHeight="1" x14ac:dyDescent="0.2">
      <c r="A940" s="258" t="s">
        <v>115</v>
      </c>
      <c r="B940" s="259"/>
      <c r="C940" s="260" t="s">
        <v>449</v>
      </c>
      <c r="D940" s="260"/>
      <c r="E940" s="200" t="s">
        <v>449</v>
      </c>
      <c r="F940" s="200" t="s">
        <v>747</v>
      </c>
      <c r="G940" s="260" t="s">
        <v>116</v>
      </c>
      <c r="H940" s="260"/>
      <c r="I940" s="261">
        <v>4986034.91</v>
      </c>
      <c r="J940" s="262"/>
      <c r="K940" s="201">
        <v>0</v>
      </c>
      <c r="L940" s="261">
        <v>4639316.33</v>
      </c>
      <c r="M940" s="262"/>
      <c r="N940" s="216">
        <v>0</v>
      </c>
      <c r="O940" s="53">
        <v>93.046206329108912</v>
      </c>
      <c r="P940" s="263">
        <v>0</v>
      </c>
      <c r="Q940" s="264"/>
      <c r="R940" s="265"/>
      <c r="T940" s="52"/>
    </row>
    <row r="941" spans="1:20" ht="65.25" customHeight="1" x14ac:dyDescent="0.2">
      <c r="A941" s="258" t="s">
        <v>117</v>
      </c>
      <c r="B941" s="259"/>
      <c r="C941" s="260" t="s">
        <v>449</v>
      </c>
      <c r="D941" s="260"/>
      <c r="E941" s="200" t="s">
        <v>449</v>
      </c>
      <c r="F941" s="200" t="s">
        <v>747</v>
      </c>
      <c r="G941" s="260" t="s">
        <v>118</v>
      </c>
      <c r="H941" s="260"/>
      <c r="I941" s="261">
        <v>4986034.91</v>
      </c>
      <c r="J941" s="262"/>
      <c r="K941" s="201">
        <v>0</v>
      </c>
      <c r="L941" s="261">
        <v>4639316.33</v>
      </c>
      <c r="M941" s="262"/>
      <c r="N941" s="216">
        <v>0</v>
      </c>
      <c r="O941" s="53">
        <v>93.046206329108912</v>
      </c>
      <c r="P941" s="263">
        <v>0</v>
      </c>
      <c r="Q941" s="264"/>
      <c r="R941" s="265"/>
      <c r="T941" s="52"/>
    </row>
    <row r="942" spans="1:20" ht="50.25" customHeight="1" x14ac:dyDescent="0.2">
      <c r="A942" s="258" t="s">
        <v>162</v>
      </c>
      <c r="B942" s="259"/>
      <c r="C942" s="260" t="s">
        <v>449</v>
      </c>
      <c r="D942" s="260"/>
      <c r="E942" s="200" t="s">
        <v>449</v>
      </c>
      <c r="F942" s="200" t="s">
        <v>747</v>
      </c>
      <c r="G942" s="260" t="s">
        <v>163</v>
      </c>
      <c r="H942" s="260"/>
      <c r="I942" s="261">
        <v>4085.4</v>
      </c>
      <c r="J942" s="262"/>
      <c r="K942" s="201">
        <v>0</v>
      </c>
      <c r="L942" s="261">
        <v>4085.4</v>
      </c>
      <c r="M942" s="262"/>
      <c r="N942" s="216">
        <v>0</v>
      </c>
      <c r="O942" s="53">
        <v>100</v>
      </c>
      <c r="P942" s="263">
        <v>0</v>
      </c>
      <c r="Q942" s="264"/>
      <c r="R942" s="265"/>
      <c r="T942" s="52"/>
    </row>
    <row r="943" spans="1:20" ht="60" customHeight="1" x14ac:dyDescent="0.2">
      <c r="A943" s="258" t="s">
        <v>164</v>
      </c>
      <c r="B943" s="259"/>
      <c r="C943" s="260" t="s">
        <v>449</v>
      </c>
      <c r="D943" s="260"/>
      <c r="E943" s="200" t="s">
        <v>449</v>
      </c>
      <c r="F943" s="200" t="s">
        <v>747</v>
      </c>
      <c r="G943" s="260" t="s">
        <v>165</v>
      </c>
      <c r="H943" s="260"/>
      <c r="I943" s="261">
        <v>4085.4</v>
      </c>
      <c r="J943" s="262"/>
      <c r="K943" s="201">
        <v>0</v>
      </c>
      <c r="L943" s="261">
        <v>4085.4</v>
      </c>
      <c r="M943" s="262"/>
      <c r="N943" s="216">
        <v>0</v>
      </c>
      <c r="O943" s="53">
        <v>100</v>
      </c>
      <c r="P943" s="263">
        <v>0</v>
      </c>
      <c r="Q943" s="264"/>
      <c r="R943" s="265"/>
      <c r="T943" s="52"/>
    </row>
    <row r="944" spans="1:20" ht="45.75" customHeight="1" x14ac:dyDescent="0.2">
      <c r="A944" s="258" t="s">
        <v>156</v>
      </c>
      <c r="B944" s="259"/>
      <c r="C944" s="260" t="s">
        <v>449</v>
      </c>
      <c r="D944" s="260"/>
      <c r="E944" s="200" t="s">
        <v>449</v>
      </c>
      <c r="F944" s="200" t="s">
        <v>747</v>
      </c>
      <c r="G944" s="260" t="s">
        <v>157</v>
      </c>
      <c r="H944" s="260"/>
      <c r="I944" s="261">
        <v>125000</v>
      </c>
      <c r="J944" s="262"/>
      <c r="K944" s="201">
        <v>0</v>
      </c>
      <c r="L944" s="261">
        <v>41641.08</v>
      </c>
      <c r="M944" s="262"/>
      <c r="N944" s="216">
        <v>0</v>
      </c>
      <c r="O944" s="53">
        <v>33.312864000000005</v>
      </c>
      <c r="P944" s="263">
        <v>0</v>
      </c>
      <c r="Q944" s="264"/>
      <c r="R944" s="265"/>
      <c r="T944" s="52"/>
    </row>
    <row r="945" spans="1:28" ht="46.5" customHeight="1" x14ac:dyDescent="0.2">
      <c r="A945" s="258" t="s">
        <v>158</v>
      </c>
      <c r="B945" s="259"/>
      <c r="C945" s="260" t="s">
        <v>449</v>
      </c>
      <c r="D945" s="260"/>
      <c r="E945" s="200" t="s">
        <v>449</v>
      </c>
      <c r="F945" s="200" t="s">
        <v>747</v>
      </c>
      <c r="G945" s="260" t="s">
        <v>159</v>
      </c>
      <c r="H945" s="260"/>
      <c r="I945" s="261">
        <v>125000</v>
      </c>
      <c r="J945" s="262"/>
      <c r="K945" s="201">
        <v>0</v>
      </c>
      <c r="L945" s="261">
        <v>41641.08</v>
      </c>
      <c r="M945" s="262"/>
      <c r="N945" s="216">
        <v>0</v>
      </c>
      <c r="O945" s="53">
        <v>33.312864000000005</v>
      </c>
      <c r="P945" s="263">
        <v>0</v>
      </c>
      <c r="Q945" s="264"/>
      <c r="R945" s="265"/>
      <c r="T945" s="52"/>
    </row>
    <row r="946" spans="1:28" ht="41.25" customHeight="1" x14ac:dyDescent="0.2">
      <c r="A946" s="289" t="s">
        <v>186</v>
      </c>
      <c r="B946" s="290"/>
      <c r="C946" s="291" t="s">
        <v>449</v>
      </c>
      <c r="D946" s="291"/>
      <c r="E946" s="207" t="s">
        <v>449</v>
      </c>
      <c r="F946" s="207" t="s">
        <v>187</v>
      </c>
      <c r="G946" s="291"/>
      <c r="H946" s="291"/>
      <c r="I946" s="292">
        <v>331982.14</v>
      </c>
      <c r="J946" s="293"/>
      <c r="K946" s="208">
        <v>0</v>
      </c>
      <c r="L946" s="292">
        <v>331982.14</v>
      </c>
      <c r="M946" s="293"/>
      <c r="N946" s="220">
        <v>0</v>
      </c>
      <c r="O946" s="54">
        <v>100</v>
      </c>
      <c r="P946" s="294">
        <v>0</v>
      </c>
      <c r="Q946" s="295"/>
      <c r="R946" s="296"/>
      <c r="T946" s="52"/>
    </row>
    <row r="947" spans="1:28" ht="42" customHeight="1" x14ac:dyDescent="0.2">
      <c r="A947" s="258" t="s">
        <v>309</v>
      </c>
      <c r="B947" s="259"/>
      <c r="C947" s="260" t="s">
        <v>449</v>
      </c>
      <c r="D947" s="260"/>
      <c r="E947" s="200" t="s">
        <v>449</v>
      </c>
      <c r="F947" s="200" t="s">
        <v>310</v>
      </c>
      <c r="G947" s="260"/>
      <c r="H947" s="260"/>
      <c r="I947" s="261">
        <v>331982.14</v>
      </c>
      <c r="J947" s="262"/>
      <c r="K947" s="201">
        <v>0</v>
      </c>
      <c r="L947" s="261">
        <v>331982.14</v>
      </c>
      <c r="M947" s="262"/>
      <c r="N947" s="216">
        <v>0</v>
      </c>
      <c r="O947" s="53">
        <v>100</v>
      </c>
      <c r="P947" s="263">
        <v>0</v>
      </c>
      <c r="Q947" s="264"/>
      <c r="R947" s="265"/>
      <c r="T947" s="52"/>
    </row>
    <row r="948" spans="1:28" ht="36" customHeight="1" x14ac:dyDescent="0.2">
      <c r="A948" s="258" t="s">
        <v>156</v>
      </c>
      <c r="B948" s="259"/>
      <c r="C948" s="260" t="s">
        <v>449</v>
      </c>
      <c r="D948" s="260"/>
      <c r="E948" s="200" t="s">
        <v>449</v>
      </c>
      <c r="F948" s="200" t="s">
        <v>310</v>
      </c>
      <c r="G948" s="260" t="s">
        <v>157</v>
      </c>
      <c r="H948" s="260"/>
      <c r="I948" s="261">
        <v>331982.14</v>
      </c>
      <c r="J948" s="262"/>
      <c r="K948" s="201">
        <v>0</v>
      </c>
      <c r="L948" s="261">
        <v>331982.14</v>
      </c>
      <c r="M948" s="262"/>
      <c r="N948" s="216">
        <v>0</v>
      </c>
      <c r="O948" s="53">
        <v>100</v>
      </c>
      <c r="P948" s="263">
        <v>0</v>
      </c>
      <c r="Q948" s="264"/>
      <c r="R948" s="265"/>
      <c r="T948" s="52"/>
    </row>
    <row r="949" spans="1:28" ht="43.5" customHeight="1" x14ac:dyDescent="0.2">
      <c r="A949" s="258" t="s">
        <v>242</v>
      </c>
      <c r="B949" s="259"/>
      <c r="C949" s="260" t="s">
        <v>449</v>
      </c>
      <c r="D949" s="260"/>
      <c r="E949" s="200" t="s">
        <v>449</v>
      </c>
      <c r="F949" s="200" t="s">
        <v>310</v>
      </c>
      <c r="G949" s="260" t="s">
        <v>243</v>
      </c>
      <c r="H949" s="260"/>
      <c r="I949" s="261">
        <v>331982.14</v>
      </c>
      <c r="J949" s="262"/>
      <c r="K949" s="201">
        <v>0</v>
      </c>
      <c r="L949" s="261">
        <v>331982.14</v>
      </c>
      <c r="M949" s="262"/>
      <c r="N949" s="216">
        <v>0</v>
      </c>
      <c r="O949" s="53">
        <v>100</v>
      </c>
      <c r="P949" s="263">
        <v>0</v>
      </c>
      <c r="Q949" s="264"/>
      <c r="R949" s="265"/>
      <c r="T949" s="52"/>
    </row>
    <row r="950" spans="1:28" ht="45" customHeight="1" x14ac:dyDescent="0.2">
      <c r="A950" s="271" t="s">
        <v>748</v>
      </c>
      <c r="B950" s="272"/>
      <c r="C950" s="273" t="s">
        <v>459</v>
      </c>
      <c r="D950" s="273"/>
      <c r="E950" s="205"/>
      <c r="F950" s="205"/>
      <c r="G950" s="273"/>
      <c r="H950" s="273"/>
      <c r="I950" s="249">
        <v>11037020.41</v>
      </c>
      <c r="J950" s="250"/>
      <c r="K950" s="198">
        <v>4665178.75</v>
      </c>
      <c r="L950" s="249">
        <v>10127300</v>
      </c>
      <c r="M950" s="250"/>
      <c r="N950" s="219">
        <v>3905331.5</v>
      </c>
      <c r="O950" s="217">
        <v>91.75807241258876</v>
      </c>
      <c r="P950" s="274">
        <v>83.71236579091422</v>
      </c>
      <c r="Q950" s="275"/>
      <c r="R950" s="276"/>
      <c r="T950" s="8"/>
      <c r="U950" s="8"/>
      <c r="V950" s="8"/>
      <c r="W950" s="8"/>
      <c r="X950" s="8"/>
      <c r="Y950" s="8"/>
      <c r="Z950" s="8"/>
      <c r="AA950" s="8"/>
      <c r="AB950" s="8"/>
    </row>
    <row r="951" spans="1:28" ht="68.25" customHeight="1" x14ac:dyDescent="0.2">
      <c r="A951" s="266" t="s">
        <v>749</v>
      </c>
      <c r="B951" s="267"/>
      <c r="C951" s="268" t="s">
        <v>459</v>
      </c>
      <c r="D951" s="268"/>
      <c r="E951" s="203" t="s">
        <v>314</v>
      </c>
      <c r="F951" s="203"/>
      <c r="G951" s="268"/>
      <c r="H951" s="268"/>
      <c r="I951" s="269">
        <v>11037020.41</v>
      </c>
      <c r="J951" s="270"/>
      <c r="K951" s="204">
        <v>4665178.75</v>
      </c>
      <c r="L951" s="292">
        <v>10127300</v>
      </c>
      <c r="M951" s="293"/>
      <c r="N951" s="218">
        <v>3905331.5</v>
      </c>
      <c r="O951" s="51">
        <v>91.75807241258876</v>
      </c>
      <c r="P951" s="277">
        <v>83.71236579091422</v>
      </c>
      <c r="Q951" s="278"/>
      <c r="R951" s="279"/>
      <c r="T951" s="52"/>
    </row>
    <row r="952" spans="1:28" ht="49.5" customHeight="1" x14ac:dyDescent="0.2">
      <c r="A952" s="289" t="s">
        <v>406</v>
      </c>
      <c r="B952" s="290"/>
      <c r="C952" s="291" t="s">
        <v>459</v>
      </c>
      <c r="D952" s="291"/>
      <c r="E952" s="207" t="s">
        <v>314</v>
      </c>
      <c r="F952" s="207" t="s">
        <v>407</v>
      </c>
      <c r="G952" s="291"/>
      <c r="H952" s="291"/>
      <c r="I952" s="292">
        <v>11037020.41</v>
      </c>
      <c r="J952" s="293"/>
      <c r="K952" s="208">
        <v>4665178.75</v>
      </c>
      <c r="L952" s="292">
        <v>10127300</v>
      </c>
      <c r="M952" s="293"/>
      <c r="N952" s="220">
        <v>3905331.5</v>
      </c>
      <c r="O952" s="54">
        <v>91.75807241258876</v>
      </c>
      <c r="P952" s="294">
        <v>83.71236579091422</v>
      </c>
      <c r="Q952" s="295"/>
      <c r="R952" s="296"/>
      <c r="T952" s="52"/>
    </row>
    <row r="953" spans="1:28" ht="51" customHeight="1" x14ac:dyDescent="0.2">
      <c r="A953" s="289" t="s">
        <v>750</v>
      </c>
      <c r="B953" s="290"/>
      <c r="C953" s="291" t="s">
        <v>459</v>
      </c>
      <c r="D953" s="291"/>
      <c r="E953" s="207" t="s">
        <v>314</v>
      </c>
      <c r="F953" s="207" t="s">
        <v>751</v>
      </c>
      <c r="G953" s="291"/>
      <c r="H953" s="291"/>
      <c r="I953" s="292">
        <v>5635841.6600000001</v>
      </c>
      <c r="J953" s="293"/>
      <c r="K953" s="208">
        <v>0</v>
      </c>
      <c r="L953" s="292">
        <v>5486025.6799999997</v>
      </c>
      <c r="M953" s="293"/>
      <c r="N953" s="220">
        <v>0</v>
      </c>
      <c r="O953" s="54">
        <v>97.341728369281398</v>
      </c>
      <c r="P953" s="294">
        <v>0</v>
      </c>
      <c r="Q953" s="295"/>
      <c r="R953" s="296"/>
      <c r="T953" s="52"/>
    </row>
    <row r="954" spans="1:28" ht="52.5" customHeight="1" x14ac:dyDescent="0.2">
      <c r="A954" s="258" t="s">
        <v>752</v>
      </c>
      <c r="B954" s="259"/>
      <c r="C954" s="260" t="s">
        <v>459</v>
      </c>
      <c r="D954" s="260"/>
      <c r="E954" s="200" t="s">
        <v>314</v>
      </c>
      <c r="F954" s="200" t="s">
        <v>753</v>
      </c>
      <c r="G954" s="260"/>
      <c r="H954" s="260"/>
      <c r="I954" s="261">
        <v>5635841.6600000001</v>
      </c>
      <c r="J954" s="262"/>
      <c r="K954" s="201">
        <v>0</v>
      </c>
      <c r="L954" s="261">
        <v>5486025.6799999997</v>
      </c>
      <c r="M954" s="262"/>
      <c r="N954" s="216">
        <v>0</v>
      </c>
      <c r="O954" s="53">
        <v>97.341728369281398</v>
      </c>
      <c r="P954" s="263">
        <v>0</v>
      </c>
      <c r="Q954" s="264"/>
      <c r="R954" s="265"/>
      <c r="T954" s="52"/>
    </row>
    <row r="955" spans="1:28" ht="60" customHeight="1" x14ac:dyDescent="0.2">
      <c r="A955" s="258" t="s">
        <v>754</v>
      </c>
      <c r="B955" s="259"/>
      <c r="C955" s="260" t="s">
        <v>459</v>
      </c>
      <c r="D955" s="260"/>
      <c r="E955" s="200" t="s">
        <v>314</v>
      </c>
      <c r="F955" s="200" t="s">
        <v>755</v>
      </c>
      <c r="G955" s="260"/>
      <c r="H955" s="260"/>
      <c r="I955" s="261">
        <v>1324793.3400000001</v>
      </c>
      <c r="J955" s="262"/>
      <c r="K955" s="201">
        <v>0</v>
      </c>
      <c r="L955" s="261">
        <v>1290408.98</v>
      </c>
      <c r="M955" s="262"/>
      <c r="N955" s="216">
        <v>0</v>
      </c>
      <c r="O955" s="202">
        <v>97.404549150284822</v>
      </c>
      <c r="P955" s="263">
        <v>0</v>
      </c>
      <c r="Q955" s="264"/>
      <c r="R955" s="265"/>
      <c r="T955" s="52"/>
    </row>
    <row r="956" spans="1:28" ht="69" customHeight="1" x14ac:dyDescent="0.2">
      <c r="A956" s="258" t="s">
        <v>115</v>
      </c>
      <c r="B956" s="259"/>
      <c r="C956" s="260" t="s">
        <v>459</v>
      </c>
      <c r="D956" s="260"/>
      <c r="E956" s="200" t="s">
        <v>314</v>
      </c>
      <c r="F956" s="200" t="s">
        <v>755</v>
      </c>
      <c r="G956" s="260" t="s">
        <v>116</v>
      </c>
      <c r="H956" s="260"/>
      <c r="I956" s="261">
        <v>1324793.3400000001</v>
      </c>
      <c r="J956" s="262"/>
      <c r="K956" s="201">
        <v>0</v>
      </c>
      <c r="L956" s="261">
        <v>1290408.98</v>
      </c>
      <c r="M956" s="262"/>
      <c r="N956" s="216">
        <v>0</v>
      </c>
      <c r="O956" s="53">
        <v>97.404549150284822</v>
      </c>
      <c r="P956" s="263">
        <v>0</v>
      </c>
      <c r="Q956" s="264"/>
      <c r="R956" s="265"/>
      <c r="T956" s="52"/>
    </row>
    <row r="957" spans="1:28" ht="69.75" customHeight="1" x14ac:dyDescent="0.2">
      <c r="A957" s="258" t="s">
        <v>117</v>
      </c>
      <c r="B957" s="259"/>
      <c r="C957" s="260" t="s">
        <v>459</v>
      </c>
      <c r="D957" s="260"/>
      <c r="E957" s="200" t="s">
        <v>314</v>
      </c>
      <c r="F957" s="200" t="s">
        <v>755</v>
      </c>
      <c r="G957" s="260" t="s">
        <v>118</v>
      </c>
      <c r="H957" s="260"/>
      <c r="I957" s="261">
        <v>1324793.3400000001</v>
      </c>
      <c r="J957" s="262"/>
      <c r="K957" s="201">
        <v>0</v>
      </c>
      <c r="L957" s="261">
        <v>1290408.98</v>
      </c>
      <c r="M957" s="262"/>
      <c r="N957" s="216">
        <v>0</v>
      </c>
      <c r="O957" s="53">
        <v>97.404549150284822</v>
      </c>
      <c r="P957" s="263">
        <v>0</v>
      </c>
      <c r="Q957" s="264"/>
      <c r="R957" s="265"/>
      <c r="T957" s="52"/>
    </row>
    <row r="958" spans="1:28" ht="81.75" customHeight="1" x14ac:dyDescent="0.2">
      <c r="A958" s="258" t="s">
        <v>756</v>
      </c>
      <c r="B958" s="259"/>
      <c r="C958" s="260" t="s">
        <v>459</v>
      </c>
      <c r="D958" s="260"/>
      <c r="E958" s="200" t="s">
        <v>314</v>
      </c>
      <c r="F958" s="200" t="s">
        <v>757</v>
      </c>
      <c r="G958" s="260"/>
      <c r="H958" s="260"/>
      <c r="I958" s="261">
        <v>3311048.32</v>
      </c>
      <c r="J958" s="262"/>
      <c r="K958" s="201">
        <v>0</v>
      </c>
      <c r="L958" s="261">
        <v>3195616.7</v>
      </c>
      <c r="M958" s="262"/>
      <c r="N958" s="216">
        <v>0</v>
      </c>
      <c r="O958" s="53">
        <v>96.513744021712142</v>
      </c>
      <c r="P958" s="263">
        <v>0</v>
      </c>
      <c r="Q958" s="264"/>
      <c r="R958" s="265"/>
      <c r="T958" s="52"/>
    </row>
    <row r="959" spans="1:28" ht="61.5" customHeight="1" x14ac:dyDescent="0.2">
      <c r="A959" s="258" t="s">
        <v>115</v>
      </c>
      <c r="B959" s="259"/>
      <c r="C959" s="260" t="s">
        <v>459</v>
      </c>
      <c r="D959" s="260"/>
      <c r="E959" s="200" t="s">
        <v>314</v>
      </c>
      <c r="F959" s="200" t="s">
        <v>757</v>
      </c>
      <c r="G959" s="260" t="s">
        <v>116</v>
      </c>
      <c r="H959" s="260"/>
      <c r="I959" s="261">
        <v>3311048.32</v>
      </c>
      <c r="J959" s="262"/>
      <c r="K959" s="201">
        <v>0</v>
      </c>
      <c r="L959" s="261">
        <v>3195616.7</v>
      </c>
      <c r="M959" s="262"/>
      <c r="N959" s="216">
        <v>0</v>
      </c>
      <c r="O959" s="53">
        <v>96.513744021712142</v>
      </c>
      <c r="P959" s="263">
        <v>0</v>
      </c>
      <c r="Q959" s="264"/>
      <c r="R959" s="265"/>
      <c r="T959" s="52"/>
    </row>
    <row r="960" spans="1:28" ht="66.75" customHeight="1" x14ac:dyDescent="0.2">
      <c r="A960" s="258" t="s">
        <v>117</v>
      </c>
      <c r="B960" s="259"/>
      <c r="C960" s="260" t="s">
        <v>459</v>
      </c>
      <c r="D960" s="260"/>
      <c r="E960" s="200" t="s">
        <v>314</v>
      </c>
      <c r="F960" s="200" t="s">
        <v>757</v>
      </c>
      <c r="G960" s="260" t="s">
        <v>118</v>
      </c>
      <c r="H960" s="260"/>
      <c r="I960" s="261">
        <v>3311048.32</v>
      </c>
      <c r="J960" s="262"/>
      <c r="K960" s="201">
        <v>0</v>
      </c>
      <c r="L960" s="261">
        <v>3195616.7</v>
      </c>
      <c r="M960" s="262"/>
      <c r="N960" s="216">
        <v>0</v>
      </c>
      <c r="O960" s="53">
        <v>96.513744021712142</v>
      </c>
      <c r="P960" s="263">
        <v>0</v>
      </c>
      <c r="Q960" s="264"/>
      <c r="R960" s="265"/>
      <c r="T960" s="52"/>
    </row>
    <row r="961" spans="1:20" ht="75.75" customHeight="1" x14ac:dyDescent="0.2">
      <c r="A961" s="258" t="s">
        <v>758</v>
      </c>
      <c r="B961" s="259"/>
      <c r="C961" s="260" t="s">
        <v>459</v>
      </c>
      <c r="D961" s="260"/>
      <c r="E961" s="200" t="s">
        <v>314</v>
      </c>
      <c r="F961" s="200" t="s">
        <v>759</v>
      </c>
      <c r="G961" s="260"/>
      <c r="H961" s="260"/>
      <c r="I961" s="261">
        <v>1000000</v>
      </c>
      <c r="J961" s="262"/>
      <c r="K961" s="201">
        <v>0</v>
      </c>
      <c r="L961" s="261">
        <v>1000000</v>
      </c>
      <c r="M961" s="262"/>
      <c r="N961" s="216">
        <v>0</v>
      </c>
      <c r="O961" s="53">
        <v>100</v>
      </c>
      <c r="P961" s="263">
        <v>0</v>
      </c>
      <c r="Q961" s="264"/>
      <c r="R961" s="265"/>
      <c r="T961" s="52"/>
    </row>
    <row r="962" spans="1:20" ht="69.75" customHeight="1" x14ac:dyDescent="0.2">
      <c r="A962" s="258" t="s">
        <v>235</v>
      </c>
      <c r="B962" s="259"/>
      <c r="C962" s="260" t="s">
        <v>459</v>
      </c>
      <c r="D962" s="260"/>
      <c r="E962" s="200" t="s">
        <v>314</v>
      </c>
      <c r="F962" s="200" t="s">
        <v>759</v>
      </c>
      <c r="G962" s="260" t="s">
        <v>236</v>
      </c>
      <c r="H962" s="260"/>
      <c r="I962" s="261">
        <v>1000000</v>
      </c>
      <c r="J962" s="262"/>
      <c r="K962" s="201">
        <v>0</v>
      </c>
      <c r="L962" s="261">
        <v>1000000</v>
      </c>
      <c r="M962" s="262"/>
      <c r="N962" s="216">
        <v>0</v>
      </c>
      <c r="O962" s="53">
        <v>100</v>
      </c>
      <c r="P962" s="263">
        <v>0</v>
      </c>
      <c r="Q962" s="264"/>
      <c r="R962" s="265"/>
      <c r="T962" s="52"/>
    </row>
    <row r="963" spans="1:20" ht="44.25" customHeight="1" x14ac:dyDescent="0.2">
      <c r="A963" s="258" t="s">
        <v>237</v>
      </c>
      <c r="B963" s="259"/>
      <c r="C963" s="260" t="s">
        <v>459</v>
      </c>
      <c r="D963" s="260"/>
      <c r="E963" s="200" t="s">
        <v>314</v>
      </c>
      <c r="F963" s="200" t="s">
        <v>759</v>
      </c>
      <c r="G963" s="260" t="s">
        <v>238</v>
      </c>
      <c r="H963" s="260"/>
      <c r="I963" s="261">
        <v>1000000</v>
      </c>
      <c r="J963" s="262"/>
      <c r="K963" s="201">
        <v>0</v>
      </c>
      <c r="L963" s="261">
        <v>1000000</v>
      </c>
      <c r="M963" s="262"/>
      <c r="N963" s="216">
        <v>0</v>
      </c>
      <c r="O963" s="53">
        <v>100</v>
      </c>
      <c r="P963" s="263">
        <v>0</v>
      </c>
      <c r="Q963" s="264"/>
      <c r="R963" s="265"/>
      <c r="T963" s="52"/>
    </row>
    <row r="964" spans="1:20" ht="55.5" customHeight="1" x14ac:dyDescent="0.2">
      <c r="A964" s="289" t="s">
        <v>460</v>
      </c>
      <c r="B964" s="290"/>
      <c r="C964" s="291" t="s">
        <v>459</v>
      </c>
      <c r="D964" s="291"/>
      <c r="E964" s="207" t="s">
        <v>314</v>
      </c>
      <c r="F964" s="207" t="s">
        <v>461</v>
      </c>
      <c r="G964" s="291"/>
      <c r="H964" s="291"/>
      <c r="I964" s="292">
        <v>477000</v>
      </c>
      <c r="J964" s="293"/>
      <c r="K964" s="208">
        <v>0</v>
      </c>
      <c r="L964" s="292">
        <v>477000</v>
      </c>
      <c r="M964" s="293"/>
      <c r="N964" s="220">
        <v>0</v>
      </c>
      <c r="O964" s="54">
        <v>100</v>
      </c>
      <c r="P964" s="294">
        <v>0</v>
      </c>
      <c r="Q964" s="295"/>
      <c r="R964" s="296"/>
      <c r="T964" s="52"/>
    </row>
    <row r="965" spans="1:20" ht="88.5" customHeight="1" x14ac:dyDescent="0.2">
      <c r="A965" s="258" t="s">
        <v>760</v>
      </c>
      <c r="B965" s="259"/>
      <c r="C965" s="260" t="s">
        <v>459</v>
      </c>
      <c r="D965" s="260"/>
      <c r="E965" s="200" t="s">
        <v>314</v>
      </c>
      <c r="F965" s="200" t="s">
        <v>761</v>
      </c>
      <c r="G965" s="260"/>
      <c r="H965" s="260"/>
      <c r="I965" s="261">
        <v>477000</v>
      </c>
      <c r="J965" s="262"/>
      <c r="K965" s="201">
        <v>0</v>
      </c>
      <c r="L965" s="261">
        <v>477000</v>
      </c>
      <c r="M965" s="262"/>
      <c r="N965" s="216">
        <v>0</v>
      </c>
      <c r="O965" s="53">
        <v>100</v>
      </c>
      <c r="P965" s="263">
        <v>0</v>
      </c>
      <c r="Q965" s="264"/>
      <c r="R965" s="265"/>
      <c r="T965" s="52"/>
    </row>
    <row r="966" spans="1:20" ht="154.5" customHeight="1" x14ac:dyDescent="0.2">
      <c r="A966" s="258" t="s">
        <v>762</v>
      </c>
      <c r="B966" s="259"/>
      <c r="C966" s="260" t="s">
        <v>459</v>
      </c>
      <c r="D966" s="260"/>
      <c r="E966" s="200" t="s">
        <v>314</v>
      </c>
      <c r="F966" s="200" t="s">
        <v>763</v>
      </c>
      <c r="G966" s="260"/>
      <c r="H966" s="260"/>
      <c r="I966" s="261">
        <v>477000</v>
      </c>
      <c r="J966" s="262"/>
      <c r="K966" s="201">
        <v>0</v>
      </c>
      <c r="L966" s="261">
        <v>477000</v>
      </c>
      <c r="M966" s="262"/>
      <c r="N966" s="216">
        <v>0</v>
      </c>
      <c r="O966" s="202">
        <v>100</v>
      </c>
      <c r="P966" s="263">
        <v>0</v>
      </c>
      <c r="Q966" s="264"/>
      <c r="R966" s="265"/>
      <c r="T966" s="52"/>
    </row>
    <row r="967" spans="1:20" ht="65.25" customHeight="1" x14ac:dyDescent="0.2">
      <c r="A967" s="258" t="s">
        <v>115</v>
      </c>
      <c r="B967" s="259"/>
      <c r="C967" s="260" t="s">
        <v>459</v>
      </c>
      <c r="D967" s="260"/>
      <c r="E967" s="200" t="s">
        <v>314</v>
      </c>
      <c r="F967" s="200" t="s">
        <v>763</v>
      </c>
      <c r="G967" s="260" t="s">
        <v>116</v>
      </c>
      <c r="H967" s="260"/>
      <c r="I967" s="261">
        <v>477000</v>
      </c>
      <c r="J967" s="262"/>
      <c r="K967" s="201">
        <v>0</v>
      </c>
      <c r="L967" s="261">
        <v>477000</v>
      </c>
      <c r="M967" s="262"/>
      <c r="N967" s="216">
        <v>0</v>
      </c>
      <c r="O967" s="53">
        <v>100</v>
      </c>
      <c r="P967" s="263">
        <v>0</v>
      </c>
      <c r="Q967" s="264"/>
      <c r="R967" s="265"/>
      <c r="T967" s="52"/>
    </row>
    <row r="968" spans="1:20" ht="74.25" customHeight="1" x14ac:dyDescent="0.2">
      <c r="A968" s="258" t="s">
        <v>117</v>
      </c>
      <c r="B968" s="259"/>
      <c r="C968" s="260" t="s">
        <v>459</v>
      </c>
      <c r="D968" s="260"/>
      <c r="E968" s="200" t="s">
        <v>314</v>
      </c>
      <c r="F968" s="200" t="s">
        <v>763</v>
      </c>
      <c r="G968" s="260" t="s">
        <v>118</v>
      </c>
      <c r="H968" s="260"/>
      <c r="I968" s="261">
        <v>477000</v>
      </c>
      <c r="J968" s="262"/>
      <c r="K968" s="201">
        <v>0</v>
      </c>
      <c r="L968" s="261">
        <v>477000</v>
      </c>
      <c r="M968" s="262"/>
      <c r="N968" s="216">
        <v>0</v>
      </c>
      <c r="O968" s="53">
        <v>100</v>
      </c>
      <c r="P968" s="263">
        <v>0</v>
      </c>
      <c r="Q968" s="264"/>
      <c r="R968" s="265"/>
      <c r="T968" s="52"/>
    </row>
    <row r="969" spans="1:20" ht="54.75" customHeight="1" x14ac:dyDescent="0.2">
      <c r="A969" s="289" t="s">
        <v>408</v>
      </c>
      <c r="B969" s="290"/>
      <c r="C969" s="291" t="s">
        <v>459</v>
      </c>
      <c r="D969" s="291"/>
      <c r="E969" s="207" t="s">
        <v>314</v>
      </c>
      <c r="F969" s="207" t="s">
        <v>409</v>
      </c>
      <c r="G969" s="291"/>
      <c r="H969" s="291"/>
      <c r="I969" s="292">
        <v>4924178.75</v>
      </c>
      <c r="J969" s="293"/>
      <c r="K969" s="208">
        <v>4665178.75</v>
      </c>
      <c r="L969" s="292">
        <v>4164331.5</v>
      </c>
      <c r="M969" s="293"/>
      <c r="N969" s="220">
        <v>3905331.5</v>
      </c>
      <c r="O969" s="54">
        <v>84.569056312181999</v>
      </c>
      <c r="P969" s="294">
        <v>83.71236579091422</v>
      </c>
      <c r="Q969" s="295"/>
      <c r="R969" s="296"/>
      <c r="T969" s="52"/>
    </row>
    <row r="970" spans="1:20" ht="63.75" customHeight="1" x14ac:dyDescent="0.2">
      <c r="A970" s="258" t="s">
        <v>410</v>
      </c>
      <c r="B970" s="259"/>
      <c r="C970" s="260" t="s">
        <v>459</v>
      </c>
      <c r="D970" s="260"/>
      <c r="E970" s="200" t="s">
        <v>314</v>
      </c>
      <c r="F970" s="200" t="s">
        <v>411</v>
      </c>
      <c r="G970" s="260"/>
      <c r="H970" s="260"/>
      <c r="I970" s="261">
        <v>4924178.75</v>
      </c>
      <c r="J970" s="262"/>
      <c r="K970" s="201">
        <v>4665178.75</v>
      </c>
      <c r="L970" s="261">
        <v>4164331.5</v>
      </c>
      <c r="M970" s="262"/>
      <c r="N970" s="216">
        <v>3905331.5</v>
      </c>
      <c r="O970" s="53">
        <v>84.569056312181999</v>
      </c>
      <c r="P970" s="263">
        <v>83.71236579091422</v>
      </c>
      <c r="Q970" s="264"/>
      <c r="R970" s="265"/>
      <c r="T970" s="52"/>
    </row>
    <row r="971" spans="1:20" ht="96" customHeight="1" x14ac:dyDescent="0.2">
      <c r="A971" s="258" t="s">
        <v>764</v>
      </c>
      <c r="B971" s="259"/>
      <c r="C971" s="260" t="s">
        <v>459</v>
      </c>
      <c r="D971" s="260"/>
      <c r="E971" s="200" t="s">
        <v>314</v>
      </c>
      <c r="F971" s="200" t="s">
        <v>765</v>
      </c>
      <c r="G971" s="260"/>
      <c r="H971" s="260"/>
      <c r="I971" s="261">
        <v>259000</v>
      </c>
      <c r="J971" s="262"/>
      <c r="K971" s="201">
        <v>0</v>
      </c>
      <c r="L971" s="261">
        <v>259000</v>
      </c>
      <c r="M971" s="262"/>
      <c r="N971" s="216">
        <v>0</v>
      </c>
      <c r="O971" s="53">
        <v>100</v>
      </c>
      <c r="P971" s="263">
        <v>0</v>
      </c>
      <c r="Q971" s="264"/>
      <c r="R971" s="265"/>
      <c r="T971" s="52"/>
    </row>
    <row r="972" spans="1:20" ht="72" customHeight="1" x14ac:dyDescent="0.2">
      <c r="A972" s="258" t="s">
        <v>115</v>
      </c>
      <c r="B972" s="259"/>
      <c r="C972" s="260" t="s">
        <v>459</v>
      </c>
      <c r="D972" s="260"/>
      <c r="E972" s="200" t="s">
        <v>314</v>
      </c>
      <c r="F972" s="200" t="s">
        <v>765</v>
      </c>
      <c r="G972" s="260" t="s">
        <v>116</v>
      </c>
      <c r="H972" s="260"/>
      <c r="I972" s="261">
        <v>259000</v>
      </c>
      <c r="J972" s="262"/>
      <c r="K972" s="201">
        <v>0</v>
      </c>
      <c r="L972" s="261">
        <v>259000</v>
      </c>
      <c r="M972" s="262"/>
      <c r="N972" s="216">
        <v>0</v>
      </c>
      <c r="O972" s="53">
        <v>100</v>
      </c>
      <c r="P972" s="263">
        <v>0</v>
      </c>
      <c r="Q972" s="264"/>
      <c r="R972" s="265"/>
      <c r="T972" s="52"/>
    </row>
    <row r="973" spans="1:20" ht="68.25" customHeight="1" x14ac:dyDescent="0.2">
      <c r="A973" s="258" t="s">
        <v>117</v>
      </c>
      <c r="B973" s="259"/>
      <c r="C973" s="260" t="s">
        <v>459</v>
      </c>
      <c r="D973" s="260"/>
      <c r="E973" s="200" t="s">
        <v>314</v>
      </c>
      <c r="F973" s="200" t="s">
        <v>765</v>
      </c>
      <c r="G973" s="260" t="s">
        <v>118</v>
      </c>
      <c r="H973" s="260"/>
      <c r="I973" s="261">
        <v>259000</v>
      </c>
      <c r="J973" s="262"/>
      <c r="K973" s="201">
        <v>0</v>
      </c>
      <c r="L973" s="261">
        <v>259000</v>
      </c>
      <c r="M973" s="262"/>
      <c r="N973" s="216">
        <v>0</v>
      </c>
      <c r="O973" s="53">
        <v>100</v>
      </c>
      <c r="P973" s="263">
        <v>0</v>
      </c>
      <c r="Q973" s="264"/>
      <c r="R973" s="265"/>
      <c r="T973" s="52"/>
    </row>
    <row r="974" spans="1:20" ht="207.75" customHeight="1" x14ac:dyDescent="0.2">
      <c r="A974" s="258" t="s">
        <v>412</v>
      </c>
      <c r="B974" s="259"/>
      <c r="C974" s="260" t="s">
        <v>459</v>
      </c>
      <c r="D974" s="260"/>
      <c r="E974" s="200" t="s">
        <v>314</v>
      </c>
      <c r="F974" s="200" t="s">
        <v>413</v>
      </c>
      <c r="G974" s="260"/>
      <c r="H974" s="260"/>
      <c r="I974" s="261">
        <v>4665178.75</v>
      </c>
      <c r="J974" s="262"/>
      <c r="K974" s="201">
        <v>4665178.75</v>
      </c>
      <c r="L974" s="261">
        <v>3905331.5</v>
      </c>
      <c r="M974" s="262"/>
      <c r="N974" s="216">
        <v>3905331.5</v>
      </c>
      <c r="O974" s="53">
        <v>83.71236579091422</v>
      </c>
      <c r="P974" s="263">
        <v>83.712365790914205</v>
      </c>
      <c r="Q974" s="264"/>
      <c r="R974" s="265"/>
      <c r="T974" s="52"/>
    </row>
    <row r="975" spans="1:20" ht="79.5" customHeight="1" x14ac:dyDescent="0.2">
      <c r="A975" s="258" t="s">
        <v>115</v>
      </c>
      <c r="B975" s="259"/>
      <c r="C975" s="260" t="s">
        <v>459</v>
      </c>
      <c r="D975" s="260"/>
      <c r="E975" s="200" t="s">
        <v>314</v>
      </c>
      <c r="F975" s="200" t="s">
        <v>413</v>
      </c>
      <c r="G975" s="260" t="s">
        <v>116</v>
      </c>
      <c r="H975" s="260"/>
      <c r="I975" s="261">
        <v>4665178.75</v>
      </c>
      <c r="J975" s="262"/>
      <c r="K975" s="201">
        <v>4665178.75</v>
      </c>
      <c r="L975" s="261">
        <v>3905331.5</v>
      </c>
      <c r="M975" s="262"/>
      <c r="N975" s="216">
        <v>3905331.5</v>
      </c>
      <c r="O975" s="53">
        <v>83.71236579091422</v>
      </c>
      <c r="P975" s="263">
        <v>83.712365790914205</v>
      </c>
      <c r="Q975" s="264"/>
      <c r="R975" s="265"/>
      <c r="T975" s="52"/>
    </row>
    <row r="976" spans="1:20" ht="70.5" customHeight="1" x14ac:dyDescent="0.2">
      <c r="A976" s="258" t="s">
        <v>117</v>
      </c>
      <c r="B976" s="259"/>
      <c r="C976" s="260" t="s">
        <v>459</v>
      </c>
      <c r="D976" s="260"/>
      <c r="E976" s="200" t="s">
        <v>314</v>
      </c>
      <c r="F976" s="200" t="s">
        <v>413</v>
      </c>
      <c r="G976" s="260" t="s">
        <v>118</v>
      </c>
      <c r="H976" s="260"/>
      <c r="I976" s="261">
        <v>4665178.75</v>
      </c>
      <c r="J976" s="262"/>
      <c r="K976" s="201">
        <v>4665178.75</v>
      </c>
      <c r="L976" s="261">
        <v>3905331.5</v>
      </c>
      <c r="M976" s="262"/>
      <c r="N976" s="216">
        <v>3905331.5</v>
      </c>
      <c r="O976" s="53">
        <v>83.71236579091422</v>
      </c>
      <c r="P976" s="263">
        <v>83.712365790914205</v>
      </c>
      <c r="Q976" s="264"/>
      <c r="R976" s="265"/>
      <c r="T976" s="52"/>
    </row>
    <row r="977" spans="1:27" ht="36" customHeight="1" x14ac:dyDescent="0.2">
      <c r="A977" s="271" t="s">
        <v>766</v>
      </c>
      <c r="B977" s="272"/>
      <c r="C977" s="273" t="s">
        <v>193</v>
      </c>
      <c r="D977" s="273"/>
      <c r="E977" s="205"/>
      <c r="F977" s="205"/>
      <c r="G977" s="273"/>
      <c r="H977" s="273"/>
      <c r="I977" s="249">
        <v>10440560444.59</v>
      </c>
      <c r="J977" s="250"/>
      <c r="K977" s="198">
        <v>4809896000</v>
      </c>
      <c r="L977" s="249">
        <v>10238964589.209999</v>
      </c>
      <c r="M977" s="250"/>
      <c r="N977" s="219">
        <v>4767066400</v>
      </c>
      <c r="O977" s="217">
        <v>98.069108871598345</v>
      </c>
      <c r="P977" s="333">
        <v>99.100119615697778</v>
      </c>
      <c r="Q977" s="334"/>
      <c r="R977" s="335"/>
      <c r="T977" s="8"/>
      <c r="U977" s="8"/>
      <c r="V977" s="8"/>
      <c r="W977" s="8"/>
      <c r="X977" s="8"/>
      <c r="Y977" s="8"/>
      <c r="Z977" s="8"/>
      <c r="AA977" s="8"/>
    </row>
    <row r="978" spans="1:27" ht="35.25" customHeight="1" x14ac:dyDescent="0.2">
      <c r="A978" s="266" t="s">
        <v>767</v>
      </c>
      <c r="B978" s="267"/>
      <c r="C978" s="268" t="s">
        <v>193</v>
      </c>
      <c r="D978" s="268"/>
      <c r="E978" s="203" t="s">
        <v>90</v>
      </c>
      <c r="F978" s="203"/>
      <c r="G978" s="268"/>
      <c r="H978" s="268"/>
      <c r="I978" s="269">
        <v>3750013167.3899999</v>
      </c>
      <c r="J978" s="270"/>
      <c r="K978" s="58">
        <v>1849354000</v>
      </c>
      <c r="L978" s="269">
        <v>3716273300</v>
      </c>
      <c r="M978" s="270"/>
      <c r="N978" s="221">
        <v>1825462986.0599999</v>
      </c>
      <c r="O978" s="51">
        <v>99.100271826685798</v>
      </c>
      <c r="P978" s="277">
        <v>98.665069781522604</v>
      </c>
      <c r="Q978" s="278"/>
      <c r="R978" s="279"/>
      <c r="T978" s="52"/>
      <c r="U978" s="52"/>
      <c r="V978" s="52"/>
      <c r="W978" s="52"/>
      <c r="X978" s="52"/>
      <c r="Y978" s="52"/>
    </row>
    <row r="979" spans="1:27" ht="40.5" customHeight="1" x14ac:dyDescent="0.2">
      <c r="A979" s="258" t="s">
        <v>208</v>
      </c>
      <c r="B979" s="259"/>
      <c r="C979" s="260" t="s">
        <v>193</v>
      </c>
      <c r="D979" s="260"/>
      <c r="E979" s="200" t="s">
        <v>90</v>
      </c>
      <c r="F979" s="200" t="s">
        <v>209</v>
      </c>
      <c r="G979" s="260"/>
      <c r="H979" s="260"/>
      <c r="I979" s="261">
        <v>2565397484.1300001</v>
      </c>
      <c r="J979" s="262"/>
      <c r="K979" s="201">
        <v>1849354000</v>
      </c>
      <c r="L979" s="261">
        <v>2535176156.0500002</v>
      </c>
      <c r="M979" s="262"/>
      <c r="N979" s="216">
        <v>1825462986.0599999</v>
      </c>
      <c r="O979" s="202">
        <v>98.821963135656205</v>
      </c>
      <c r="P979" s="263">
        <v>98.665069781522604</v>
      </c>
      <c r="Q979" s="264"/>
      <c r="R979" s="265"/>
      <c r="T979" s="52"/>
    </row>
    <row r="980" spans="1:27" ht="47.25" customHeight="1" x14ac:dyDescent="0.2">
      <c r="A980" s="258" t="s">
        <v>210</v>
      </c>
      <c r="B980" s="259"/>
      <c r="C980" s="260" t="s">
        <v>193</v>
      </c>
      <c r="D980" s="260"/>
      <c r="E980" s="200" t="s">
        <v>90</v>
      </c>
      <c r="F980" s="200" t="s">
        <v>211</v>
      </c>
      <c r="G980" s="260"/>
      <c r="H980" s="260"/>
      <c r="I980" s="261">
        <v>716043484.13</v>
      </c>
      <c r="J980" s="262"/>
      <c r="K980" s="201">
        <v>0</v>
      </c>
      <c r="L980" s="261">
        <v>709713169.99000001</v>
      </c>
      <c r="M980" s="262"/>
      <c r="N980" s="216">
        <v>0</v>
      </c>
      <c r="O980" s="53">
        <v>99.115931604671843</v>
      </c>
      <c r="P980" s="263">
        <v>0</v>
      </c>
      <c r="Q980" s="264"/>
      <c r="R980" s="265"/>
      <c r="T980" s="52"/>
    </row>
    <row r="981" spans="1:27" ht="96.75" customHeight="1" x14ac:dyDescent="0.2">
      <c r="A981" s="258" t="s">
        <v>212</v>
      </c>
      <c r="B981" s="259"/>
      <c r="C981" s="260" t="s">
        <v>193</v>
      </c>
      <c r="D981" s="260"/>
      <c r="E981" s="200" t="s">
        <v>90</v>
      </c>
      <c r="F981" s="200" t="s">
        <v>213</v>
      </c>
      <c r="G981" s="260"/>
      <c r="H981" s="260"/>
      <c r="I981" s="261">
        <v>697190484.13</v>
      </c>
      <c r="J981" s="262"/>
      <c r="K981" s="201">
        <v>0</v>
      </c>
      <c r="L981" s="261">
        <v>690860169.99000001</v>
      </c>
      <c r="M981" s="262"/>
      <c r="N981" s="216">
        <v>0</v>
      </c>
      <c r="O981" s="53">
        <v>99.092025166135272</v>
      </c>
      <c r="P981" s="263">
        <v>0</v>
      </c>
      <c r="Q981" s="264"/>
      <c r="R981" s="265"/>
      <c r="T981" s="52"/>
    </row>
    <row r="982" spans="1:27" ht="87.75" customHeight="1" x14ac:dyDescent="0.2">
      <c r="A982" s="258" t="s">
        <v>768</v>
      </c>
      <c r="B982" s="259"/>
      <c r="C982" s="260" t="s">
        <v>193</v>
      </c>
      <c r="D982" s="260"/>
      <c r="E982" s="200" t="s">
        <v>90</v>
      </c>
      <c r="F982" s="200" t="s">
        <v>769</v>
      </c>
      <c r="G982" s="260"/>
      <c r="H982" s="260"/>
      <c r="I982" s="261">
        <v>613904235.14999998</v>
      </c>
      <c r="J982" s="262"/>
      <c r="K982" s="201">
        <v>0</v>
      </c>
      <c r="L982" s="261">
        <v>613166691.14999998</v>
      </c>
      <c r="M982" s="262"/>
      <c r="N982" s="216">
        <v>0</v>
      </c>
      <c r="O982" s="53">
        <v>99.879860089282531</v>
      </c>
      <c r="P982" s="263">
        <v>0</v>
      </c>
      <c r="Q982" s="264"/>
      <c r="R982" s="265"/>
      <c r="T982" s="52"/>
    </row>
    <row r="983" spans="1:27" ht="66" customHeight="1" x14ac:dyDescent="0.2">
      <c r="A983" s="258" t="s">
        <v>115</v>
      </c>
      <c r="B983" s="259"/>
      <c r="C983" s="260" t="s">
        <v>193</v>
      </c>
      <c r="D983" s="260"/>
      <c r="E983" s="200" t="s">
        <v>90</v>
      </c>
      <c r="F983" s="200" t="s">
        <v>769</v>
      </c>
      <c r="G983" s="260" t="s">
        <v>116</v>
      </c>
      <c r="H983" s="260"/>
      <c r="I983" s="261">
        <v>14452972</v>
      </c>
      <c r="J983" s="262"/>
      <c r="K983" s="201">
        <v>0</v>
      </c>
      <c r="L983" s="261">
        <v>13972972</v>
      </c>
      <c r="M983" s="262"/>
      <c r="N983" s="216">
        <v>0</v>
      </c>
      <c r="O983" s="53">
        <v>96.678883761761938</v>
      </c>
      <c r="P983" s="263">
        <v>0</v>
      </c>
      <c r="Q983" s="264"/>
      <c r="R983" s="265"/>
      <c r="T983" s="52"/>
    </row>
    <row r="984" spans="1:27" ht="72" customHeight="1" x14ac:dyDescent="0.2">
      <c r="A984" s="258" t="s">
        <v>117</v>
      </c>
      <c r="B984" s="259"/>
      <c r="C984" s="260" t="s">
        <v>193</v>
      </c>
      <c r="D984" s="260"/>
      <c r="E984" s="200" t="s">
        <v>90</v>
      </c>
      <c r="F984" s="200" t="s">
        <v>769</v>
      </c>
      <c r="G984" s="260" t="s">
        <v>118</v>
      </c>
      <c r="H984" s="260"/>
      <c r="I984" s="261">
        <v>14452972</v>
      </c>
      <c r="J984" s="262"/>
      <c r="K984" s="201">
        <v>0</v>
      </c>
      <c r="L984" s="261">
        <v>13972972</v>
      </c>
      <c r="M984" s="262"/>
      <c r="N984" s="216">
        <v>0</v>
      </c>
      <c r="O984" s="53">
        <v>96.678883761761938</v>
      </c>
      <c r="P984" s="263">
        <v>0</v>
      </c>
      <c r="Q984" s="264"/>
      <c r="R984" s="265"/>
      <c r="T984" s="52"/>
    </row>
    <row r="985" spans="1:27" ht="76.5" customHeight="1" x14ac:dyDescent="0.2">
      <c r="A985" s="258" t="s">
        <v>235</v>
      </c>
      <c r="B985" s="259"/>
      <c r="C985" s="260" t="s">
        <v>193</v>
      </c>
      <c r="D985" s="260"/>
      <c r="E985" s="200" t="s">
        <v>90</v>
      </c>
      <c r="F985" s="200" t="s">
        <v>769</v>
      </c>
      <c r="G985" s="260" t="s">
        <v>236</v>
      </c>
      <c r="H985" s="260"/>
      <c r="I985" s="261">
        <v>599451263.14999998</v>
      </c>
      <c r="J985" s="262"/>
      <c r="K985" s="201">
        <v>0</v>
      </c>
      <c r="L985" s="261">
        <v>599193719.14999998</v>
      </c>
      <c r="M985" s="262"/>
      <c r="N985" s="216">
        <v>0</v>
      </c>
      <c r="O985" s="53">
        <v>99.957036707430277</v>
      </c>
      <c r="P985" s="263">
        <v>0</v>
      </c>
      <c r="Q985" s="264"/>
      <c r="R985" s="265"/>
      <c r="T985" s="52"/>
    </row>
    <row r="986" spans="1:27" ht="47.25" customHeight="1" x14ac:dyDescent="0.2">
      <c r="A986" s="258" t="s">
        <v>237</v>
      </c>
      <c r="B986" s="259"/>
      <c r="C986" s="260" t="s">
        <v>193</v>
      </c>
      <c r="D986" s="260"/>
      <c r="E986" s="200" t="s">
        <v>90</v>
      </c>
      <c r="F986" s="200" t="s">
        <v>769</v>
      </c>
      <c r="G986" s="260" t="s">
        <v>238</v>
      </c>
      <c r="H986" s="260"/>
      <c r="I986" s="261">
        <v>531601682.67000002</v>
      </c>
      <c r="J986" s="262"/>
      <c r="K986" s="201">
        <v>0</v>
      </c>
      <c r="L986" s="261">
        <v>531347309.67000002</v>
      </c>
      <c r="M986" s="262"/>
      <c r="N986" s="216">
        <v>0</v>
      </c>
      <c r="O986" s="53">
        <v>99.952149699992972</v>
      </c>
      <c r="P986" s="263">
        <v>0</v>
      </c>
      <c r="Q986" s="264"/>
      <c r="R986" s="265"/>
      <c r="T986" s="52"/>
    </row>
    <row r="987" spans="1:27" ht="60.75" customHeight="1" x14ac:dyDescent="0.2">
      <c r="A987" s="258" t="s">
        <v>261</v>
      </c>
      <c r="B987" s="259"/>
      <c r="C987" s="260" t="s">
        <v>193</v>
      </c>
      <c r="D987" s="260"/>
      <c r="E987" s="200" t="s">
        <v>90</v>
      </c>
      <c r="F987" s="200" t="s">
        <v>769</v>
      </c>
      <c r="G987" s="260" t="s">
        <v>262</v>
      </c>
      <c r="H987" s="260"/>
      <c r="I987" s="261">
        <v>67849580.480000004</v>
      </c>
      <c r="J987" s="262"/>
      <c r="K987" s="201">
        <v>0</v>
      </c>
      <c r="L987" s="261">
        <v>67846409.480000004</v>
      </c>
      <c r="M987" s="262"/>
      <c r="N987" s="216">
        <v>0</v>
      </c>
      <c r="O987" s="53">
        <v>99.995326426519412</v>
      </c>
      <c r="P987" s="263">
        <v>0</v>
      </c>
      <c r="Q987" s="264"/>
      <c r="R987" s="265"/>
      <c r="T987" s="52"/>
    </row>
    <row r="988" spans="1:27" ht="96.75" customHeight="1" x14ac:dyDescent="0.2">
      <c r="A988" s="258" t="s">
        <v>770</v>
      </c>
      <c r="B988" s="259"/>
      <c r="C988" s="260" t="s">
        <v>193</v>
      </c>
      <c r="D988" s="260"/>
      <c r="E988" s="200" t="s">
        <v>90</v>
      </c>
      <c r="F988" s="200" t="s">
        <v>771</v>
      </c>
      <c r="G988" s="260"/>
      <c r="H988" s="260"/>
      <c r="I988" s="261">
        <v>37528960.07</v>
      </c>
      <c r="J988" s="262"/>
      <c r="K988" s="201">
        <v>0</v>
      </c>
      <c r="L988" s="261">
        <v>37444603.740000002</v>
      </c>
      <c r="M988" s="262"/>
      <c r="N988" s="216">
        <v>0</v>
      </c>
      <c r="O988" s="53">
        <v>99.775223374581515</v>
      </c>
      <c r="P988" s="263">
        <v>0</v>
      </c>
      <c r="Q988" s="264"/>
      <c r="R988" s="265"/>
      <c r="T988" s="52"/>
    </row>
    <row r="989" spans="1:27" ht="71.25" customHeight="1" x14ac:dyDescent="0.2">
      <c r="A989" s="258" t="s">
        <v>115</v>
      </c>
      <c r="B989" s="259"/>
      <c r="C989" s="260" t="s">
        <v>193</v>
      </c>
      <c r="D989" s="260"/>
      <c r="E989" s="200" t="s">
        <v>90</v>
      </c>
      <c r="F989" s="200" t="s">
        <v>771</v>
      </c>
      <c r="G989" s="260" t="s">
        <v>116</v>
      </c>
      <c r="H989" s="260"/>
      <c r="I989" s="261">
        <v>37528960.07</v>
      </c>
      <c r="J989" s="262"/>
      <c r="K989" s="201">
        <v>0</v>
      </c>
      <c r="L989" s="261">
        <v>37444603.740000002</v>
      </c>
      <c r="M989" s="262"/>
      <c r="N989" s="216">
        <v>0</v>
      </c>
      <c r="O989" s="53">
        <v>99.775223374581515</v>
      </c>
      <c r="P989" s="263">
        <v>0</v>
      </c>
      <c r="Q989" s="264"/>
      <c r="R989" s="265"/>
      <c r="T989" s="52"/>
    </row>
    <row r="990" spans="1:27" ht="76.5" customHeight="1" x14ac:dyDescent="0.2">
      <c r="A990" s="258" t="s">
        <v>117</v>
      </c>
      <c r="B990" s="259"/>
      <c r="C990" s="260" t="s">
        <v>193</v>
      </c>
      <c r="D990" s="260"/>
      <c r="E990" s="200" t="s">
        <v>90</v>
      </c>
      <c r="F990" s="200" t="s">
        <v>771</v>
      </c>
      <c r="G990" s="260" t="s">
        <v>118</v>
      </c>
      <c r="H990" s="260"/>
      <c r="I990" s="261">
        <v>37528960.07</v>
      </c>
      <c r="J990" s="262"/>
      <c r="K990" s="201">
        <v>0</v>
      </c>
      <c r="L990" s="261">
        <v>37444603.740000002</v>
      </c>
      <c r="M990" s="262"/>
      <c r="N990" s="216">
        <v>0</v>
      </c>
      <c r="O990" s="202">
        <v>99.775223374581515</v>
      </c>
      <c r="P990" s="263">
        <v>0</v>
      </c>
      <c r="Q990" s="264"/>
      <c r="R990" s="265"/>
      <c r="T990" s="52"/>
    </row>
    <row r="991" spans="1:27" ht="117" customHeight="1" x14ac:dyDescent="0.2">
      <c r="A991" s="258" t="s">
        <v>1011</v>
      </c>
      <c r="B991" s="259"/>
      <c r="C991" s="260" t="s">
        <v>193</v>
      </c>
      <c r="D991" s="260"/>
      <c r="E991" s="200" t="s">
        <v>90</v>
      </c>
      <c r="F991" s="200" t="s">
        <v>1012</v>
      </c>
      <c r="G991" s="260"/>
      <c r="H991" s="260"/>
      <c r="I991" s="261">
        <v>7785288.9100000001</v>
      </c>
      <c r="J991" s="262"/>
      <c r="K991" s="201">
        <v>0</v>
      </c>
      <c r="L991" s="261">
        <v>6646612.9900000002</v>
      </c>
      <c r="M991" s="262"/>
      <c r="N991" s="216">
        <v>0</v>
      </c>
      <c r="O991" s="53">
        <v>85.374005600005404</v>
      </c>
      <c r="P991" s="263">
        <v>0</v>
      </c>
      <c r="Q991" s="264"/>
      <c r="R991" s="265"/>
      <c r="T991" s="52"/>
    </row>
    <row r="992" spans="1:27" ht="76.5" customHeight="1" x14ac:dyDescent="0.2">
      <c r="A992" s="258" t="s">
        <v>235</v>
      </c>
      <c r="B992" s="259"/>
      <c r="C992" s="260" t="s">
        <v>193</v>
      </c>
      <c r="D992" s="260"/>
      <c r="E992" s="200" t="s">
        <v>90</v>
      </c>
      <c r="F992" s="200" t="s">
        <v>1012</v>
      </c>
      <c r="G992" s="260" t="s">
        <v>236</v>
      </c>
      <c r="H992" s="260"/>
      <c r="I992" s="261">
        <v>7785288.9100000001</v>
      </c>
      <c r="J992" s="262"/>
      <c r="K992" s="201">
        <v>0</v>
      </c>
      <c r="L992" s="261">
        <v>6646612.9900000002</v>
      </c>
      <c r="M992" s="262"/>
      <c r="N992" s="216">
        <v>0</v>
      </c>
      <c r="O992" s="53">
        <v>85.374005600005404</v>
      </c>
      <c r="P992" s="263">
        <v>0</v>
      </c>
      <c r="Q992" s="264"/>
      <c r="R992" s="265"/>
      <c r="T992" s="52"/>
    </row>
    <row r="993" spans="1:20" ht="58.5" customHeight="1" x14ac:dyDescent="0.2">
      <c r="A993" s="258" t="s">
        <v>237</v>
      </c>
      <c r="B993" s="259"/>
      <c r="C993" s="260" t="s">
        <v>193</v>
      </c>
      <c r="D993" s="260"/>
      <c r="E993" s="200" t="s">
        <v>90</v>
      </c>
      <c r="F993" s="200" t="s">
        <v>1012</v>
      </c>
      <c r="G993" s="260" t="s">
        <v>238</v>
      </c>
      <c r="H993" s="260"/>
      <c r="I993" s="261">
        <v>7785288.9100000001</v>
      </c>
      <c r="J993" s="262"/>
      <c r="K993" s="201">
        <v>0</v>
      </c>
      <c r="L993" s="261">
        <v>6646612.9900000002</v>
      </c>
      <c r="M993" s="262"/>
      <c r="N993" s="216">
        <v>0</v>
      </c>
      <c r="O993" s="53">
        <v>85.374005600005404</v>
      </c>
      <c r="P993" s="263">
        <v>0</v>
      </c>
      <c r="Q993" s="264"/>
      <c r="R993" s="265"/>
      <c r="T993" s="52"/>
    </row>
    <row r="994" spans="1:20" ht="109.5" customHeight="1" x14ac:dyDescent="0.2">
      <c r="A994" s="258" t="s">
        <v>1013</v>
      </c>
      <c r="B994" s="259"/>
      <c r="C994" s="260" t="s">
        <v>193</v>
      </c>
      <c r="D994" s="260"/>
      <c r="E994" s="200" t="s">
        <v>90</v>
      </c>
      <c r="F994" s="200" t="s">
        <v>1014</v>
      </c>
      <c r="G994" s="260"/>
      <c r="H994" s="260"/>
      <c r="I994" s="261">
        <v>37972000</v>
      </c>
      <c r="J994" s="262"/>
      <c r="K994" s="201">
        <v>0</v>
      </c>
      <c r="L994" s="261">
        <v>33602262.109999999</v>
      </c>
      <c r="M994" s="262"/>
      <c r="N994" s="216">
        <v>0</v>
      </c>
      <c r="O994" s="53">
        <v>88.4922103391973</v>
      </c>
      <c r="P994" s="263">
        <v>0</v>
      </c>
      <c r="Q994" s="264"/>
      <c r="R994" s="265"/>
      <c r="T994" s="52"/>
    </row>
    <row r="995" spans="1:20" ht="70.5" customHeight="1" x14ac:dyDescent="0.2">
      <c r="A995" s="258" t="s">
        <v>235</v>
      </c>
      <c r="B995" s="259"/>
      <c r="C995" s="260" t="s">
        <v>193</v>
      </c>
      <c r="D995" s="260"/>
      <c r="E995" s="200" t="s">
        <v>90</v>
      </c>
      <c r="F995" s="200" t="s">
        <v>1014</v>
      </c>
      <c r="G995" s="260" t="s">
        <v>236</v>
      </c>
      <c r="H995" s="260"/>
      <c r="I995" s="261">
        <v>37972000</v>
      </c>
      <c r="J995" s="262"/>
      <c r="K995" s="201">
        <v>0</v>
      </c>
      <c r="L995" s="261">
        <v>33602262.109999999</v>
      </c>
      <c r="M995" s="262"/>
      <c r="N995" s="216">
        <v>0</v>
      </c>
      <c r="O995" s="53">
        <v>88.4922103391973</v>
      </c>
      <c r="P995" s="263">
        <v>0</v>
      </c>
      <c r="Q995" s="264"/>
      <c r="R995" s="265"/>
      <c r="T995" s="52"/>
    </row>
    <row r="996" spans="1:20" ht="48" customHeight="1" x14ac:dyDescent="0.2">
      <c r="A996" s="258" t="s">
        <v>237</v>
      </c>
      <c r="B996" s="259"/>
      <c r="C996" s="260" t="s">
        <v>193</v>
      </c>
      <c r="D996" s="260"/>
      <c r="E996" s="200" t="s">
        <v>90</v>
      </c>
      <c r="F996" s="200" t="s">
        <v>1014</v>
      </c>
      <c r="G996" s="260" t="s">
        <v>238</v>
      </c>
      <c r="H996" s="260"/>
      <c r="I996" s="261">
        <v>37972000</v>
      </c>
      <c r="J996" s="262"/>
      <c r="K996" s="201">
        <v>0</v>
      </c>
      <c r="L996" s="261">
        <v>33602262.109999999</v>
      </c>
      <c r="M996" s="262"/>
      <c r="N996" s="216">
        <v>0</v>
      </c>
      <c r="O996" s="53">
        <v>88.4922103391973</v>
      </c>
      <c r="P996" s="263">
        <v>0</v>
      </c>
      <c r="Q996" s="264"/>
      <c r="R996" s="265"/>
      <c r="T996" s="52"/>
    </row>
    <row r="997" spans="1:20" ht="55.5" customHeight="1" x14ac:dyDescent="0.2">
      <c r="A997" s="258" t="s">
        <v>1015</v>
      </c>
      <c r="B997" s="259"/>
      <c r="C997" s="260" t="s">
        <v>193</v>
      </c>
      <c r="D997" s="260"/>
      <c r="E997" s="200" t="s">
        <v>90</v>
      </c>
      <c r="F997" s="200" t="s">
        <v>1016</v>
      </c>
      <c r="G997" s="260"/>
      <c r="H997" s="260"/>
      <c r="I997" s="261">
        <v>18853000</v>
      </c>
      <c r="J997" s="262"/>
      <c r="K997" s="201">
        <v>0</v>
      </c>
      <c r="L997" s="261">
        <v>18853000</v>
      </c>
      <c r="M997" s="262"/>
      <c r="N997" s="216">
        <v>0</v>
      </c>
      <c r="O997" s="53">
        <v>100</v>
      </c>
      <c r="P997" s="263">
        <v>0</v>
      </c>
      <c r="Q997" s="264"/>
      <c r="R997" s="265"/>
      <c r="T997" s="52"/>
    </row>
    <row r="998" spans="1:20" ht="126.75" customHeight="1" x14ac:dyDescent="0.2">
      <c r="A998" s="258" t="s">
        <v>1017</v>
      </c>
      <c r="B998" s="259"/>
      <c r="C998" s="260" t="s">
        <v>193</v>
      </c>
      <c r="D998" s="260"/>
      <c r="E998" s="200" t="s">
        <v>90</v>
      </c>
      <c r="F998" s="200" t="s">
        <v>1018</v>
      </c>
      <c r="G998" s="260"/>
      <c r="H998" s="260"/>
      <c r="I998" s="261">
        <v>18853000</v>
      </c>
      <c r="J998" s="262"/>
      <c r="K998" s="201">
        <v>0</v>
      </c>
      <c r="L998" s="261">
        <v>18853000</v>
      </c>
      <c r="M998" s="262"/>
      <c r="N998" s="216">
        <v>0</v>
      </c>
      <c r="O998" s="53">
        <v>100</v>
      </c>
      <c r="P998" s="263">
        <v>0</v>
      </c>
      <c r="Q998" s="264"/>
      <c r="R998" s="265"/>
      <c r="T998" s="52"/>
    </row>
    <row r="999" spans="1:20" ht="75" customHeight="1" x14ac:dyDescent="0.2">
      <c r="A999" s="258" t="s">
        <v>235</v>
      </c>
      <c r="B999" s="259"/>
      <c r="C999" s="260" t="s">
        <v>193</v>
      </c>
      <c r="D999" s="260"/>
      <c r="E999" s="200" t="s">
        <v>90</v>
      </c>
      <c r="F999" s="200" t="s">
        <v>1018</v>
      </c>
      <c r="G999" s="260" t="s">
        <v>236</v>
      </c>
      <c r="H999" s="260"/>
      <c r="I999" s="261">
        <v>18853000</v>
      </c>
      <c r="J999" s="262"/>
      <c r="K999" s="201">
        <v>0</v>
      </c>
      <c r="L999" s="261">
        <v>18853000</v>
      </c>
      <c r="M999" s="262"/>
      <c r="N999" s="216">
        <v>0</v>
      </c>
      <c r="O999" s="53">
        <v>100</v>
      </c>
      <c r="P999" s="263">
        <v>0</v>
      </c>
      <c r="Q999" s="264"/>
      <c r="R999" s="265"/>
      <c r="T999" s="52"/>
    </row>
    <row r="1000" spans="1:20" ht="112.5" customHeight="1" x14ac:dyDescent="0.2">
      <c r="A1000" s="258" t="s">
        <v>921</v>
      </c>
      <c r="B1000" s="259"/>
      <c r="C1000" s="260" t="s">
        <v>193</v>
      </c>
      <c r="D1000" s="260"/>
      <c r="E1000" s="200" t="s">
        <v>90</v>
      </c>
      <c r="F1000" s="200" t="s">
        <v>1018</v>
      </c>
      <c r="G1000" s="260" t="s">
        <v>922</v>
      </c>
      <c r="H1000" s="260"/>
      <c r="I1000" s="261">
        <v>18853000</v>
      </c>
      <c r="J1000" s="262"/>
      <c r="K1000" s="201">
        <v>0</v>
      </c>
      <c r="L1000" s="261">
        <v>18853000</v>
      </c>
      <c r="M1000" s="262"/>
      <c r="N1000" s="216">
        <v>0</v>
      </c>
      <c r="O1000" s="53">
        <v>100</v>
      </c>
      <c r="P1000" s="263">
        <v>0</v>
      </c>
      <c r="Q1000" s="264"/>
      <c r="R1000" s="265"/>
      <c r="T1000" s="52"/>
    </row>
    <row r="1001" spans="1:20" ht="53.25" customHeight="1" x14ac:dyDescent="0.2">
      <c r="A1001" s="258" t="s">
        <v>790</v>
      </c>
      <c r="B1001" s="259"/>
      <c r="C1001" s="260" t="s">
        <v>193</v>
      </c>
      <c r="D1001" s="260"/>
      <c r="E1001" s="200" t="s">
        <v>90</v>
      </c>
      <c r="F1001" s="200" t="s">
        <v>791</v>
      </c>
      <c r="G1001" s="260"/>
      <c r="H1001" s="260"/>
      <c r="I1001" s="261">
        <v>1849354000</v>
      </c>
      <c r="J1001" s="262"/>
      <c r="K1001" s="201">
        <v>1849354000</v>
      </c>
      <c r="L1001" s="261">
        <v>1825462986.0599999</v>
      </c>
      <c r="M1001" s="262"/>
      <c r="N1001" s="216">
        <v>1825462986.0599999</v>
      </c>
      <c r="O1001" s="202">
        <v>98.708142738491404</v>
      </c>
      <c r="P1001" s="263">
        <v>98.708142738491404</v>
      </c>
      <c r="Q1001" s="264"/>
      <c r="R1001" s="265"/>
      <c r="T1001" s="52"/>
    </row>
    <row r="1002" spans="1:20" ht="63.75" customHeight="1" x14ac:dyDescent="0.2">
      <c r="A1002" s="258" t="s">
        <v>792</v>
      </c>
      <c r="B1002" s="259"/>
      <c r="C1002" s="260" t="s">
        <v>193</v>
      </c>
      <c r="D1002" s="260"/>
      <c r="E1002" s="200" t="s">
        <v>90</v>
      </c>
      <c r="F1002" s="200" t="s">
        <v>793</v>
      </c>
      <c r="G1002" s="260"/>
      <c r="H1002" s="260"/>
      <c r="I1002" s="261">
        <v>1849354000</v>
      </c>
      <c r="J1002" s="262"/>
      <c r="K1002" s="201">
        <v>1849354000</v>
      </c>
      <c r="L1002" s="261">
        <v>1825462986.0599999</v>
      </c>
      <c r="M1002" s="262"/>
      <c r="N1002" s="216">
        <v>1825462986.0599999</v>
      </c>
      <c r="O1002" s="53">
        <v>98.708142738491404</v>
      </c>
      <c r="P1002" s="263">
        <v>98.708142738491404</v>
      </c>
      <c r="Q1002" s="264"/>
      <c r="R1002" s="265"/>
      <c r="T1002" s="52"/>
    </row>
    <row r="1003" spans="1:20" ht="346.5" customHeight="1" x14ac:dyDescent="0.2">
      <c r="A1003" s="331" t="s">
        <v>1019</v>
      </c>
      <c r="B1003" s="332"/>
      <c r="C1003" s="291" t="s">
        <v>193</v>
      </c>
      <c r="D1003" s="291"/>
      <c r="E1003" s="207" t="s">
        <v>90</v>
      </c>
      <c r="F1003" s="207" t="s">
        <v>1020</v>
      </c>
      <c r="G1003" s="291"/>
      <c r="H1003" s="291"/>
      <c r="I1003" s="292">
        <v>1770526000</v>
      </c>
      <c r="J1003" s="293"/>
      <c r="K1003" s="208">
        <v>1770526000</v>
      </c>
      <c r="L1003" s="292">
        <v>1746890713.4000001</v>
      </c>
      <c r="M1003" s="293"/>
      <c r="N1003" s="220">
        <v>1746890713.4000001</v>
      </c>
      <c r="O1003" s="54">
        <v>98.665069781522604</v>
      </c>
      <c r="P1003" s="294">
        <v>98.665069781522604</v>
      </c>
      <c r="Q1003" s="295"/>
      <c r="R1003" s="296"/>
      <c r="T1003" s="52"/>
    </row>
    <row r="1004" spans="1:20" ht="65.25" customHeight="1" x14ac:dyDescent="0.2">
      <c r="A1004" s="258" t="s">
        <v>235</v>
      </c>
      <c r="B1004" s="259"/>
      <c r="C1004" s="260" t="s">
        <v>193</v>
      </c>
      <c r="D1004" s="260"/>
      <c r="E1004" s="200" t="s">
        <v>90</v>
      </c>
      <c r="F1004" s="200" t="s">
        <v>1020</v>
      </c>
      <c r="G1004" s="260" t="s">
        <v>236</v>
      </c>
      <c r="H1004" s="260"/>
      <c r="I1004" s="261">
        <v>1770526000</v>
      </c>
      <c r="J1004" s="262"/>
      <c r="K1004" s="201">
        <v>1770526000</v>
      </c>
      <c r="L1004" s="261">
        <v>1746890713.4000001</v>
      </c>
      <c r="M1004" s="262"/>
      <c r="N1004" s="216">
        <v>1746890713.4000001</v>
      </c>
      <c r="O1004" s="53">
        <v>98.665069781522561</v>
      </c>
      <c r="P1004" s="263">
        <v>98.665069781522604</v>
      </c>
      <c r="Q1004" s="264"/>
      <c r="R1004" s="265"/>
      <c r="T1004" s="52"/>
    </row>
    <row r="1005" spans="1:20" ht="38.25" customHeight="1" x14ac:dyDescent="0.2">
      <c r="A1005" s="258" t="s">
        <v>237</v>
      </c>
      <c r="B1005" s="259"/>
      <c r="C1005" s="260" t="s">
        <v>193</v>
      </c>
      <c r="D1005" s="260"/>
      <c r="E1005" s="200" t="s">
        <v>90</v>
      </c>
      <c r="F1005" s="200" t="s">
        <v>1020</v>
      </c>
      <c r="G1005" s="260" t="s">
        <v>238</v>
      </c>
      <c r="H1005" s="260"/>
      <c r="I1005" s="261">
        <v>1620658000</v>
      </c>
      <c r="J1005" s="262"/>
      <c r="K1005" s="201">
        <v>1620658000</v>
      </c>
      <c r="L1005" s="261">
        <v>1597330526.9100001</v>
      </c>
      <c r="M1005" s="262"/>
      <c r="N1005" s="216">
        <v>1597330526.9100001</v>
      </c>
      <c r="O1005" s="53">
        <v>98.560617163522494</v>
      </c>
      <c r="P1005" s="263">
        <v>98.560617163522494</v>
      </c>
      <c r="Q1005" s="264"/>
      <c r="R1005" s="265"/>
      <c r="T1005" s="52"/>
    </row>
    <row r="1006" spans="1:20" ht="42.75" customHeight="1" x14ac:dyDescent="0.2">
      <c r="A1006" s="258" t="s">
        <v>261</v>
      </c>
      <c r="B1006" s="259"/>
      <c r="C1006" s="260" t="s">
        <v>193</v>
      </c>
      <c r="D1006" s="260"/>
      <c r="E1006" s="200" t="s">
        <v>90</v>
      </c>
      <c r="F1006" s="200" t="s">
        <v>1020</v>
      </c>
      <c r="G1006" s="260" t="s">
        <v>262</v>
      </c>
      <c r="H1006" s="260"/>
      <c r="I1006" s="261">
        <v>149868000</v>
      </c>
      <c r="J1006" s="262"/>
      <c r="K1006" s="201">
        <v>149868000</v>
      </c>
      <c r="L1006" s="261">
        <v>149560186.49000001</v>
      </c>
      <c r="M1006" s="262"/>
      <c r="N1006" s="216">
        <v>149560186.49000001</v>
      </c>
      <c r="O1006" s="53">
        <v>99.794610250353699</v>
      </c>
      <c r="P1006" s="263">
        <v>99.794610250353699</v>
      </c>
      <c r="Q1006" s="264"/>
      <c r="R1006" s="265"/>
      <c r="T1006" s="52"/>
    </row>
    <row r="1007" spans="1:20" ht="270.75" customHeight="1" x14ac:dyDescent="0.2">
      <c r="A1007" s="289" t="s">
        <v>1021</v>
      </c>
      <c r="B1007" s="290"/>
      <c r="C1007" s="291" t="s">
        <v>193</v>
      </c>
      <c r="D1007" s="291"/>
      <c r="E1007" s="207" t="s">
        <v>90</v>
      </c>
      <c r="F1007" s="207" t="s">
        <v>1022</v>
      </c>
      <c r="G1007" s="291"/>
      <c r="H1007" s="291"/>
      <c r="I1007" s="292">
        <v>78828000</v>
      </c>
      <c r="J1007" s="293"/>
      <c r="K1007" s="208">
        <v>78828000</v>
      </c>
      <c r="L1007" s="292">
        <v>78572272.659999996</v>
      </c>
      <c r="M1007" s="293"/>
      <c r="N1007" s="220">
        <v>78572272.659999996</v>
      </c>
      <c r="O1007" s="209">
        <v>99.675588192012995</v>
      </c>
      <c r="P1007" s="294">
        <v>99.675588192012995</v>
      </c>
      <c r="Q1007" s="295"/>
      <c r="R1007" s="296"/>
      <c r="T1007" s="52"/>
    </row>
    <row r="1008" spans="1:20" ht="70.5" customHeight="1" x14ac:dyDescent="0.2">
      <c r="A1008" s="258" t="s">
        <v>235</v>
      </c>
      <c r="B1008" s="259"/>
      <c r="C1008" s="260" t="s">
        <v>193</v>
      </c>
      <c r="D1008" s="260"/>
      <c r="E1008" s="200" t="s">
        <v>90</v>
      </c>
      <c r="F1008" s="200" t="s">
        <v>1022</v>
      </c>
      <c r="G1008" s="260" t="s">
        <v>236</v>
      </c>
      <c r="H1008" s="260"/>
      <c r="I1008" s="261">
        <v>78828000</v>
      </c>
      <c r="J1008" s="262"/>
      <c r="K1008" s="201">
        <v>78828000</v>
      </c>
      <c r="L1008" s="261">
        <v>78572272.659999996</v>
      </c>
      <c r="M1008" s="262"/>
      <c r="N1008" s="216">
        <v>78572272.659999996</v>
      </c>
      <c r="O1008" s="53">
        <v>99.675588192012995</v>
      </c>
      <c r="P1008" s="263">
        <v>99.675588192012995</v>
      </c>
      <c r="Q1008" s="264"/>
      <c r="R1008" s="265"/>
      <c r="T1008" s="52"/>
    </row>
    <row r="1009" spans="1:23" ht="102.75" customHeight="1" x14ac:dyDescent="0.2">
      <c r="A1009" s="258" t="s">
        <v>921</v>
      </c>
      <c r="B1009" s="259"/>
      <c r="C1009" s="260" t="s">
        <v>193</v>
      </c>
      <c r="D1009" s="260"/>
      <c r="E1009" s="200" t="s">
        <v>90</v>
      </c>
      <c r="F1009" s="200" t="s">
        <v>1022</v>
      </c>
      <c r="G1009" s="260" t="s">
        <v>922</v>
      </c>
      <c r="H1009" s="260"/>
      <c r="I1009" s="261">
        <v>78828000</v>
      </c>
      <c r="J1009" s="262"/>
      <c r="K1009" s="201">
        <v>78828000</v>
      </c>
      <c r="L1009" s="261">
        <v>78572272.659999996</v>
      </c>
      <c r="M1009" s="262"/>
      <c r="N1009" s="216">
        <v>78572272.659999996</v>
      </c>
      <c r="O1009" s="53">
        <v>99.675588192012995</v>
      </c>
      <c r="P1009" s="263">
        <v>99.675588192012995</v>
      </c>
      <c r="Q1009" s="264"/>
      <c r="R1009" s="265"/>
      <c r="T1009" s="52"/>
    </row>
    <row r="1010" spans="1:23" ht="57" customHeight="1" x14ac:dyDescent="0.2">
      <c r="A1010" s="258" t="s">
        <v>772</v>
      </c>
      <c r="B1010" s="259"/>
      <c r="C1010" s="260" t="s">
        <v>193</v>
      </c>
      <c r="D1010" s="260"/>
      <c r="E1010" s="200" t="s">
        <v>90</v>
      </c>
      <c r="F1010" s="200" t="s">
        <v>773</v>
      </c>
      <c r="G1010" s="260"/>
      <c r="H1010" s="260"/>
      <c r="I1010" s="261">
        <v>1184615683.26</v>
      </c>
      <c r="J1010" s="262"/>
      <c r="K1010" s="201">
        <v>0</v>
      </c>
      <c r="L1010" s="261">
        <v>1181097086.3699999</v>
      </c>
      <c r="M1010" s="262"/>
      <c r="N1010" s="216">
        <v>0</v>
      </c>
      <c r="O1010" s="53">
        <v>99.702975662088392</v>
      </c>
      <c r="P1010" s="263">
        <v>0</v>
      </c>
      <c r="Q1010" s="264"/>
      <c r="R1010" s="265"/>
      <c r="T1010" s="52"/>
    </row>
    <row r="1011" spans="1:23" ht="53.25" customHeight="1" x14ac:dyDescent="0.2">
      <c r="A1011" s="258" t="s">
        <v>774</v>
      </c>
      <c r="B1011" s="259"/>
      <c r="C1011" s="260" t="s">
        <v>193</v>
      </c>
      <c r="D1011" s="260"/>
      <c r="E1011" s="200" t="s">
        <v>90</v>
      </c>
      <c r="F1011" s="200" t="s">
        <v>775</v>
      </c>
      <c r="G1011" s="260"/>
      <c r="H1011" s="260"/>
      <c r="I1011" s="261">
        <v>1184615683.26</v>
      </c>
      <c r="J1011" s="262"/>
      <c r="K1011" s="201">
        <v>0</v>
      </c>
      <c r="L1011" s="261">
        <v>1181097086.3699999</v>
      </c>
      <c r="M1011" s="262"/>
      <c r="N1011" s="216">
        <v>0</v>
      </c>
      <c r="O1011" s="53">
        <v>99.702975662088392</v>
      </c>
      <c r="P1011" s="263">
        <v>0</v>
      </c>
      <c r="Q1011" s="264"/>
      <c r="R1011" s="265"/>
      <c r="T1011" s="52"/>
    </row>
    <row r="1012" spans="1:23" ht="66.75" customHeight="1" x14ac:dyDescent="0.2">
      <c r="A1012" s="258" t="s">
        <v>776</v>
      </c>
      <c r="B1012" s="259"/>
      <c r="C1012" s="260" t="s">
        <v>193</v>
      </c>
      <c r="D1012" s="260"/>
      <c r="E1012" s="200" t="s">
        <v>90</v>
      </c>
      <c r="F1012" s="200" t="s">
        <v>777</v>
      </c>
      <c r="G1012" s="260"/>
      <c r="H1012" s="260"/>
      <c r="I1012" s="261">
        <v>1184615683.26</v>
      </c>
      <c r="J1012" s="262"/>
      <c r="K1012" s="201">
        <v>0</v>
      </c>
      <c r="L1012" s="261">
        <v>1181097086.3699999</v>
      </c>
      <c r="M1012" s="262"/>
      <c r="N1012" s="216">
        <v>0</v>
      </c>
      <c r="O1012" s="53">
        <v>99.702975662088392</v>
      </c>
      <c r="P1012" s="263">
        <v>0</v>
      </c>
      <c r="Q1012" s="264"/>
      <c r="R1012" s="265"/>
      <c r="T1012" s="52"/>
    </row>
    <row r="1013" spans="1:23" ht="76.5" customHeight="1" x14ac:dyDescent="0.2">
      <c r="A1013" s="258" t="s">
        <v>778</v>
      </c>
      <c r="B1013" s="259"/>
      <c r="C1013" s="260" t="s">
        <v>193</v>
      </c>
      <c r="D1013" s="260"/>
      <c r="E1013" s="200" t="s">
        <v>90</v>
      </c>
      <c r="F1013" s="200" t="s">
        <v>779</v>
      </c>
      <c r="G1013" s="260"/>
      <c r="H1013" s="260"/>
      <c r="I1013" s="261">
        <v>6094.22</v>
      </c>
      <c r="J1013" s="262"/>
      <c r="K1013" s="201">
        <v>0</v>
      </c>
      <c r="L1013" s="261">
        <v>6094.22</v>
      </c>
      <c r="M1013" s="262"/>
      <c r="N1013" s="216">
        <v>0</v>
      </c>
      <c r="O1013" s="53">
        <v>100</v>
      </c>
      <c r="P1013" s="263">
        <v>0</v>
      </c>
      <c r="Q1013" s="264"/>
      <c r="R1013" s="265"/>
      <c r="T1013" s="52"/>
    </row>
    <row r="1014" spans="1:23" ht="66.75" customHeight="1" x14ac:dyDescent="0.2">
      <c r="A1014" s="258" t="s">
        <v>229</v>
      </c>
      <c r="B1014" s="259"/>
      <c r="C1014" s="260" t="s">
        <v>193</v>
      </c>
      <c r="D1014" s="260"/>
      <c r="E1014" s="200" t="s">
        <v>90</v>
      </c>
      <c r="F1014" s="200" t="s">
        <v>779</v>
      </c>
      <c r="G1014" s="260" t="s">
        <v>230</v>
      </c>
      <c r="H1014" s="260"/>
      <c r="I1014" s="261">
        <v>6094.22</v>
      </c>
      <c r="J1014" s="262"/>
      <c r="K1014" s="201">
        <v>0</v>
      </c>
      <c r="L1014" s="261">
        <v>6094.22</v>
      </c>
      <c r="M1014" s="262"/>
      <c r="N1014" s="216">
        <v>0</v>
      </c>
      <c r="O1014" s="53">
        <v>100</v>
      </c>
      <c r="P1014" s="263">
        <v>0</v>
      </c>
      <c r="Q1014" s="264"/>
      <c r="R1014" s="265"/>
      <c r="T1014" s="52"/>
    </row>
    <row r="1015" spans="1:23" ht="36" customHeight="1" x14ac:dyDescent="0.2">
      <c r="A1015" s="258" t="s">
        <v>231</v>
      </c>
      <c r="B1015" s="259"/>
      <c r="C1015" s="260" t="s">
        <v>193</v>
      </c>
      <c r="D1015" s="260"/>
      <c r="E1015" s="200" t="s">
        <v>90</v>
      </c>
      <c r="F1015" s="200" t="s">
        <v>779</v>
      </c>
      <c r="G1015" s="260" t="s">
        <v>232</v>
      </c>
      <c r="H1015" s="260"/>
      <c r="I1015" s="261">
        <v>6094.22</v>
      </c>
      <c r="J1015" s="262"/>
      <c r="K1015" s="201">
        <v>0</v>
      </c>
      <c r="L1015" s="261">
        <v>6094.22</v>
      </c>
      <c r="M1015" s="262"/>
      <c r="N1015" s="216">
        <v>0</v>
      </c>
      <c r="O1015" s="53">
        <v>100</v>
      </c>
      <c r="P1015" s="263">
        <v>0</v>
      </c>
      <c r="Q1015" s="264"/>
      <c r="R1015" s="265"/>
      <c r="T1015" s="52"/>
    </row>
    <row r="1016" spans="1:23" ht="94.5" customHeight="1" x14ac:dyDescent="0.2">
      <c r="A1016" s="258" t="s">
        <v>780</v>
      </c>
      <c r="B1016" s="259"/>
      <c r="C1016" s="260" t="s">
        <v>193</v>
      </c>
      <c r="D1016" s="260"/>
      <c r="E1016" s="200" t="s">
        <v>90</v>
      </c>
      <c r="F1016" s="200" t="s">
        <v>781</v>
      </c>
      <c r="G1016" s="260"/>
      <c r="H1016" s="260"/>
      <c r="I1016" s="261">
        <v>3817309.04</v>
      </c>
      <c r="J1016" s="262"/>
      <c r="K1016" s="201">
        <v>0</v>
      </c>
      <c r="L1016" s="261">
        <v>3805935.24</v>
      </c>
      <c r="M1016" s="262"/>
      <c r="N1016" s="216">
        <v>0</v>
      </c>
      <c r="O1016" s="53">
        <v>99.70204665431018</v>
      </c>
      <c r="P1016" s="263">
        <v>0</v>
      </c>
      <c r="Q1016" s="264"/>
      <c r="R1016" s="265"/>
      <c r="T1016" s="52"/>
    </row>
    <row r="1017" spans="1:23" ht="67.5" customHeight="1" x14ac:dyDescent="0.2">
      <c r="A1017" s="258" t="s">
        <v>229</v>
      </c>
      <c r="B1017" s="259"/>
      <c r="C1017" s="260" t="s">
        <v>193</v>
      </c>
      <c r="D1017" s="260"/>
      <c r="E1017" s="200" t="s">
        <v>90</v>
      </c>
      <c r="F1017" s="200" t="s">
        <v>781</v>
      </c>
      <c r="G1017" s="260" t="s">
        <v>230</v>
      </c>
      <c r="H1017" s="260"/>
      <c r="I1017" s="261">
        <v>3817309.04</v>
      </c>
      <c r="J1017" s="262"/>
      <c r="K1017" s="201">
        <v>0</v>
      </c>
      <c r="L1017" s="261">
        <v>3805935.24</v>
      </c>
      <c r="M1017" s="262"/>
      <c r="N1017" s="216">
        <v>0</v>
      </c>
      <c r="O1017" s="53">
        <v>99.70204665431018</v>
      </c>
      <c r="P1017" s="263">
        <v>0</v>
      </c>
      <c r="Q1017" s="264"/>
      <c r="R1017" s="265"/>
      <c r="T1017" s="52"/>
    </row>
    <row r="1018" spans="1:23" ht="40.5" customHeight="1" x14ac:dyDescent="0.2">
      <c r="A1018" s="258" t="s">
        <v>231</v>
      </c>
      <c r="B1018" s="259"/>
      <c r="C1018" s="260" t="s">
        <v>193</v>
      </c>
      <c r="D1018" s="260"/>
      <c r="E1018" s="200" t="s">
        <v>90</v>
      </c>
      <c r="F1018" s="200" t="s">
        <v>781</v>
      </c>
      <c r="G1018" s="260" t="s">
        <v>232</v>
      </c>
      <c r="H1018" s="260"/>
      <c r="I1018" s="261">
        <v>3817309.04</v>
      </c>
      <c r="J1018" s="262"/>
      <c r="K1018" s="201">
        <v>0</v>
      </c>
      <c r="L1018" s="261">
        <v>3805935.24</v>
      </c>
      <c r="M1018" s="262"/>
      <c r="N1018" s="216">
        <v>0</v>
      </c>
      <c r="O1018" s="53">
        <v>99.70204665431018</v>
      </c>
      <c r="P1018" s="263">
        <v>0</v>
      </c>
      <c r="Q1018" s="264"/>
      <c r="R1018" s="265"/>
      <c r="T1018" s="52"/>
    </row>
    <row r="1019" spans="1:23" ht="60" customHeight="1" x14ac:dyDescent="0.2">
      <c r="A1019" s="258" t="s">
        <v>782</v>
      </c>
      <c r="B1019" s="259"/>
      <c r="C1019" s="260" t="s">
        <v>193</v>
      </c>
      <c r="D1019" s="260"/>
      <c r="E1019" s="200" t="s">
        <v>90</v>
      </c>
      <c r="F1019" s="200" t="s">
        <v>783</v>
      </c>
      <c r="G1019" s="260"/>
      <c r="H1019" s="260"/>
      <c r="I1019" s="261">
        <v>175458000</v>
      </c>
      <c r="J1019" s="262"/>
      <c r="K1019" s="201">
        <v>0</v>
      </c>
      <c r="L1019" s="261">
        <v>175458000</v>
      </c>
      <c r="M1019" s="262"/>
      <c r="N1019" s="216">
        <v>0</v>
      </c>
      <c r="O1019" s="202">
        <v>100</v>
      </c>
      <c r="P1019" s="263">
        <v>0</v>
      </c>
      <c r="Q1019" s="264"/>
      <c r="R1019" s="265"/>
      <c r="T1019" s="52"/>
    </row>
    <row r="1020" spans="1:23" ht="64.5" customHeight="1" x14ac:dyDescent="0.2">
      <c r="A1020" s="258" t="s">
        <v>229</v>
      </c>
      <c r="B1020" s="259"/>
      <c r="C1020" s="260" t="s">
        <v>193</v>
      </c>
      <c r="D1020" s="260"/>
      <c r="E1020" s="200" t="s">
        <v>90</v>
      </c>
      <c r="F1020" s="200" t="s">
        <v>783</v>
      </c>
      <c r="G1020" s="260" t="s">
        <v>230</v>
      </c>
      <c r="H1020" s="260"/>
      <c r="I1020" s="261">
        <v>175458000</v>
      </c>
      <c r="J1020" s="262"/>
      <c r="K1020" s="201">
        <v>0</v>
      </c>
      <c r="L1020" s="261">
        <v>175458000</v>
      </c>
      <c r="M1020" s="262"/>
      <c r="N1020" s="216">
        <v>0</v>
      </c>
      <c r="O1020" s="53">
        <v>100</v>
      </c>
      <c r="P1020" s="263">
        <v>0</v>
      </c>
      <c r="Q1020" s="264"/>
      <c r="R1020" s="265"/>
      <c r="T1020" s="52"/>
      <c r="W1020" s="63"/>
    </row>
    <row r="1021" spans="1:23" ht="38.25" customHeight="1" x14ac:dyDescent="0.2">
      <c r="A1021" s="258" t="s">
        <v>231</v>
      </c>
      <c r="B1021" s="259"/>
      <c r="C1021" s="260" t="s">
        <v>193</v>
      </c>
      <c r="D1021" s="260"/>
      <c r="E1021" s="200" t="s">
        <v>90</v>
      </c>
      <c r="F1021" s="200" t="s">
        <v>783</v>
      </c>
      <c r="G1021" s="260" t="s">
        <v>232</v>
      </c>
      <c r="H1021" s="260"/>
      <c r="I1021" s="261">
        <v>175458000</v>
      </c>
      <c r="J1021" s="262"/>
      <c r="K1021" s="201">
        <v>0</v>
      </c>
      <c r="L1021" s="261">
        <v>175458000</v>
      </c>
      <c r="M1021" s="262"/>
      <c r="N1021" s="216">
        <v>0</v>
      </c>
      <c r="O1021" s="53">
        <v>100</v>
      </c>
      <c r="P1021" s="263">
        <v>0</v>
      </c>
      <c r="Q1021" s="264"/>
      <c r="R1021" s="265"/>
      <c r="T1021" s="52"/>
    </row>
    <row r="1022" spans="1:23" ht="82.5" customHeight="1" x14ac:dyDescent="0.2">
      <c r="A1022" s="258" t="s">
        <v>784</v>
      </c>
      <c r="B1022" s="259"/>
      <c r="C1022" s="260" t="s">
        <v>193</v>
      </c>
      <c r="D1022" s="260"/>
      <c r="E1022" s="200" t="s">
        <v>90</v>
      </c>
      <c r="F1022" s="200" t="s">
        <v>785</v>
      </c>
      <c r="G1022" s="260"/>
      <c r="H1022" s="260"/>
      <c r="I1022" s="261">
        <v>446908000</v>
      </c>
      <c r="J1022" s="262"/>
      <c r="K1022" s="201">
        <v>0</v>
      </c>
      <c r="L1022" s="261">
        <v>446908000</v>
      </c>
      <c r="M1022" s="262"/>
      <c r="N1022" s="216">
        <v>0</v>
      </c>
      <c r="O1022" s="53">
        <v>100</v>
      </c>
      <c r="P1022" s="263">
        <v>0</v>
      </c>
      <c r="Q1022" s="264"/>
      <c r="R1022" s="265"/>
      <c r="T1022" s="52"/>
    </row>
    <row r="1023" spans="1:23" ht="72.75" customHeight="1" x14ac:dyDescent="0.2">
      <c r="A1023" s="258" t="s">
        <v>229</v>
      </c>
      <c r="B1023" s="259"/>
      <c r="C1023" s="260" t="s">
        <v>193</v>
      </c>
      <c r="D1023" s="260"/>
      <c r="E1023" s="200" t="s">
        <v>90</v>
      </c>
      <c r="F1023" s="200" t="s">
        <v>785</v>
      </c>
      <c r="G1023" s="260" t="s">
        <v>230</v>
      </c>
      <c r="H1023" s="260"/>
      <c r="I1023" s="261">
        <v>446908000</v>
      </c>
      <c r="J1023" s="262"/>
      <c r="K1023" s="201">
        <v>0</v>
      </c>
      <c r="L1023" s="261">
        <v>446908000</v>
      </c>
      <c r="M1023" s="262"/>
      <c r="N1023" s="216">
        <v>0</v>
      </c>
      <c r="O1023" s="53">
        <v>100</v>
      </c>
      <c r="P1023" s="263">
        <v>0</v>
      </c>
      <c r="Q1023" s="264"/>
      <c r="R1023" s="265"/>
      <c r="T1023" s="52"/>
    </row>
    <row r="1024" spans="1:23" ht="49.5" customHeight="1" x14ac:dyDescent="0.2">
      <c r="A1024" s="258" t="s">
        <v>231</v>
      </c>
      <c r="B1024" s="259"/>
      <c r="C1024" s="260" t="s">
        <v>193</v>
      </c>
      <c r="D1024" s="260"/>
      <c r="E1024" s="200" t="s">
        <v>90</v>
      </c>
      <c r="F1024" s="200" t="s">
        <v>785</v>
      </c>
      <c r="G1024" s="260" t="s">
        <v>232</v>
      </c>
      <c r="H1024" s="260"/>
      <c r="I1024" s="261">
        <v>446908000</v>
      </c>
      <c r="J1024" s="262"/>
      <c r="K1024" s="201">
        <v>0</v>
      </c>
      <c r="L1024" s="261">
        <v>446908000</v>
      </c>
      <c r="M1024" s="262"/>
      <c r="N1024" s="216">
        <v>0</v>
      </c>
      <c r="O1024" s="53">
        <v>100</v>
      </c>
      <c r="P1024" s="263">
        <v>0</v>
      </c>
      <c r="Q1024" s="264"/>
      <c r="R1024" s="265"/>
      <c r="T1024" s="52"/>
    </row>
    <row r="1025" spans="1:25" ht="60.75" customHeight="1" x14ac:dyDescent="0.2">
      <c r="A1025" s="258" t="s">
        <v>782</v>
      </c>
      <c r="B1025" s="259"/>
      <c r="C1025" s="260" t="s">
        <v>193</v>
      </c>
      <c r="D1025" s="260"/>
      <c r="E1025" s="200" t="s">
        <v>90</v>
      </c>
      <c r="F1025" s="200" t="s">
        <v>786</v>
      </c>
      <c r="G1025" s="260"/>
      <c r="H1025" s="260"/>
      <c r="I1025" s="261">
        <v>98154920</v>
      </c>
      <c r="J1025" s="262"/>
      <c r="K1025" s="201">
        <v>0</v>
      </c>
      <c r="L1025" s="261">
        <v>98140230.620000005</v>
      </c>
      <c r="M1025" s="262"/>
      <c r="N1025" s="216">
        <v>0</v>
      </c>
      <c r="O1025" s="53">
        <v>99.985034494450204</v>
      </c>
      <c r="P1025" s="263">
        <v>0</v>
      </c>
      <c r="Q1025" s="264"/>
      <c r="R1025" s="265"/>
      <c r="T1025" s="52"/>
    </row>
    <row r="1026" spans="1:25" ht="69.75" customHeight="1" x14ac:dyDescent="0.2">
      <c r="A1026" s="258" t="s">
        <v>229</v>
      </c>
      <c r="B1026" s="259"/>
      <c r="C1026" s="260" t="s">
        <v>193</v>
      </c>
      <c r="D1026" s="260"/>
      <c r="E1026" s="200" t="s">
        <v>90</v>
      </c>
      <c r="F1026" s="200" t="s">
        <v>786</v>
      </c>
      <c r="G1026" s="260" t="s">
        <v>230</v>
      </c>
      <c r="H1026" s="260"/>
      <c r="I1026" s="261">
        <v>98154920</v>
      </c>
      <c r="J1026" s="262"/>
      <c r="K1026" s="201">
        <v>0</v>
      </c>
      <c r="L1026" s="261">
        <v>98140230.620000005</v>
      </c>
      <c r="M1026" s="262"/>
      <c r="N1026" s="216">
        <v>0</v>
      </c>
      <c r="O1026" s="53">
        <v>99.985034494450204</v>
      </c>
      <c r="P1026" s="263">
        <v>0</v>
      </c>
      <c r="Q1026" s="264"/>
      <c r="R1026" s="265"/>
      <c r="T1026" s="52"/>
    </row>
    <row r="1027" spans="1:25" ht="45.75" customHeight="1" x14ac:dyDescent="0.2">
      <c r="A1027" s="258" t="s">
        <v>231</v>
      </c>
      <c r="B1027" s="259"/>
      <c r="C1027" s="260" t="s">
        <v>193</v>
      </c>
      <c r="D1027" s="260"/>
      <c r="E1027" s="200" t="s">
        <v>90</v>
      </c>
      <c r="F1027" s="200" t="s">
        <v>786</v>
      </c>
      <c r="G1027" s="260" t="s">
        <v>232</v>
      </c>
      <c r="H1027" s="260"/>
      <c r="I1027" s="261">
        <v>98154920</v>
      </c>
      <c r="J1027" s="262"/>
      <c r="K1027" s="201">
        <v>0</v>
      </c>
      <c r="L1027" s="261">
        <v>98140230.620000005</v>
      </c>
      <c r="M1027" s="262"/>
      <c r="N1027" s="216">
        <v>0</v>
      </c>
      <c r="O1027" s="53">
        <v>99.985034494450204</v>
      </c>
      <c r="P1027" s="263">
        <v>0</v>
      </c>
      <c r="Q1027" s="264"/>
      <c r="R1027" s="265"/>
      <c r="T1027" s="52"/>
    </row>
    <row r="1028" spans="1:25" ht="62.25" customHeight="1" x14ac:dyDescent="0.2">
      <c r="A1028" s="258" t="s">
        <v>782</v>
      </c>
      <c r="B1028" s="259"/>
      <c r="C1028" s="260" t="s">
        <v>193</v>
      </c>
      <c r="D1028" s="260"/>
      <c r="E1028" s="200" t="s">
        <v>90</v>
      </c>
      <c r="F1028" s="200" t="s">
        <v>787</v>
      </c>
      <c r="G1028" s="260"/>
      <c r="H1028" s="260"/>
      <c r="I1028" s="261">
        <v>105550550</v>
      </c>
      <c r="J1028" s="262"/>
      <c r="K1028" s="201">
        <v>0</v>
      </c>
      <c r="L1028" s="261">
        <v>105364454.52</v>
      </c>
      <c r="M1028" s="262"/>
      <c r="N1028" s="216">
        <v>0</v>
      </c>
      <c r="O1028" s="53">
        <v>99.823690658172779</v>
      </c>
      <c r="P1028" s="263">
        <v>0</v>
      </c>
      <c r="Q1028" s="264"/>
      <c r="R1028" s="265"/>
      <c r="T1028" s="52"/>
    </row>
    <row r="1029" spans="1:25" ht="75.75" customHeight="1" x14ac:dyDescent="0.2">
      <c r="A1029" s="258" t="s">
        <v>229</v>
      </c>
      <c r="B1029" s="259"/>
      <c r="C1029" s="260" t="s">
        <v>193</v>
      </c>
      <c r="D1029" s="260"/>
      <c r="E1029" s="200" t="s">
        <v>90</v>
      </c>
      <c r="F1029" s="200" t="s">
        <v>787</v>
      </c>
      <c r="G1029" s="260" t="s">
        <v>230</v>
      </c>
      <c r="H1029" s="260"/>
      <c r="I1029" s="261">
        <v>105550550</v>
      </c>
      <c r="J1029" s="262"/>
      <c r="K1029" s="201">
        <v>0</v>
      </c>
      <c r="L1029" s="261">
        <v>105364454.52</v>
      </c>
      <c r="M1029" s="262"/>
      <c r="N1029" s="216">
        <v>0</v>
      </c>
      <c r="O1029" s="53">
        <v>99.823690658172779</v>
      </c>
      <c r="P1029" s="263">
        <v>0</v>
      </c>
      <c r="Q1029" s="264"/>
      <c r="R1029" s="265"/>
      <c r="T1029" s="52"/>
    </row>
    <row r="1030" spans="1:25" ht="57.75" customHeight="1" x14ac:dyDescent="0.2">
      <c r="A1030" s="258" t="s">
        <v>231</v>
      </c>
      <c r="B1030" s="259"/>
      <c r="C1030" s="260" t="s">
        <v>193</v>
      </c>
      <c r="D1030" s="260"/>
      <c r="E1030" s="200" t="s">
        <v>90</v>
      </c>
      <c r="F1030" s="200" t="s">
        <v>787</v>
      </c>
      <c r="G1030" s="260" t="s">
        <v>232</v>
      </c>
      <c r="H1030" s="260"/>
      <c r="I1030" s="261">
        <v>105550550</v>
      </c>
      <c r="J1030" s="262"/>
      <c r="K1030" s="201">
        <v>0</v>
      </c>
      <c r="L1030" s="261">
        <v>105364454.52</v>
      </c>
      <c r="M1030" s="262"/>
      <c r="N1030" s="216">
        <v>0</v>
      </c>
      <c r="O1030" s="202">
        <v>99.823690658172779</v>
      </c>
      <c r="P1030" s="263">
        <v>0</v>
      </c>
      <c r="Q1030" s="264"/>
      <c r="R1030" s="265"/>
      <c r="T1030" s="52"/>
    </row>
    <row r="1031" spans="1:25" ht="87" customHeight="1" x14ac:dyDescent="0.2">
      <c r="A1031" s="258" t="s">
        <v>784</v>
      </c>
      <c r="B1031" s="259"/>
      <c r="C1031" s="260" t="s">
        <v>193</v>
      </c>
      <c r="D1031" s="260"/>
      <c r="E1031" s="200" t="s">
        <v>90</v>
      </c>
      <c r="F1031" s="200" t="s">
        <v>788</v>
      </c>
      <c r="G1031" s="260"/>
      <c r="H1031" s="260"/>
      <c r="I1031" s="261">
        <v>354720810</v>
      </c>
      <c r="J1031" s="262"/>
      <c r="K1031" s="201">
        <v>0</v>
      </c>
      <c r="L1031" s="261">
        <v>351414371.76999998</v>
      </c>
      <c r="M1031" s="262"/>
      <c r="N1031" s="216">
        <v>0</v>
      </c>
      <c r="O1031" s="53">
        <v>99.067875879624879</v>
      </c>
      <c r="P1031" s="263">
        <v>0</v>
      </c>
      <c r="Q1031" s="264"/>
      <c r="R1031" s="265"/>
      <c r="T1031" s="52"/>
    </row>
    <row r="1032" spans="1:25" ht="63" customHeight="1" x14ac:dyDescent="0.2">
      <c r="A1032" s="258" t="s">
        <v>229</v>
      </c>
      <c r="B1032" s="259"/>
      <c r="C1032" s="260" t="s">
        <v>193</v>
      </c>
      <c r="D1032" s="260"/>
      <c r="E1032" s="200" t="s">
        <v>90</v>
      </c>
      <c r="F1032" s="200" t="s">
        <v>788</v>
      </c>
      <c r="G1032" s="260" t="s">
        <v>230</v>
      </c>
      <c r="H1032" s="260"/>
      <c r="I1032" s="261">
        <v>354720810</v>
      </c>
      <c r="J1032" s="262"/>
      <c r="K1032" s="201">
        <v>0</v>
      </c>
      <c r="L1032" s="261">
        <v>351414371.76999998</v>
      </c>
      <c r="M1032" s="262"/>
      <c r="N1032" s="216">
        <v>0</v>
      </c>
      <c r="O1032" s="53">
        <v>99.067875879624879</v>
      </c>
      <c r="P1032" s="263">
        <v>0</v>
      </c>
      <c r="Q1032" s="264"/>
      <c r="R1032" s="265"/>
      <c r="T1032" s="52"/>
    </row>
    <row r="1033" spans="1:25" ht="45.75" customHeight="1" x14ac:dyDescent="0.2">
      <c r="A1033" s="258" t="s">
        <v>231</v>
      </c>
      <c r="B1033" s="259"/>
      <c r="C1033" s="260" t="s">
        <v>193</v>
      </c>
      <c r="D1033" s="260"/>
      <c r="E1033" s="200" t="s">
        <v>90</v>
      </c>
      <c r="F1033" s="200" t="s">
        <v>788</v>
      </c>
      <c r="G1033" s="260" t="s">
        <v>232</v>
      </c>
      <c r="H1033" s="260"/>
      <c r="I1033" s="261">
        <v>354720810</v>
      </c>
      <c r="J1033" s="262"/>
      <c r="K1033" s="201">
        <v>0</v>
      </c>
      <c r="L1033" s="261">
        <v>351414371.76999998</v>
      </c>
      <c r="M1033" s="262"/>
      <c r="N1033" s="216">
        <v>0</v>
      </c>
      <c r="O1033" s="53">
        <v>99.067875879624879</v>
      </c>
      <c r="P1033" s="263">
        <v>0</v>
      </c>
      <c r="Q1033" s="264"/>
      <c r="R1033" s="265"/>
      <c r="T1033" s="52"/>
    </row>
    <row r="1034" spans="1:25" ht="45" customHeight="1" x14ac:dyDescent="0.2">
      <c r="A1034" s="266" t="s">
        <v>789</v>
      </c>
      <c r="B1034" s="267"/>
      <c r="C1034" s="268" t="s">
        <v>193</v>
      </c>
      <c r="D1034" s="268"/>
      <c r="E1034" s="203" t="s">
        <v>92</v>
      </c>
      <c r="F1034" s="203"/>
      <c r="G1034" s="268"/>
      <c r="H1034" s="268"/>
      <c r="I1034" s="269">
        <v>6017038939.8500004</v>
      </c>
      <c r="J1034" s="270"/>
      <c r="K1034" s="204">
        <v>2876645000</v>
      </c>
      <c r="L1034" s="269">
        <v>5856846835.96</v>
      </c>
      <c r="M1034" s="270"/>
      <c r="N1034" s="218">
        <v>2864491383.1999998</v>
      </c>
      <c r="O1034" s="51">
        <v>97.337692085901736</v>
      </c>
      <c r="P1034" s="277">
        <v>99.577507241943295</v>
      </c>
      <c r="Q1034" s="278"/>
      <c r="R1034" s="279"/>
      <c r="T1034" s="50"/>
      <c r="U1034" s="50"/>
      <c r="V1034" s="50"/>
      <c r="W1034" s="50"/>
      <c r="X1034" s="50"/>
      <c r="Y1034" s="50"/>
    </row>
    <row r="1035" spans="1:25" ht="50.25" customHeight="1" x14ac:dyDescent="0.2">
      <c r="A1035" s="289" t="s">
        <v>208</v>
      </c>
      <c r="B1035" s="290"/>
      <c r="C1035" s="291" t="s">
        <v>193</v>
      </c>
      <c r="D1035" s="291"/>
      <c r="E1035" s="207" t="s">
        <v>92</v>
      </c>
      <c r="F1035" s="207" t="s">
        <v>209</v>
      </c>
      <c r="G1035" s="291"/>
      <c r="H1035" s="291"/>
      <c r="I1035" s="292">
        <v>4558016276.3299999</v>
      </c>
      <c r="J1035" s="293"/>
      <c r="K1035" s="208">
        <v>2876645000</v>
      </c>
      <c r="L1035" s="292">
        <v>4408687779.3999996</v>
      </c>
      <c r="M1035" s="293"/>
      <c r="N1035" s="220">
        <v>2864491383.1999998</v>
      </c>
      <c r="O1035" s="54">
        <v>96.723827036215937</v>
      </c>
      <c r="P1035" s="294">
        <v>99.577507241943323</v>
      </c>
      <c r="Q1035" s="295"/>
      <c r="R1035" s="296"/>
      <c r="T1035" s="50"/>
      <c r="U1035" s="50"/>
    </row>
    <row r="1036" spans="1:25" ht="52.5" customHeight="1" x14ac:dyDescent="0.2">
      <c r="A1036" s="323" t="s">
        <v>790</v>
      </c>
      <c r="B1036" s="324"/>
      <c r="C1036" s="325" t="s">
        <v>193</v>
      </c>
      <c r="D1036" s="325"/>
      <c r="E1036" s="214" t="s">
        <v>92</v>
      </c>
      <c r="F1036" s="214" t="s">
        <v>791</v>
      </c>
      <c r="G1036" s="325"/>
      <c r="H1036" s="325"/>
      <c r="I1036" s="326">
        <v>4549996284.6199999</v>
      </c>
      <c r="J1036" s="327"/>
      <c r="K1036" s="215">
        <v>2876588000</v>
      </c>
      <c r="L1036" s="292">
        <v>4400667787.6899996</v>
      </c>
      <c r="M1036" s="293"/>
      <c r="N1036" s="64">
        <v>2864440532.3800001</v>
      </c>
      <c r="O1036" s="65">
        <v>96.718052332597196</v>
      </c>
      <c r="P1036" s="328">
        <v>99.577712636637571</v>
      </c>
      <c r="Q1036" s="329"/>
      <c r="R1036" s="330"/>
      <c r="T1036" s="50"/>
      <c r="U1036" s="50"/>
    </row>
    <row r="1037" spans="1:25" ht="65.25" customHeight="1" x14ac:dyDescent="0.2">
      <c r="A1037" s="289" t="s">
        <v>792</v>
      </c>
      <c r="B1037" s="290"/>
      <c r="C1037" s="291" t="s">
        <v>193</v>
      </c>
      <c r="D1037" s="291"/>
      <c r="E1037" s="207" t="s">
        <v>92</v>
      </c>
      <c r="F1037" s="207" t="s">
        <v>793</v>
      </c>
      <c r="G1037" s="291"/>
      <c r="H1037" s="291"/>
      <c r="I1037" s="292">
        <v>3613070469.4099998</v>
      </c>
      <c r="J1037" s="293"/>
      <c r="K1037" s="208">
        <v>2876588000</v>
      </c>
      <c r="L1037" s="292">
        <v>3600309205.0500002</v>
      </c>
      <c r="M1037" s="293"/>
      <c r="N1037" s="220">
        <v>2864440532.3800001</v>
      </c>
      <c r="O1037" s="54">
        <v>99.646802782618209</v>
      </c>
      <c r="P1037" s="294">
        <v>99.577712636637571</v>
      </c>
      <c r="Q1037" s="295"/>
      <c r="R1037" s="296"/>
      <c r="T1037" s="50"/>
      <c r="U1037" s="50"/>
    </row>
    <row r="1038" spans="1:25" ht="140.25" customHeight="1" x14ac:dyDescent="0.2">
      <c r="A1038" s="258" t="s">
        <v>794</v>
      </c>
      <c r="B1038" s="259"/>
      <c r="C1038" s="291" t="s">
        <v>193</v>
      </c>
      <c r="D1038" s="291"/>
      <c r="E1038" s="207" t="s">
        <v>92</v>
      </c>
      <c r="F1038" s="207" t="s">
        <v>795</v>
      </c>
      <c r="G1038" s="291"/>
      <c r="H1038" s="291"/>
      <c r="I1038" s="292">
        <v>703831036.20000005</v>
      </c>
      <c r="J1038" s="293"/>
      <c r="K1038" s="208">
        <v>0</v>
      </c>
      <c r="L1038" s="292">
        <v>703283964.13</v>
      </c>
      <c r="M1038" s="293"/>
      <c r="N1038" s="220">
        <v>0</v>
      </c>
      <c r="O1038" s="54">
        <v>99.922272244066747</v>
      </c>
      <c r="P1038" s="263">
        <v>0</v>
      </c>
      <c r="Q1038" s="264"/>
      <c r="R1038" s="265"/>
      <c r="T1038" s="50"/>
      <c r="U1038" s="50"/>
    </row>
    <row r="1039" spans="1:25" ht="69" customHeight="1" x14ac:dyDescent="0.2">
      <c r="A1039" s="258" t="s">
        <v>115</v>
      </c>
      <c r="B1039" s="259"/>
      <c r="C1039" s="291" t="s">
        <v>193</v>
      </c>
      <c r="D1039" s="291"/>
      <c r="E1039" s="207" t="s">
        <v>92</v>
      </c>
      <c r="F1039" s="207" t="s">
        <v>795</v>
      </c>
      <c r="G1039" s="291" t="s">
        <v>116</v>
      </c>
      <c r="H1039" s="291"/>
      <c r="I1039" s="292">
        <v>18775375.600000001</v>
      </c>
      <c r="J1039" s="293"/>
      <c r="K1039" s="208">
        <v>0</v>
      </c>
      <c r="L1039" s="292">
        <v>18228303.530000001</v>
      </c>
      <c r="M1039" s="293"/>
      <c r="N1039" s="220">
        <v>0</v>
      </c>
      <c r="O1039" s="54">
        <v>97.086225694467601</v>
      </c>
      <c r="P1039" s="263">
        <v>0</v>
      </c>
      <c r="Q1039" s="264"/>
      <c r="R1039" s="265"/>
      <c r="T1039" s="66"/>
      <c r="U1039" s="13"/>
    </row>
    <row r="1040" spans="1:25" ht="69" customHeight="1" x14ac:dyDescent="0.2">
      <c r="A1040" s="258" t="s">
        <v>117</v>
      </c>
      <c r="B1040" s="259"/>
      <c r="C1040" s="291" t="s">
        <v>193</v>
      </c>
      <c r="D1040" s="291"/>
      <c r="E1040" s="207" t="s">
        <v>92</v>
      </c>
      <c r="F1040" s="207" t="s">
        <v>795</v>
      </c>
      <c r="G1040" s="291" t="s">
        <v>118</v>
      </c>
      <c r="H1040" s="291"/>
      <c r="I1040" s="292">
        <v>18775375.600000001</v>
      </c>
      <c r="J1040" s="293"/>
      <c r="K1040" s="208">
        <v>0</v>
      </c>
      <c r="L1040" s="292">
        <v>18228303.530000001</v>
      </c>
      <c r="M1040" s="293"/>
      <c r="N1040" s="220">
        <v>0</v>
      </c>
      <c r="O1040" s="54">
        <v>97.086225694467601</v>
      </c>
      <c r="P1040" s="263">
        <v>0</v>
      </c>
      <c r="Q1040" s="264"/>
      <c r="R1040" s="265"/>
      <c r="T1040" s="66"/>
      <c r="U1040" s="13"/>
    </row>
    <row r="1041" spans="1:21" ht="65.25" customHeight="1" x14ac:dyDescent="0.2">
      <c r="A1041" s="258" t="s">
        <v>235</v>
      </c>
      <c r="B1041" s="259"/>
      <c r="C1041" s="291" t="s">
        <v>193</v>
      </c>
      <c r="D1041" s="291"/>
      <c r="E1041" s="207" t="s">
        <v>92</v>
      </c>
      <c r="F1041" s="207" t="s">
        <v>795</v>
      </c>
      <c r="G1041" s="291" t="s">
        <v>236</v>
      </c>
      <c r="H1041" s="291"/>
      <c r="I1041" s="292">
        <v>685055660.60000002</v>
      </c>
      <c r="J1041" s="293"/>
      <c r="K1041" s="208">
        <v>0</v>
      </c>
      <c r="L1041" s="292">
        <v>685055660.60000002</v>
      </c>
      <c r="M1041" s="293"/>
      <c r="N1041" s="220">
        <v>0</v>
      </c>
      <c r="O1041" s="54">
        <v>100</v>
      </c>
      <c r="P1041" s="263">
        <v>0</v>
      </c>
      <c r="Q1041" s="264"/>
      <c r="R1041" s="265"/>
      <c r="T1041" s="66"/>
      <c r="U1041" s="13"/>
    </row>
    <row r="1042" spans="1:21" ht="41.25" customHeight="1" x14ac:dyDescent="0.2">
      <c r="A1042" s="258" t="s">
        <v>237</v>
      </c>
      <c r="B1042" s="259"/>
      <c r="C1042" s="291" t="s">
        <v>193</v>
      </c>
      <c r="D1042" s="291"/>
      <c r="E1042" s="207" t="s">
        <v>92</v>
      </c>
      <c r="F1042" s="207" t="s">
        <v>795</v>
      </c>
      <c r="G1042" s="291" t="s">
        <v>238</v>
      </c>
      <c r="H1042" s="291"/>
      <c r="I1042" s="292">
        <v>685055660.60000002</v>
      </c>
      <c r="J1042" s="293"/>
      <c r="K1042" s="208">
        <v>0</v>
      </c>
      <c r="L1042" s="292">
        <v>685055660.60000002</v>
      </c>
      <c r="M1042" s="293"/>
      <c r="N1042" s="220">
        <v>0</v>
      </c>
      <c r="O1042" s="54">
        <v>100</v>
      </c>
      <c r="P1042" s="263">
        <v>0</v>
      </c>
      <c r="Q1042" s="264"/>
      <c r="R1042" s="265"/>
      <c r="T1042" s="66"/>
      <c r="U1042" s="13"/>
    </row>
    <row r="1043" spans="1:21" ht="158.25" customHeight="1" x14ac:dyDescent="0.2">
      <c r="A1043" s="258" t="s">
        <v>796</v>
      </c>
      <c r="B1043" s="259"/>
      <c r="C1043" s="291" t="s">
        <v>193</v>
      </c>
      <c r="D1043" s="291"/>
      <c r="E1043" s="207" t="s">
        <v>92</v>
      </c>
      <c r="F1043" s="207" t="s">
        <v>797</v>
      </c>
      <c r="G1043" s="291"/>
      <c r="H1043" s="291"/>
      <c r="I1043" s="292">
        <v>28432433.210000001</v>
      </c>
      <c r="J1043" s="293"/>
      <c r="K1043" s="208">
        <v>0</v>
      </c>
      <c r="L1043" s="292">
        <v>28365779.260000002</v>
      </c>
      <c r="M1043" s="293"/>
      <c r="N1043" s="220">
        <v>0</v>
      </c>
      <c r="O1043" s="54">
        <v>99.765570714586062</v>
      </c>
      <c r="P1043" s="263">
        <v>0</v>
      </c>
      <c r="Q1043" s="264"/>
      <c r="R1043" s="265"/>
      <c r="T1043" s="66"/>
      <c r="U1043" s="13"/>
    </row>
    <row r="1044" spans="1:21" ht="81" customHeight="1" x14ac:dyDescent="0.2">
      <c r="A1044" s="258" t="s">
        <v>115</v>
      </c>
      <c r="B1044" s="259"/>
      <c r="C1044" s="260" t="s">
        <v>193</v>
      </c>
      <c r="D1044" s="260"/>
      <c r="E1044" s="200" t="s">
        <v>92</v>
      </c>
      <c r="F1044" s="200" t="s">
        <v>797</v>
      </c>
      <c r="G1044" s="260" t="s">
        <v>116</v>
      </c>
      <c r="H1044" s="260"/>
      <c r="I1044" s="261">
        <v>28432433.210000001</v>
      </c>
      <c r="J1044" s="262"/>
      <c r="K1044" s="201">
        <v>0</v>
      </c>
      <c r="L1044" s="261">
        <v>28365779.260000002</v>
      </c>
      <c r="M1044" s="262"/>
      <c r="N1044" s="216">
        <v>0</v>
      </c>
      <c r="O1044" s="202">
        <v>99.765570714586062</v>
      </c>
      <c r="P1044" s="263">
        <v>0</v>
      </c>
      <c r="Q1044" s="264"/>
      <c r="R1044" s="265"/>
      <c r="T1044" s="66"/>
      <c r="U1044" s="13"/>
    </row>
    <row r="1045" spans="1:21" ht="75.75" customHeight="1" x14ac:dyDescent="0.2">
      <c r="A1045" s="258" t="s">
        <v>117</v>
      </c>
      <c r="B1045" s="259"/>
      <c r="C1045" s="260" t="s">
        <v>193</v>
      </c>
      <c r="D1045" s="260"/>
      <c r="E1045" s="200" t="s">
        <v>92</v>
      </c>
      <c r="F1045" s="200" t="s">
        <v>797</v>
      </c>
      <c r="G1045" s="260" t="s">
        <v>118</v>
      </c>
      <c r="H1045" s="260"/>
      <c r="I1045" s="261">
        <v>28432433.210000001</v>
      </c>
      <c r="J1045" s="262"/>
      <c r="K1045" s="201">
        <v>0</v>
      </c>
      <c r="L1045" s="261">
        <v>28365779.260000002</v>
      </c>
      <c r="M1045" s="262"/>
      <c r="N1045" s="216">
        <v>0</v>
      </c>
      <c r="O1045" s="53">
        <v>99.765570714586062</v>
      </c>
      <c r="P1045" s="263">
        <v>0</v>
      </c>
      <c r="Q1045" s="264"/>
      <c r="R1045" s="265"/>
      <c r="T1045" s="66"/>
      <c r="U1045" s="13"/>
    </row>
    <row r="1046" spans="1:21" ht="409.5" customHeight="1" x14ac:dyDescent="0.2">
      <c r="A1046" s="289" t="s">
        <v>1023</v>
      </c>
      <c r="B1046" s="290"/>
      <c r="C1046" s="291" t="s">
        <v>193</v>
      </c>
      <c r="D1046" s="291"/>
      <c r="E1046" s="207" t="s">
        <v>92</v>
      </c>
      <c r="F1046" s="207" t="s">
        <v>1024</v>
      </c>
      <c r="G1046" s="291"/>
      <c r="H1046" s="291"/>
      <c r="I1046" s="292">
        <v>98431000</v>
      </c>
      <c r="J1046" s="293"/>
      <c r="K1046" s="208">
        <v>98431000</v>
      </c>
      <c r="L1046" s="292">
        <v>98431000</v>
      </c>
      <c r="M1046" s="293"/>
      <c r="N1046" s="220">
        <v>98431000</v>
      </c>
      <c r="O1046" s="54">
        <v>100</v>
      </c>
      <c r="P1046" s="294">
        <v>100</v>
      </c>
      <c r="Q1046" s="295"/>
      <c r="R1046" s="296"/>
      <c r="T1046" s="66"/>
      <c r="U1046" s="13"/>
    </row>
    <row r="1047" spans="1:21" ht="73.5" customHeight="1" x14ac:dyDescent="0.2">
      <c r="A1047" s="289" t="s">
        <v>235</v>
      </c>
      <c r="B1047" s="290"/>
      <c r="C1047" s="291" t="s">
        <v>193</v>
      </c>
      <c r="D1047" s="291"/>
      <c r="E1047" s="207" t="s">
        <v>92</v>
      </c>
      <c r="F1047" s="207" t="s">
        <v>1024</v>
      </c>
      <c r="G1047" s="291" t="s">
        <v>236</v>
      </c>
      <c r="H1047" s="291"/>
      <c r="I1047" s="292">
        <v>98431000</v>
      </c>
      <c r="J1047" s="293"/>
      <c r="K1047" s="208">
        <v>98431000</v>
      </c>
      <c r="L1047" s="292">
        <v>98431000</v>
      </c>
      <c r="M1047" s="293"/>
      <c r="N1047" s="220">
        <v>98431000</v>
      </c>
      <c r="O1047" s="54">
        <v>100</v>
      </c>
      <c r="P1047" s="294">
        <v>100</v>
      </c>
      <c r="Q1047" s="295"/>
      <c r="R1047" s="296"/>
      <c r="T1047" s="66"/>
      <c r="U1047" s="13"/>
    </row>
    <row r="1048" spans="1:21" ht="55.5" customHeight="1" x14ac:dyDescent="0.2">
      <c r="A1048" s="289" t="s">
        <v>237</v>
      </c>
      <c r="B1048" s="290"/>
      <c r="C1048" s="291" t="s">
        <v>193</v>
      </c>
      <c r="D1048" s="291"/>
      <c r="E1048" s="207" t="s">
        <v>92</v>
      </c>
      <c r="F1048" s="207" t="s">
        <v>1024</v>
      </c>
      <c r="G1048" s="291" t="s">
        <v>238</v>
      </c>
      <c r="H1048" s="291"/>
      <c r="I1048" s="292">
        <v>98431000</v>
      </c>
      <c r="J1048" s="293"/>
      <c r="K1048" s="208">
        <v>98431000</v>
      </c>
      <c r="L1048" s="292">
        <v>98431000</v>
      </c>
      <c r="M1048" s="293"/>
      <c r="N1048" s="220">
        <v>98431000</v>
      </c>
      <c r="O1048" s="54">
        <v>100</v>
      </c>
      <c r="P1048" s="294">
        <v>100</v>
      </c>
      <c r="Q1048" s="295"/>
      <c r="R1048" s="296"/>
      <c r="T1048" s="66"/>
      <c r="U1048" s="13"/>
    </row>
    <row r="1049" spans="1:21" ht="357" customHeight="1" x14ac:dyDescent="0.2">
      <c r="A1049" s="289" t="s">
        <v>1019</v>
      </c>
      <c r="B1049" s="290"/>
      <c r="C1049" s="291" t="s">
        <v>193</v>
      </c>
      <c r="D1049" s="291"/>
      <c r="E1049" s="207" t="s">
        <v>92</v>
      </c>
      <c r="F1049" s="207" t="s">
        <v>1020</v>
      </c>
      <c r="G1049" s="291"/>
      <c r="H1049" s="291"/>
      <c r="I1049" s="292">
        <v>2584400000</v>
      </c>
      <c r="J1049" s="293"/>
      <c r="K1049" s="208">
        <v>2584400000</v>
      </c>
      <c r="L1049" s="292">
        <v>2573915854.1199999</v>
      </c>
      <c r="M1049" s="293"/>
      <c r="N1049" s="220">
        <v>2573915854.1199999</v>
      </c>
      <c r="O1049" s="209">
        <v>99.594329597585514</v>
      </c>
      <c r="P1049" s="294">
        <v>99.594329597585514</v>
      </c>
      <c r="Q1049" s="295"/>
      <c r="R1049" s="296"/>
      <c r="T1049" s="66"/>
      <c r="U1049" s="13"/>
    </row>
    <row r="1050" spans="1:21" ht="54.75" customHeight="1" x14ac:dyDescent="0.2">
      <c r="A1050" s="289" t="s">
        <v>235</v>
      </c>
      <c r="B1050" s="290"/>
      <c r="C1050" s="291" t="s">
        <v>193</v>
      </c>
      <c r="D1050" s="291"/>
      <c r="E1050" s="207" t="s">
        <v>92</v>
      </c>
      <c r="F1050" s="207" t="s">
        <v>1020</v>
      </c>
      <c r="G1050" s="291" t="s">
        <v>236</v>
      </c>
      <c r="H1050" s="291"/>
      <c r="I1050" s="292">
        <v>2584400000</v>
      </c>
      <c r="J1050" s="293"/>
      <c r="K1050" s="208">
        <v>2584400000</v>
      </c>
      <c r="L1050" s="292">
        <v>2573915854.1199999</v>
      </c>
      <c r="M1050" s="293"/>
      <c r="N1050" s="220">
        <v>2573915854.1199999</v>
      </c>
      <c r="O1050" s="54">
        <v>99.594329597585514</v>
      </c>
      <c r="P1050" s="294">
        <v>99.594329597585514</v>
      </c>
      <c r="Q1050" s="295"/>
      <c r="R1050" s="296"/>
      <c r="T1050" s="66"/>
      <c r="U1050" s="13"/>
    </row>
    <row r="1051" spans="1:21" ht="33.75" customHeight="1" x14ac:dyDescent="0.2">
      <c r="A1051" s="289" t="s">
        <v>237</v>
      </c>
      <c r="B1051" s="290"/>
      <c r="C1051" s="291" t="s">
        <v>193</v>
      </c>
      <c r="D1051" s="291"/>
      <c r="E1051" s="207" t="s">
        <v>92</v>
      </c>
      <c r="F1051" s="207" t="s">
        <v>1020</v>
      </c>
      <c r="G1051" s="291" t="s">
        <v>238</v>
      </c>
      <c r="H1051" s="291"/>
      <c r="I1051" s="292">
        <v>2584400000</v>
      </c>
      <c r="J1051" s="293"/>
      <c r="K1051" s="208">
        <v>2584400000</v>
      </c>
      <c r="L1051" s="292">
        <v>2573915854.1199999</v>
      </c>
      <c r="M1051" s="293"/>
      <c r="N1051" s="220">
        <v>2573915854.1199999</v>
      </c>
      <c r="O1051" s="54">
        <v>99.594329597585514</v>
      </c>
      <c r="P1051" s="294">
        <v>99.594329597585514</v>
      </c>
      <c r="Q1051" s="295"/>
      <c r="R1051" s="296"/>
      <c r="T1051" s="66"/>
      <c r="U1051" s="13"/>
    </row>
    <row r="1052" spans="1:21" ht="392.25" customHeight="1" x14ac:dyDescent="0.2">
      <c r="A1052" s="321" t="s">
        <v>1021</v>
      </c>
      <c r="B1052" s="322"/>
      <c r="C1052" s="291" t="s">
        <v>193</v>
      </c>
      <c r="D1052" s="291"/>
      <c r="E1052" s="207" t="s">
        <v>92</v>
      </c>
      <c r="F1052" s="207" t="s">
        <v>1022</v>
      </c>
      <c r="G1052" s="291"/>
      <c r="H1052" s="291"/>
      <c r="I1052" s="292">
        <v>193757000</v>
      </c>
      <c r="J1052" s="293"/>
      <c r="K1052" s="208">
        <v>193757000</v>
      </c>
      <c r="L1052" s="292">
        <v>192093678.25999999</v>
      </c>
      <c r="M1052" s="293"/>
      <c r="N1052" s="220">
        <v>192093678.25999999</v>
      </c>
      <c r="O1052" s="54">
        <v>99.141542375243205</v>
      </c>
      <c r="P1052" s="294">
        <v>99.141542375243205</v>
      </c>
      <c r="Q1052" s="295"/>
      <c r="R1052" s="296"/>
      <c r="T1052" s="66"/>
      <c r="U1052" s="13"/>
    </row>
    <row r="1053" spans="1:21" ht="71.25" customHeight="1" x14ac:dyDescent="0.2">
      <c r="A1053" s="258" t="s">
        <v>235</v>
      </c>
      <c r="B1053" s="259"/>
      <c r="C1053" s="260" t="s">
        <v>193</v>
      </c>
      <c r="D1053" s="260"/>
      <c r="E1053" s="200" t="s">
        <v>92</v>
      </c>
      <c r="F1053" s="200" t="s">
        <v>1022</v>
      </c>
      <c r="G1053" s="260" t="s">
        <v>236</v>
      </c>
      <c r="H1053" s="260"/>
      <c r="I1053" s="261">
        <v>193757000</v>
      </c>
      <c r="J1053" s="262"/>
      <c r="K1053" s="201">
        <v>193757000</v>
      </c>
      <c r="L1053" s="261">
        <v>192093678.25999999</v>
      </c>
      <c r="M1053" s="262"/>
      <c r="N1053" s="216">
        <v>192093678.25999999</v>
      </c>
      <c r="O1053" s="202">
        <v>99.141542375243205</v>
      </c>
      <c r="P1053" s="263">
        <v>99.141542375243205</v>
      </c>
      <c r="Q1053" s="264"/>
      <c r="R1053" s="265"/>
      <c r="T1053" s="66"/>
      <c r="U1053" s="13"/>
    </row>
    <row r="1054" spans="1:21" ht="108" customHeight="1" x14ac:dyDescent="0.2">
      <c r="A1054" s="258" t="s">
        <v>921</v>
      </c>
      <c r="B1054" s="259"/>
      <c r="C1054" s="260" t="s">
        <v>193</v>
      </c>
      <c r="D1054" s="260"/>
      <c r="E1054" s="200" t="s">
        <v>92</v>
      </c>
      <c r="F1054" s="200" t="s">
        <v>1022</v>
      </c>
      <c r="G1054" s="260" t="s">
        <v>922</v>
      </c>
      <c r="H1054" s="260"/>
      <c r="I1054" s="261">
        <v>193757000</v>
      </c>
      <c r="J1054" s="262"/>
      <c r="K1054" s="201">
        <v>193757000</v>
      </c>
      <c r="L1054" s="261">
        <v>192093678.25999999</v>
      </c>
      <c r="M1054" s="262"/>
      <c r="N1054" s="216">
        <v>192093678.25999999</v>
      </c>
      <c r="O1054" s="53">
        <v>99.141542375243205</v>
      </c>
      <c r="P1054" s="263">
        <v>99.141542375243205</v>
      </c>
      <c r="Q1054" s="264"/>
      <c r="R1054" s="265"/>
      <c r="T1054" s="66"/>
      <c r="U1054" s="13"/>
    </row>
    <row r="1055" spans="1:21" ht="231" customHeight="1" x14ac:dyDescent="0.2">
      <c r="A1055" s="258" t="s">
        <v>1025</v>
      </c>
      <c r="B1055" s="259"/>
      <c r="C1055" s="260" t="s">
        <v>193</v>
      </c>
      <c r="D1055" s="260"/>
      <c r="E1055" s="200" t="s">
        <v>92</v>
      </c>
      <c r="F1055" s="200" t="s">
        <v>1026</v>
      </c>
      <c r="G1055" s="291"/>
      <c r="H1055" s="291"/>
      <c r="I1055" s="261">
        <v>4219000</v>
      </c>
      <c r="J1055" s="262"/>
      <c r="K1055" s="201">
        <v>0</v>
      </c>
      <c r="L1055" s="261">
        <v>4218929.28</v>
      </c>
      <c r="M1055" s="262"/>
      <c r="N1055" s="216">
        <v>0</v>
      </c>
      <c r="O1055" s="53">
        <v>99.998323773406028</v>
      </c>
      <c r="P1055" s="310">
        <v>0</v>
      </c>
      <c r="Q1055" s="311"/>
      <c r="R1055" s="312"/>
      <c r="T1055" s="66"/>
      <c r="U1055" s="13"/>
    </row>
    <row r="1056" spans="1:21" ht="69.75" customHeight="1" x14ac:dyDescent="0.2">
      <c r="A1056" s="258" t="s">
        <v>235</v>
      </c>
      <c r="B1056" s="259"/>
      <c r="C1056" s="260" t="s">
        <v>193</v>
      </c>
      <c r="D1056" s="260"/>
      <c r="E1056" s="200" t="s">
        <v>92</v>
      </c>
      <c r="F1056" s="200" t="s">
        <v>1026</v>
      </c>
      <c r="G1056" s="260" t="s">
        <v>236</v>
      </c>
      <c r="H1056" s="260"/>
      <c r="I1056" s="261">
        <v>4219000</v>
      </c>
      <c r="J1056" s="262"/>
      <c r="K1056" s="201">
        <v>0</v>
      </c>
      <c r="L1056" s="261">
        <v>4218929.28</v>
      </c>
      <c r="M1056" s="262"/>
      <c r="N1056" s="216">
        <v>0</v>
      </c>
      <c r="O1056" s="53">
        <v>99.998323773406028</v>
      </c>
      <c r="P1056" s="263">
        <v>0</v>
      </c>
      <c r="Q1056" s="264"/>
      <c r="R1056" s="265"/>
      <c r="T1056" s="66"/>
      <c r="U1056" s="13"/>
    </row>
    <row r="1057" spans="1:21" ht="112.5" customHeight="1" x14ac:dyDescent="0.2">
      <c r="A1057" s="258" t="s">
        <v>921</v>
      </c>
      <c r="B1057" s="259"/>
      <c r="C1057" s="260" t="s">
        <v>193</v>
      </c>
      <c r="D1057" s="260"/>
      <c r="E1057" s="200" t="s">
        <v>92</v>
      </c>
      <c r="F1057" s="200" t="s">
        <v>1026</v>
      </c>
      <c r="G1057" s="260" t="s">
        <v>922</v>
      </c>
      <c r="H1057" s="260"/>
      <c r="I1057" s="261">
        <v>4219000</v>
      </c>
      <c r="J1057" s="262"/>
      <c r="K1057" s="201">
        <v>0</v>
      </c>
      <c r="L1057" s="261">
        <v>4218929.28</v>
      </c>
      <c r="M1057" s="262"/>
      <c r="N1057" s="216">
        <v>0</v>
      </c>
      <c r="O1057" s="53">
        <v>99.998323773406028</v>
      </c>
      <c r="P1057" s="263">
        <v>0</v>
      </c>
      <c r="Q1057" s="264"/>
      <c r="R1057" s="265"/>
      <c r="T1057" s="66"/>
      <c r="U1057" s="13"/>
    </row>
    <row r="1058" spans="1:21" ht="177.75" customHeight="1" x14ac:dyDescent="0.2">
      <c r="A1058" s="289" t="s">
        <v>1027</v>
      </c>
      <c r="B1058" s="290"/>
      <c r="C1058" s="291" t="s">
        <v>193</v>
      </c>
      <c r="D1058" s="291"/>
      <c r="E1058" s="207" t="s">
        <v>92</v>
      </c>
      <c r="F1058" s="207" t="s">
        <v>1028</v>
      </c>
      <c r="G1058" s="291"/>
      <c r="H1058" s="291"/>
      <c r="I1058" s="292">
        <v>315010764.39999998</v>
      </c>
      <c r="J1058" s="293"/>
      <c r="K1058" s="208">
        <v>57000</v>
      </c>
      <c r="L1058" s="292">
        <v>267053232.66999999</v>
      </c>
      <c r="M1058" s="293"/>
      <c r="N1058" s="220">
        <v>50850.82</v>
      </c>
      <c r="O1058" s="54">
        <v>84.775907000719627</v>
      </c>
      <c r="P1058" s="294">
        <v>89.211964912280706</v>
      </c>
      <c r="Q1058" s="295"/>
      <c r="R1058" s="296"/>
      <c r="T1058" s="66"/>
      <c r="U1058" s="13"/>
    </row>
    <row r="1059" spans="1:21" ht="129" customHeight="1" x14ac:dyDescent="0.2">
      <c r="A1059" s="289" t="s">
        <v>1029</v>
      </c>
      <c r="B1059" s="290"/>
      <c r="C1059" s="291" t="s">
        <v>193</v>
      </c>
      <c r="D1059" s="291"/>
      <c r="E1059" s="207" t="s">
        <v>92</v>
      </c>
      <c r="F1059" s="207" t="s">
        <v>1030</v>
      </c>
      <c r="G1059" s="291"/>
      <c r="H1059" s="291"/>
      <c r="I1059" s="292">
        <v>2220000</v>
      </c>
      <c r="J1059" s="293"/>
      <c r="K1059" s="208">
        <v>0</v>
      </c>
      <c r="L1059" s="292">
        <v>2220000</v>
      </c>
      <c r="M1059" s="293"/>
      <c r="N1059" s="220">
        <v>0</v>
      </c>
      <c r="O1059" s="54">
        <v>100</v>
      </c>
      <c r="P1059" s="294">
        <v>0</v>
      </c>
      <c r="Q1059" s="295"/>
      <c r="R1059" s="296"/>
      <c r="T1059" s="66"/>
      <c r="U1059" s="13"/>
    </row>
    <row r="1060" spans="1:21" ht="78.75" customHeight="1" x14ac:dyDescent="0.2">
      <c r="A1060" s="258" t="s">
        <v>115</v>
      </c>
      <c r="B1060" s="259"/>
      <c r="C1060" s="260" t="s">
        <v>193</v>
      </c>
      <c r="D1060" s="260"/>
      <c r="E1060" s="200" t="s">
        <v>92</v>
      </c>
      <c r="F1060" s="200" t="s">
        <v>1030</v>
      </c>
      <c r="G1060" s="260" t="s">
        <v>116</v>
      </c>
      <c r="H1060" s="260"/>
      <c r="I1060" s="261">
        <v>2220000</v>
      </c>
      <c r="J1060" s="262"/>
      <c r="K1060" s="201">
        <v>0</v>
      </c>
      <c r="L1060" s="261">
        <v>2220000</v>
      </c>
      <c r="M1060" s="262"/>
      <c r="N1060" s="216">
        <v>0</v>
      </c>
      <c r="O1060" s="53">
        <v>100</v>
      </c>
      <c r="P1060" s="263">
        <v>0</v>
      </c>
      <c r="Q1060" s="264"/>
      <c r="R1060" s="265"/>
      <c r="T1060" s="66"/>
      <c r="U1060" s="13"/>
    </row>
    <row r="1061" spans="1:21" ht="67.5" customHeight="1" x14ac:dyDescent="0.2">
      <c r="A1061" s="258" t="s">
        <v>117</v>
      </c>
      <c r="B1061" s="259"/>
      <c r="C1061" s="260" t="s">
        <v>193</v>
      </c>
      <c r="D1061" s="260"/>
      <c r="E1061" s="200" t="s">
        <v>92</v>
      </c>
      <c r="F1061" s="200" t="s">
        <v>1030</v>
      </c>
      <c r="G1061" s="260" t="s">
        <v>118</v>
      </c>
      <c r="H1061" s="260"/>
      <c r="I1061" s="261">
        <v>2220000</v>
      </c>
      <c r="J1061" s="262"/>
      <c r="K1061" s="201">
        <v>0</v>
      </c>
      <c r="L1061" s="261">
        <v>2220000</v>
      </c>
      <c r="M1061" s="262"/>
      <c r="N1061" s="216">
        <v>0</v>
      </c>
      <c r="O1061" s="53">
        <v>100</v>
      </c>
      <c r="P1061" s="263">
        <v>0</v>
      </c>
      <c r="Q1061" s="264"/>
      <c r="R1061" s="265"/>
      <c r="T1061" s="66"/>
      <c r="U1061" s="13"/>
    </row>
    <row r="1062" spans="1:21" ht="135.75" customHeight="1" x14ac:dyDescent="0.2">
      <c r="A1062" s="289" t="s">
        <v>1031</v>
      </c>
      <c r="B1062" s="290"/>
      <c r="C1062" s="291" t="s">
        <v>193</v>
      </c>
      <c r="D1062" s="291"/>
      <c r="E1062" s="207" t="s">
        <v>92</v>
      </c>
      <c r="F1062" s="207" t="s">
        <v>1032</v>
      </c>
      <c r="G1062" s="291"/>
      <c r="H1062" s="291"/>
      <c r="I1062" s="292">
        <v>57000</v>
      </c>
      <c r="J1062" s="293"/>
      <c r="K1062" s="208">
        <v>57000</v>
      </c>
      <c r="L1062" s="292">
        <v>50850.82</v>
      </c>
      <c r="M1062" s="293"/>
      <c r="N1062" s="220">
        <v>50850.82</v>
      </c>
      <c r="O1062" s="54">
        <v>89.211964912280706</v>
      </c>
      <c r="P1062" s="294">
        <v>89.211964912280706</v>
      </c>
      <c r="Q1062" s="295"/>
      <c r="R1062" s="296"/>
      <c r="T1062" s="66"/>
      <c r="U1062" s="13"/>
    </row>
    <row r="1063" spans="1:21" ht="75.75" customHeight="1" x14ac:dyDescent="0.2">
      <c r="A1063" s="289" t="s">
        <v>235</v>
      </c>
      <c r="B1063" s="290"/>
      <c r="C1063" s="291" t="s">
        <v>193</v>
      </c>
      <c r="D1063" s="291"/>
      <c r="E1063" s="207" t="s">
        <v>92</v>
      </c>
      <c r="F1063" s="207" t="s">
        <v>1032</v>
      </c>
      <c r="G1063" s="291" t="s">
        <v>236</v>
      </c>
      <c r="H1063" s="291"/>
      <c r="I1063" s="292">
        <v>57000</v>
      </c>
      <c r="J1063" s="293"/>
      <c r="K1063" s="208">
        <v>57000</v>
      </c>
      <c r="L1063" s="292">
        <v>50850.82</v>
      </c>
      <c r="M1063" s="293"/>
      <c r="N1063" s="220">
        <v>50850.82</v>
      </c>
      <c r="O1063" s="54">
        <v>89.211964912280706</v>
      </c>
      <c r="P1063" s="294">
        <v>89.211964912280706</v>
      </c>
      <c r="Q1063" s="295"/>
      <c r="R1063" s="296"/>
      <c r="T1063" s="52"/>
    </row>
    <row r="1064" spans="1:21" ht="52.5" customHeight="1" x14ac:dyDescent="0.2">
      <c r="A1064" s="289" t="s">
        <v>237</v>
      </c>
      <c r="B1064" s="290"/>
      <c r="C1064" s="291" t="s">
        <v>193</v>
      </c>
      <c r="D1064" s="291"/>
      <c r="E1064" s="207" t="s">
        <v>92</v>
      </c>
      <c r="F1064" s="207" t="s">
        <v>1032</v>
      </c>
      <c r="G1064" s="291" t="s">
        <v>238</v>
      </c>
      <c r="H1064" s="291"/>
      <c r="I1064" s="292">
        <v>57000</v>
      </c>
      <c r="J1064" s="293"/>
      <c r="K1064" s="208">
        <v>57000</v>
      </c>
      <c r="L1064" s="292">
        <v>50850.82</v>
      </c>
      <c r="M1064" s="293"/>
      <c r="N1064" s="220">
        <v>50850.82</v>
      </c>
      <c r="O1064" s="54">
        <v>89.211964912280706</v>
      </c>
      <c r="P1064" s="294">
        <v>89.211964912280706</v>
      </c>
      <c r="Q1064" s="295"/>
      <c r="R1064" s="296"/>
      <c r="T1064" s="52"/>
    </row>
    <row r="1065" spans="1:21" ht="118.5" customHeight="1" x14ac:dyDescent="0.2">
      <c r="A1065" s="289" t="s">
        <v>1033</v>
      </c>
      <c r="B1065" s="290"/>
      <c r="C1065" s="291" t="s">
        <v>193</v>
      </c>
      <c r="D1065" s="291"/>
      <c r="E1065" s="207" t="s">
        <v>92</v>
      </c>
      <c r="F1065" s="207" t="s">
        <v>1034</v>
      </c>
      <c r="G1065" s="291"/>
      <c r="H1065" s="291"/>
      <c r="I1065" s="292">
        <v>196215764.40000001</v>
      </c>
      <c r="J1065" s="293"/>
      <c r="K1065" s="208">
        <v>0</v>
      </c>
      <c r="L1065" s="292">
        <v>170667185.84999999</v>
      </c>
      <c r="M1065" s="293"/>
      <c r="N1065" s="220">
        <v>0</v>
      </c>
      <c r="O1065" s="54">
        <v>86.979344586239577</v>
      </c>
      <c r="P1065" s="294">
        <v>0</v>
      </c>
      <c r="Q1065" s="295"/>
      <c r="R1065" s="296"/>
      <c r="T1065" s="52"/>
    </row>
    <row r="1066" spans="1:21" ht="64.5" customHeight="1" x14ac:dyDescent="0.2">
      <c r="A1066" s="258" t="s">
        <v>115</v>
      </c>
      <c r="B1066" s="259"/>
      <c r="C1066" s="260" t="s">
        <v>193</v>
      </c>
      <c r="D1066" s="260"/>
      <c r="E1066" s="200" t="s">
        <v>92</v>
      </c>
      <c r="F1066" s="200" t="s">
        <v>1034</v>
      </c>
      <c r="G1066" s="260" t="s">
        <v>116</v>
      </c>
      <c r="H1066" s="260"/>
      <c r="I1066" s="261">
        <v>175485658.78</v>
      </c>
      <c r="J1066" s="262"/>
      <c r="K1066" s="201">
        <v>0</v>
      </c>
      <c r="L1066" s="261">
        <v>152738599.34999999</v>
      </c>
      <c r="M1066" s="262"/>
      <c r="N1066" s="216">
        <v>0</v>
      </c>
      <c r="O1066" s="53">
        <v>87.03765333979959</v>
      </c>
      <c r="P1066" s="263">
        <v>0</v>
      </c>
      <c r="Q1066" s="264"/>
      <c r="R1066" s="265"/>
      <c r="T1066" s="52"/>
    </row>
    <row r="1067" spans="1:21" ht="75" customHeight="1" x14ac:dyDescent="0.2">
      <c r="A1067" s="258" t="s">
        <v>117</v>
      </c>
      <c r="B1067" s="259"/>
      <c r="C1067" s="260" t="s">
        <v>193</v>
      </c>
      <c r="D1067" s="260"/>
      <c r="E1067" s="200" t="s">
        <v>92</v>
      </c>
      <c r="F1067" s="200" t="s">
        <v>1034</v>
      </c>
      <c r="G1067" s="260" t="s">
        <v>118</v>
      </c>
      <c r="H1067" s="260"/>
      <c r="I1067" s="261">
        <v>175485658.78</v>
      </c>
      <c r="J1067" s="262"/>
      <c r="K1067" s="201">
        <v>0</v>
      </c>
      <c r="L1067" s="261">
        <v>152738599.34999999</v>
      </c>
      <c r="M1067" s="262"/>
      <c r="N1067" s="216">
        <v>0</v>
      </c>
      <c r="O1067" s="53">
        <v>87.03765333979959</v>
      </c>
      <c r="P1067" s="263">
        <v>0</v>
      </c>
      <c r="Q1067" s="264"/>
      <c r="R1067" s="265"/>
      <c r="T1067" s="52"/>
    </row>
    <row r="1068" spans="1:21" ht="69" customHeight="1" x14ac:dyDescent="0.2">
      <c r="A1068" s="258" t="s">
        <v>235</v>
      </c>
      <c r="B1068" s="259"/>
      <c r="C1068" s="260" t="s">
        <v>193</v>
      </c>
      <c r="D1068" s="260"/>
      <c r="E1068" s="200" t="s">
        <v>92</v>
      </c>
      <c r="F1068" s="200" t="s">
        <v>1034</v>
      </c>
      <c r="G1068" s="260" t="s">
        <v>236</v>
      </c>
      <c r="H1068" s="260"/>
      <c r="I1068" s="261">
        <v>20730105.620000001</v>
      </c>
      <c r="J1068" s="262"/>
      <c r="K1068" s="201">
        <v>0</v>
      </c>
      <c r="L1068" s="261">
        <v>17928586.5</v>
      </c>
      <c r="M1068" s="262"/>
      <c r="N1068" s="216">
        <v>0</v>
      </c>
      <c r="O1068" s="202">
        <v>86.485746038374501</v>
      </c>
      <c r="P1068" s="263">
        <v>0</v>
      </c>
      <c r="Q1068" s="264"/>
      <c r="R1068" s="265"/>
      <c r="T1068" s="52"/>
    </row>
    <row r="1069" spans="1:21" ht="50.25" customHeight="1" x14ac:dyDescent="0.2">
      <c r="A1069" s="258" t="s">
        <v>237</v>
      </c>
      <c r="B1069" s="259"/>
      <c r="C1069" s="260" t="s">
        <v>193</v>
      </c>
      <c r="D1069" s="260"/>
      <c r="E1069" s="200" t="s">
        <v>92</v>
      </c>
      <c r="F1069" s="200" t="s">
        <v>1034</v>
      </c>
      <c r="G1069" s="260" t="s">
        <v>238</v>
      </c>
      <c r="H1069" s="260"/>
      <c r="I1069" s="261">
        <v>20730105.620000001</v>
      </c>
      <c r="J1069" s="262"/>
      <c r="K1069" s="201">
        <v>0</v>
      </c>
      <c r="L1069" s="261">
        <v>17928586.5</v>
      </c>
      <c r="M1069" s="262"/>
      <c r="N1069" s="216">
        <v>0</v>
      </c>
      <c r="O1069" s="53">
        <v>86.485746038374501</v>
      </c>
      <c r="P1069" s="263">
        <v>0</v>
      </c>
      <c r="Q1069" s="264"/>
      <c r="R1069" s="265"/>
      <c r="T1069" s="52"/>
    </row>
    <row r="1070" spans="1:21" ht="153" customHeight="1" x14ac:dyDescent="0.2">
      <c r="A1070" s="289" t="s">
        <v>1035</v>
      </c>
      <c r="B1070" s="290"/>
      <c r="C1070" s="291" t="s">
        <v>193</v>
      </c>
      <c r="D1070" s="291"/>
      <c r="E1070" s="207" t="s">
        <v>92</v>
      </c>
      <c r="F1070" s="207" t="s">
        <v>1036</v>
      </c>
      <c r="G1070" s="291"/>
      <c r="H1070" s="291"/>
      <c r="I1070" s="292">
        <v>116518000</v>
      </c>
      <c r="J1070" s="293"/>
      <c r="K1070" s="208">
        <v>0</v>
      </c>
      <c r="L1070" s="292">
        <v>94115196</v>
      </c>
      <c r="M1070" s="293"/>
      <c r="N1070" s="220">
        <v>0</v>
      </c>
      <c r="O1070" s="54">
        <v>80.773096002334398</v>
      </c>
      <c r="P1070" s="294">
        <v>0</v>
      </c>
      <c r="Q1070" s="295"/>
      <c r="R1070" s="296"/>
      <c r="T1070" s="52"/>
    </row>
    <row r="1071" spans="1:21" ht="72" customHeight="1" x14ac:dyDescent="0.2">
      <c r="A1071" s="258" t="s">
        <v>115</v>
      </c>
      <c r="B1071" s="259"/>
      <c r="C1071" s="260" t="s">
        <v>193</v>
      </c>
      <c r="D1071" s="260"/>
      <c r="E1071" s="200" t="s">
        <v>92</v>
      </c>
      <c r="F1071" s="200" t="s">
        <v>1036</v>
      </c>
      <c r="G1071" s="260" t="s">
        <v>116</v>
      </c>
      <c r="H1071" s="260"/>
      <c r="I1071" s="261">
        <v>105171000</v>
      </c>
      <c r="J1071" s="262"/>
      <c r="K1071" s="201">
        <v>0</v>
      </c>
      <c r="L1071" s="261">
        <v>83463465.5</v>
      </c>
      <c r="M1071" s="262"/>
      <c r="N1071" s="216">
        <v>0</v>
      </c>
      <c r="O1071" s="53">
        <v>79.359771705127841</v>
      </c>
      <c r="P1071" s="263">
        <v>0</v>
      </c>
      <c r="Q1071" s="264"/>
      <c r="R1071" s="265"/>
      <c r="T1071" s="52"/>
    </row>
    <row r="1072" spans="1:21" ht="66.75" customHeight="1" x14ac:dyDescent="0.2">
      <c r="A1072" s="258" t="s">
        <v>117</v>
      </c>
      <c r="B1072" s="259"/>
      <c r="C1072" s="260" t="s">
        <v>193</v>
      </c>
      <c r="D1072" s="260"/>
      <c r="E1072" s="200" t="s">
        <v>92</v>
      </c>
      <c r="F1072" s="200" t="s">
        <v>1036</v>
      </c>
      <c r="G1072" s="260" t="s">
        <v>118</v>
      </c>
      <c r="H1072" s="260"/>
      <c r="I1072" s="261">
        <v>105171000</v>
      </c>
      <c r="J1072" s="262"/>
      <c r="K1072" s="201">
        <v>0</v>
      </c>
      <c r="L1072" s="261">
        <v>83463465.5</v>
      </c>
      <c r="M1072" s="262"/>
      <c r="N1072" s="216">
        <v>0</v>
      </c>
      <c r="O1072" s="53">
        <v>79.359771705127841</v>
      </c>
      <c r="P1072" s="263">
        <v>0</v>
      </c>
      <c r="Q1072" s="264"/>
      <c r="R1072" s="265"/>
      <c r="T1072" s="52"/>
    </row>
    <row r="1073" spans="1:20" ht="77.25" customHeight="1" x14ac:dyDescent="0.2">
      <c r="A1073" s="258" t="s">
        <v>235</v>
      </c>
      <c r="B1073" s="259"/>
      <c r="C1073" s="260" t="s">
        <v>193</v>
      </c>
      <c r="D1073" s="260"/>
      <c r="E1073" s="200" t="s">
        <v>92</v>
      </c>
      <c r="F1073" s="200" t="s">
        <v>1036</v>
      </c>
      <c r="G1073" s="260" t="s">
        <v>236</v>
      </c>
      <c r="H1073" s="260"/>
      <c r="I1073" s="261">
        <v>11347000</v>
      </c>
      <c r="J1073" s="262"/>
      <c r="K1073" s="201">
        <v>0</v>
      </c>
      <c r="L1073" s="261">
        <v>10651730.5</v>
      </c>
      <c r="M1073" s="262"/>
      <c r="N1073" s="216">
        <v>0</v>
      </c>
      <c r="O1073" s="53">
        <v>93.87265797126993</v>
      </c>
      <c r="P1073" s="263">
        <v>0</v>
      </c>
      <c r="Q1073" s="264"/>
      <c r="R1073" s="265"/>
      <c r="T1073" s="52"/>
    </row>
    <row r="1074" spans="1:20" ht="52.5" customHeight="1" x14ac:dyDescent="0.2">
      <c r="A1074" s="258" t="s">
        <v>237</v>
      </c>
      <c r="B1074" s="259"/>
      <c r="C1074" s="260" t="s">
        <v>193</v>
      </c>
      <c r="D1074" s="260"/>
      <c r="E1074" s="200" t="s">
        <v>92</v>
      </c>
      <c r="F1074" s="200" t="s">
        <v>1036</v>
      </c>
      <c r="G1074" s="260" t="s">
        <v>238</v>
      </c>
      <c r="H1074" s="260"/>
      <c r="I1074" s="261">
        <v>11347000</v>
      </c>
      <c r="J1074" s="262"/>
      <c r="K1074" s="201">
        <v>0</v>
      </c>
      <c r="L1074" s="261">
        <v>10651730.5</v>
      </c>
      <c r="M1074" s="262"/>
      <c r="N1074" s="216">
        <v>0</v>
      </c>
      <c r="O1074" s="53">
        <v>93.87265797126993</v>
      </c>
      <c r="P1074" s="263">
        <v>0</v>
      </c>
      <c r="Q1074" s="264"/>
      <c r="R1074" s="265"/>
      <c r="T1074" s="52"/>
    </row>
    <row r="1075" spans="1:20" ht="99" customHeight="1" x14ac:dyDescent="0.2">
      <c r="A1075" s="289" t="s">
        <v>798</v>
      </c>
      <c r="B1075" s="290"/>
      <c r="C1075" s="291" t="s">
        <v>193</v>
      </c>
      <c r="D1075" s="291"/>
      <c r="E1075" s="207" t="s">
        <v>92</v>
      </c>
      <c r="F1075" s="207" t="s">
        <v>799</v>
      </c>
      <c r="G1075" s="291"/>
      <c r="H1075" s="291"/>
      <c r="I1075" s="292">
        <v>616699113.51999998</v>
      </c>
      <c r="J1075" s="293"/>
      <c r="K1075" s="208">
        <v>0</v>
      </c>
      <c r="L1075" s="292">
        <v>528222955.95999998</v>
      </c>
      <c r="M1075" s="293"/>
      <c r="N1075" s="220">
        <v>0</v>
      </c>
      <c r="O1075" s="54">
        <v>85.653269865267831</v>
      </c>
      <c r="P1075" s="294">
        <v>0</v>
      </c>
      <c r="Q1075" s="295"/>
      <c r="R1075" s="296"/>
      <c r="T1075" s="52"/>
    </row>
    <row r="1076" spans="1:20" ht="95.25" customHeight="1" x14ac:dyDescent="0.2">
      <c r="A1076" s="258" t="s">
        <v>800</v>
      </c>
      <c r="B1076" s="259"/>
      <c r="C1076" s="260" t="s">
        <v>193</v>
      </c>
      <c r="D1076" s="260"/>
      <c r="E1076" s="200" t="s">
        <v>92</v>
      </c>
      <c r="F1076" s="200" t="s">
        <v>801</v>
      </c>
      <c r="G1076" s="260"/>
      <c r="H1076" s="260"/>
      <c r="I1076" s="261">
        <v>1664572.24</v>
      </c>
      <c r="J1076" s="262"/>
      <c r="K1076" s="201">
        <v>0</v>
      </c>
      <c r="L1076" s="261">
        <v>0</v>
      </c>
      <c r="M1076" s="262"/>
      <c r="N1076" s="216">
        <v>0</v>
      </c>
      <c r="O1076" s="53">
        <v>0</v>
      </c>
      <c r="P1076" s="263">
        <v>0</v>
      </c>
      <c r="Q1076" s="264"/>
      <c r="R1076" s="265"/>
      <c r="T1076" s="52"/>
    </row>
    <row r="1077" spans="1:20" ht="72.75" customHeight="1" x14ac:dyDescent="0.2">
      <c r="A1077" s="258" t="s">
        <v>115</v>
      </c>
      <c r="B1077" s="259"/>
      <c r="C1077" s="260" t="s">
        <v>193</v>
      </c>
      <c r="D1077" s="260"/>
      <c r="E1077" s="200" t="s">
        <v>92</v>
      </c>
      <c r="F1077" s="200" t="s">
        <v>801</v>
      </c>
      <c r="G1077" s="260" t="s">
        <v>116</v>
      </c>
      <c r="H1077" s="260"/>
      <c r="I1077" s="261">
        <v>1664572.24</v>
      </c>
      <c r="J1077" s="262"/>
      <c r="K1077" s="201">
        <v>0</v>
      </c>
      <c r="L1077" s="261">
        <v>0</v>
      </c>
      <c r="M1077" s="262"/>
      <c r="N1077" s="216">
        <v>0</v>
      </c>
      <c r="O1077" s="53">
        <v>0</v>
      </c>
      <c r="P1077" s="263">
        <v>0</v>
      </c>
      <c r="Q1077" s="264"/>
      <c r="R1077" s="265"/>
      <c r="T1077" s="52"/>
    </row>
    <row r="1078" spans="1:20" ht="63.75" customHeight="1" x14ac:dyDescent="0.2">
      <c r="A1078" s="258" t="s">
        <v>117</v>
      </c>
      <c r="B1078" s="259"/>
      <c r="C1078" s="260" t="s">
        <v>193</v>
      </c>
      <c r="D1078" s="260"/>
      <c r="E1078" s="200" t="s">
        <v>92</v>
      </c>
      <c r="F1078" s="200" t="s">
        <v>801</v>
      </c>
      <c r="G1078" s="260" t="s">
        <v>118</v>
      </c>
      <c r="H1078" s="260"/>
      <c r="I1078" s="261">
        <v>1664572.24</v>
      </c>
      <c r="J1078" s="262"/>
      <c r="K1078" s="201">
        <v>0</v>
      </c>
      <c r="L1078" s="261">
        <v>0</v>
      </c>
      <c r="M1078" s="262"/>
      <c r="N1078" s="216">
        <v>0</v>
      </c>
      <c r="O1078" s="202">
        <v>0</v>
      </c>
      <c r="P1078" s="263">
        <v>0</v>
      </c>
      <c r="Q1078" s="264"/>
      <c r="R1078" s="265"/>
      <c r="T1078" s="52"/>
    </row>
    <row r="1079" spans="1:20" ht="139.5" customHeight="1" x14ac:dyDescent="0.2">
      <c r="A1079" s="258" t="s">
        <v>802</v>
      </c>
      <c r="B1079" s="259"/>
      <c r="C1079" s="260" t="s">
        <v>193</v>
      </c>
      <c r="D1079" s="260"/>
      <c r="E1079" s="200" t="s">
        <v>92</v>
      </c>
      <c r="F1079" s="200" t="s">
        <v>803</v>
      </c>
      <c r="G1079" s="260"/>
      <c r="H1079" s="260"/>
      <c r="I1079" s="261">
        <v>30990000</v>
      </c>
      <c r="J1079" s="262"/>
      <c r="K1079" s="201">
        <v>0</v>
      </c>
      <c r="L1079" s="261">
        <v>10882852.73</v>
      </c>
      <c r="M1079" s="262"/>
      <c r="N1079" s="216">
        <v>0</v>
      </c>
      <c r="O1079" s="53">
        <v>35.117304711197164</v>
      </c>
      <c r="P1079" s="263">
        <v>0</v>
      </c>
      <c r="Q1079" s="264"/>
      <c r="R1079" s="265"/>
      <c r="T1079" s="52"/>
    </row>
    <row r="1080" spans="1:20" ht="74.25" customHeight="1" x14ac:dyDescent="0.2">
      <c r="A1080" s="258" t="s">
        <v>115</v>
      </c>
      <c r="B1080" s="259"/>
      <c r="C1080" s="260" t="s">
        <v>193</v>
      </c>
      <c r="D1080" s="260"/>
      <c r="E1080" s="200" t="s">
        <v>92</v>
      </c>
      <c r="F1080" s="200" t="s">
        <v>803</v>
      </c>
      <c r="G1080" s="260" t="s">
        <v>116</v>
      </c>
      <c r="H1080" s="260"/>
      <c r="I1080" s="261">
        <v>30990000</v>
      </c>
      <c r="J1080" s="262"/>
      <c r="K1080" s="201">
        <v>0</v>
      </c>
      <c r="L1080" s="261">
        <v>10882852.73</v>
      </c>
      <c r="M1080" s="262"/>
      <c r="N1080" s="216">
        <v>0</v>
      </c>
      <c r="O1080" s="53">
        <v>35.117304711197164</v>
      </c>
      <c r="P1080" s="263">
        <v>0</v>
      </c>
      <c r="Q1080" s="264"/>
      <c r="R1080" s="265"/>
      <c r="T1080" s="52"/>
    </row>
    <row r="1081" spans="1:20" ht="65.25" customHeight="1" x14ac:dyDescent="0.2">
      <c r="A1081" s="258" t="s">
        <v>117</v>
      </c>
      <c r="B1081" s="259"/>
      <c r="C1081" s="260" t="s">
        <v>193</v>
      </c>
      <c r="D1081" s="260"/>
      <c r="E1081" s="200" t="s">
        <v>92</v>
      </c>
      <c r="F1081" s="200" t="s">
        <v>803</v>
      </c>
      <c r="G1081" s="260" t="s">
        <v>118</v>
      </c>
      <c r="H1081" s="260"/>
      <c r="I1081" s="261">
        <v>30990000</v>
      </c>
      <c r="J1081" s="262"/>
      <c r="K1081" s="201">
        <v>0</v>
      </c>
      <c r="L1081" s="261">
        <v>10882852.73</v>
      </c>
      <c r="M1081" s="262"/>
      <c r="N1081" s="216">
        <v>0</v>
      </c>
      <c r="O1081" s="53">
        <v>35.117304711197164</v>
      </c>
      <c r="P1081" s="263">
        <v>0</v>
      </c>
      <c r="Q1081" s="264"/>
      <c r="R1081" s="265"/>
      <c r="T1081" s="52"/>
    </row>
    <row r="1082" spans="1:20" ht="59.25" customHeight="1" x14ac:dyDescent="0.2">
      <c r="A1082" s="258" t="s">
        <v>804</v>
      </c>
      <c r="B1082" s="259"/>
      <c r="C1082" s="260" t="s">
        <v>193</v>
      </c>
      <c r="D1082" s="260"/>
      <c r="E1082" s="200" t="s">
        <v>92</v>
      </c>
      <c r="F1082" s="200" t="s">
        <v>805</v>
      </c>
      <c r="G1082" s="260"/>
      <c r="H1082" s="260"/>
      <c r="I1082" s="261">
        <v>260073839.31</v>
      </c>
      <c r="J1082" s="262"/>
      <c r="K1082" s="201">
        <v>0</v>
      </c>
      <c r="L1082" s="261">
        <v>259759093.03999999</v>
      </c>
      <c r="M1082" s="262"/>
      <c r="N1082" s="216">
        <v>0</v>
      </c>
      <c r="O1082" s="53">
        <v>99.87897811220266</v>
      </c>
      <c r="P1082" s="263">
        <v>0</v>
      </c>
      <c r="Q1082" s="264"/>
      <c r="R1082" s="265"/>
      <c r="T1082" s="52"/>
    </row>
    <row r="1083" spans="1:20" ht="70.5" customHeight="1" x14ac:dyDescent="0.2">
      <c r="A1083" s="258" t="s">
        <v>115</v>
      </c>
      <c r="B1083" s="259"/>
      <c r="C1083" s="260" t="s">
        <v>193</v>
      </c>
      <c r="D1083" s="260"/>
      <c r="E1083" s="200" t="s">
        <v>92</v>
      </c>
      <c r="F1083" s="200" t="s">
        <v>805</v>
      </c>
      <c r="G1083" s="260" t="s">
        <v>116</v>
      </c>
      <c r="H1083" s="260"/>
      <c r="I1083" s="261">
        <v>260073839.31</v>
      </c>
      <c r="J1083" s="262"/>
      <c r="K1083" s="201">
        <v>0</v>
      </c>
      <c r="L1083" s="261">
        <v>259759093.03999999</v>
      </c>
      <c r="M1083" s="262"/>
      <c r="N1083" s="216">
        <v>0</v>
      </c>
      <c r="O1083" s="53">
        <v>99.87897811220266</v>
      </c>
      <c r="P1083" s="263">
        <v>0</v>
      </c>
      <c r="Q1083" s="264"/>
      <c r="R1083" s="265"/>
      <c r="T1083" s="52"/>
    </row>
    <row r="1084" spans="1:20" ht="69" customHeight="1" x14ac:dyDescent="0.2">
      <c r="A1084" s="258" t="s">
        <v>117</v>
      </c>
      <c r="B1084" s="259"/>
      <c r="C1084" s="260" t="s">
        <v>193</v>
      </c>
      <c r="D1084" s="260"/>
      <c r="E1084" s="200" t="s">
        <v>92</v>
      </c>
      <c r="F1084" s="200" t="s">
        <v>805</v>
      </c>
      <c r="G1084" s="260" t="s">
        <v>118</v>
      </c>
      <c r="H1084" s="260"/>
      <c r="I1084" s="261">
        <v>260073839.31</v>
      </c>
      <c r="J1084" s="262"/>
      <c r="K1084" s="201">
        <v>0</v>
      </c>
      <c r="L1084" s="261">
        <v>259759093.03999999</v>
      </c>
      <c r="M1084" s="262"/>
      <c r="N1084" s="216">
        <v>0</v>
      </c>
      <c r="O1084" s="53">
        <v>99.87897811220266</v>
      </c>
      <c r="P1084" s="263">
        <v>0</v>
      </c>
      <c r="Q1084" s="264"/>
      <c r="R1084" s="265"/>
      <c r="T1084" s="52"/>
    </row>
    <row r="1085" spans="1:20" ht="81" customHeight="1" x14ac:dyDescent="0.2">
      <c r="A1085" s="258" t="s">
        <v>806</v>
      </c>
      <c r="B1085" s="259"/>
      <c r="C1085" s="260" t="s">
        <v>193</v>
      </c>
      <c r="D1085" s="260"/>
      <c r="E1085" s="200" t="s">
        <v>92</v>
      </c>
      <c r="F1085" s="200" t="s">
        <v>807</v>
      </c>
      <c r="G1085" s="260"/>
      <c r="H1085" s="260"/>
      <c r="I1085" s="261">
        <v>309845921.42000002</v>
      </c>
      <c r="J1085" s="262"/>
      <c r="K1085" s="201">
        <v>0</v>
      </c>
      <c r="L1085" s="261">
        <v>252551850.86000001</v>
      </c>
      <c r="M1085" s="262"/>
      <c r="N1085" s="216">
        <v>0</v>
      </c>
      <c r="O1085" s="53">
        <v>81.508851142069034</v>
      </c>
      <c r="P1085" s="263">
        <v>0</v>
      </c>
      <c r="Q1085" s="264"/>
      <c r="R1085" s="265"/>
      <c r="T1085" s="52"/>
    </row>
    <row r="1086" spans="1:20" ht="67.5" customHeight="1" x14ac:dyDescent="0.2">
      <c r="A1086" s="258" t="s">
        <v>115</v>
      </c>
      <c r="B1086" s="259"/>
      <c r="C1086" s="260" t="s">
        <v>193</v>
      </c>
      <c r="D1086" s="260"/>
      <c r="E1086" s="200" t="s">
        <v>92</v>
      </c>
      <c r="F1086" s="200" t="s">
        <v>807</v>
      </c>
      <c r="G1086" s="260" t="s">
        <v>116</v>
      </c>
      <c r="H1086" s="260"/>
      <c r="I1086" s="261">
        <v>309845921.42000002</v>
      </c>
      <c r="J1086" s="262"/>
      <c r="K1086" s="201">
        <v>0</v>
      </c>
      <c r="L1086" s="261">
        <v>252551850.86000001</v>
      </c>
      <c r="M1086" s="262"/>
      <c r="N1086" s="216">
        <v>0</v>
      </c>
      <c r="O1086" s="53">
        <v>81.508851142069034</v>
      </c>
      <c r="P1086" s="263">
        <v>0</v>
      </c>
      <c r="Q1086" s="264"/>
      <c r="R1086" s="265"/>
      <c r="T1086" s="52"/>
    </row>
    <row r="1087" spans="1:20" ht="64.5" customHeight="1" x14ac:dyDescent="0.2">
      <c r="A1087" s="258" t="s">
        <v>117</v>
      </c>
      <c r="B1087" s="259"/>
      <c r="C1087" s="260" t="s">
        <v>193</v>
      </c>
      <c r="D1087" s="260"/>
      <c r="E1087" s="200" t="s">
        <v>92</v>
      </c>
      <c r="F1087" s="200" t="s">
        <v>807</v>
      </c>
      <c r="G1087" s="260" t="s">
        <v>118</v>
      </c>
      <c r="H1087" s="260"/>
      <c r="I1087" s="261">
        <v>309845921.42000002</v>
      </c>
      <c r="J1087" s="262"/>
      <c r="K1087" s="201">
        <v>0</v>
      </c>
      <c r="L1087" s="261">
        <v>252551850.86000001</v>
      </c>
      <c r="M1087" s="262"/>
      <c r="N1087" s="216">
        <v>0</v>
      </c>
      <c r="O1087" s="53">
        <v>81.508851142069034</v>
      </c>
      <c r="P1087" s="263">
        <v>0</v>
      </c>
      <c r="Q1087" s="264"/>
      <c r="R1087" s="265"/>
      <c r="T1087" s="52"/>
    </row>
    <row r="1088" spans="1:20" ht="75.75" customHeight="1" x14ac:dyDescent="0.2">
      <c r="A1088" s="258" t="s">
        <v>808</v>
      </c>
      <c r="B1088" s="259"/>
      <c r="C1088" s="260" t="s">
        <v>193</v>
      </c>
      <c r="D1088" s="260"/>
      <c r="E1088" s="200" t="s">
        <v>92</v>
      </c>
      <c r="F1088" s="200" t="s">
        <v>809</v>
      </c>
      <c r="G1088" s="260"/>
      <c r="H1088" s="260"/>
      <c r="I1088" s="261">
        <v>5459820.5499999998</v>
      </c>
      <c r="J1088" s="262"/>
      <c r="K1088" s="201">
        <v>0</v>
      </c>
      <c r="L1088" s="261">
        <v>5029159.33</v>
      </c>
      <c r="M1088" s="262"/>
      <c r="N1088" s="216">
        <v>0</v>
      </c>
      <c r="O1088" s="202">
        <v>92.112172624428112</v>
      </c>
      <c r="P1088" s="263">
        <v>0</v>
      </c>
      <c r="Q1088" s="264"/>
      <c r="R1088" s="265"/>
      <c r="T1088" s="52"/>
    </row>
    <row r="1089" spans="1:20" ht="68.25" customHeight="1" x14ac:dyDescent="0.2">
      <c r="A1089" s="258" t="s">
        <v>115</v>
      </c>
      <c r="B1089" s="259"/>
      <c r="C1089" s="260" t="s">
        <v>193</v>
      </c>
      <c r="D1089" s="260"/>
      <c r="E1089" s="200" t="s">
        <v>92</v>
      </c>
      <c r="F1089" s="200" t="s">
        <v>809</v>
      </c>
      <c r="G1089" s="260" t="s">
        <v>116</v>
      </c>
      <c r="H1089" s="260"/>
      <c r="I1089" s="261">
        <v>5459820.5499999998</v>
      </c>
      <c r="J1089" s="262"/>
      <c r="K1089" s="201">
        <v>0</v>
      </c>
      <c r="L1089" s="261">
        <v>5029159.33</v>
      </c>
      <c r="M1089" s="262"/>
      <c r="N1089" s="216">
        <v>0</v>
      </c>
      <c r="O1089" s="53">
        <v>92.112172624428112</v>
      </c>
      <c r="P1089" s="263">
        <v>0</v>
      </c>
      <c r="Q1089" s="264"/>
      <c r="R1089" s="265"/>
      <c r="T1089" s="52"/>
    </row>
    <row r="1090" spans="1:20" ht="66.75" customHeight="1" x14ac:dyDescent="0.2">
      <c r="A1090" s="258" t="s">
        <v>117</v>
      </c>
      <c r="B1090" s="259"/>
      <c r="C1090" s="260" t="s">
        <v>193</v>
      </c>
      <c r="D1090" s="260"/>
      <c r="E1090" s="200" t="s">
        <v>92</v>
      </c>
      <c r="F1090" s="200" t="s">
        <v>809</v>
      </c>
      <c r="G1090" s="260" t="s">
        <v>118</v>
      </c>
      <c r="H1090" s="260"/>
      <c r="I1090" s="261">
        <v>5459820.5499999998</v>
      </c>
      <c r="J1090" s="262"/>
      <c r="K1090" s="201">
        <v>0</v>
      </c>
      <c r="L1090" s="261">
        <v>5029159.33</v>
      </c>
      <c r="M1090" s="262"/>
      <c r="N1090" s="216">
        <v>0</v>
      </c>
      <c r="O1090" s="53">
        <v>92.112172624428112</v>
      </c>
      <c r="P1090" s="263">
        <v>0</v>
      </c>
      <c r="Q1090" s="264"/>
      <c r="R1090" s="265"/>
      <c r="T1090" s="52"/>
    </row>
    <row r="1091" spans="1:20" ht="118.5" customHeight="1" x14ac:dyDescent="0.2">
      <c r="A1091" s="258" t="s">
        <v>810</v>
      </c>
      <c r="B1091" s="259"/>
      <c r="C1091" s="260" t="s">
        <v>193</v>
      </c>
      <c r="D1091" s="260"/>
      <c r="E1091" s="200" t="s">
        <v>92</v>
      </c>
      <c r="F1091" s="200" t="s">
        <v>811</v>
      </c>
      <c r="G1091" s="260"/>
      <c r="H1091" s="260"/>
      <c r="I1091" s="261">
        <v>8664960</v>
      </c>
      <c r="J1091" s="262"/>
      <c r="K1091" s="201">
        <v>0</v>
      </c>
      <c r="L1091" s="261">
        <v>0</v>
      </c>
      <c r="M1091" s="262"/>
      <c r="N1091" s="216">
        <v>0</v>
      </c>
      <c r="O1091" s="53">
        <v>0</v>
      </c>
      <c r="P1091" s="263">
        <v>0</v>
      </c>
      <c r="Q1091" s="264"/>
      <c r="R1091" s="265"/>
      <c r="T1091" s="52"/>
    </row>
    <row r="1092" spans="1:20" ht="68.25" customHeight="1" x14ac:dyDescent="0.2">
      <c r="A1092" s="258" t="s">
        <v>115</v>
      </c>
      <c r="B1092" s="259"/>
      <c r="C1092" s="260" t="s">
        <v>193</v>
      </c>
      <c r="D1092" s="260"/>
      <c r="E1092" s="200" t="s">
        <v>92</v>
      </c>
      <c r="F1092" s="200" t="s">
        <v>811</v>
      </c>
      <c r="G1092" s="260" t="s">
        <v>116</v>
      </c>
      <c r="H1092" s="260"/>
      <c r="I1092" s="261">
        <v>8664960</v>
      </c>
      <c r="J1092" s="262"/>
      <c r="K1092" s="201">
        <v>0</v>
      </c>
      <c r="L1092" s="261">
        <v>0</v>
      </c>
      <c r="M1092" s="262"/>
      <c r="N1092" s="216">
        <v>0</v>
      </c>
      <c r="O1092" s="53">
        <v>0</v>
      </c>
      <c r="P1092" s="263">
        <v>0</v>
      </c>
      <c r="Q1092" s="264"/>
      <c r="R1092" s="265"/>
      <c r="T1092" s="52"/>
    </row>
    <row r="1093" spans="1:20" ht="68.25" customHeight="1" x14ac:dyDescent="0.2">
      <c r="A1093" s="258" t="s">
        <v>117</v>
      </c>
      <c r="B1093" s="259"/>
      <c r="C1093" s="260" t="s">
        <v>193</v>
      </c>
      <c r="D1093" s="260"/>
      <c r="E1093" s="200" t="s">
        <v>92</v>
      </c>
      <c r="F1093" s="200" t="s">
        <v>811</v>
      </c>
      <c r="G1093" s="260" t="s">
        <v>118</v>
      </c>
      <c r="H1093" s="260"/>
      <c r="I1093" s="261">
        <v>8664960</v>
      </c>
      <c r="J1093" s="262"/>
      <c r="K1093" s="201">
        <v>0</v>
      </c>
      <c r="L1093" s="261">
        <v>0</v>
      </c>
      <c r="M1093" s="262"/>
      <c r="N1093" s="216">
        <v>0</v>
      </c>
      <c r="O1093" s="53">
        <v>0</v>
      </c>
      <c r="P1093" s="263">
        <v>0</v>
      </c>
      <c r="Q1093" s="264"/>
      <c r="R1093" s="265"/>
      <c r="T1093" s="52"/>
    </row>
    <row r="1094" spans="1:20" ht="54.75" customHeight="1" x14ac:dyDescent="0.2">
      <c r="A1094" s="289" t="s">
        <v>812</v>
      </c>
      <c r="B1094" s="290"/>
      <c r="C1094" s="291" t="s">
        <v>193</v>
      </c>
      <c r="D1094" s="291"/>
      <c r="E1094" s="207" t="s">
        <v>92</v>
      </c>
      <c r="F1094" s="207" t="s">
        <v>813</v>
      </c>
      <c r="G1094" s="291"/>
      <c r="H1094" s="291"/>
      <c r="I1094" s="292">
        <v>5215937.29</v>
      </c>
      <c r="J1094" s="293"/>
      <c r="K1094" s="208">
        <v>0</v>
      </c>
      <c r="L1094" s="292">
        <v>5082394.01</v>
      </c>
      <c r="M1094" s="293"/>
      <c r="N1094" s="216">
        <v>0</v>
      </c>
      <c r="O1094" s="53">
        <v>97.439706948623979</v>
      </c>
      <c r="P1094" s="263">
        <v>0</v>
      </c>
      <c r="Q1094" s="264"/>
      <c r="R1094" s="265"/>
      <c r="T1094" s="52"/>
    </row>
    <row r="1095" spans="1:20" ht="135.75" customHeight="1" x14ac:dyDescent="0.2">
      <c r="A1095" s="289" t="s">
        <v>814</v>
      </c>
      <c r="B1095" s="290"/>
      <c r="C1095" s="291" t="s">
        <v>193</v>
      </c>
      <c r="D1095" s="291"/>
      <c r="E1095" s="207" t="s">
        <v>92</v>
      </c>
      <c r="F1095" s="207" t="s">
        <v>815</v>
      </c>
      <c r="G1095" s="291"/>
      <c r="H1095" s="291"/>
      <c r="I1095" s="292">
        <v>5215937.29</v>
      </c>
      <c r="J1095" s="293"/>
      <c r="K1095" s="208">
        <v>0</v>
      </c>
      <c r="L1095" s="292">
        <v>5082394.01</v>
      </c>
      <c r="M1095" s="293"/>
      <c r="N1095" s="216">
        <v>0</v>
      </c>
      <c r="O1095" s="53">
        <v>97.439706948623979</v>
      </c>
      <c r="P1095" s="263">
        <v>0</v>
      </c>
      <c r="Q1095" s="264"/>
      <c r="R1095" s="265"/>
      <c r="T1095" s="52"/>
    </row>
    <row r="1096" spans="1:20" ht="75.75" customHeight="1" x14ac:dyDescent="0.2">
      <c r="A1096" s="258" t="s">
        <v>115</v>
      </c>
      <c r="B1096" s="259"/>
      <c r="C1096" s="260" t="s">
        <v>193</v>
      </c>
      <c r="D1096" s="260"/>
      <c r="E1096" s="200" t="s">
        <v>92</v>
      </c>
      <c r="F1096" s="200" t="s">
        <v>815</v>
      </c>
      <c r="G1096" s="260" t="s">
        <v>116</v>
      </c>
      <c r="H1096" s="260"/>
      <c r="I1096" s="261">
        <v>5215937.29</v>
      </c>
      <c r="J1096" s="262"/>
      <c r="K1096" s="201">
        <v>0</v>
      </c>
      <c r="L1096" s="261">
        <v>5082394.01</v>
      </c>
      <c r="M1096" s="262"/>
      <c r="N1096" s="216">
        <v>0</v>
      </c>
      <c r="O1096" s="53">
        <v>97.439706948623979</v>
      </c>
      <c r="P1096" s="263">
        <v>0</v>
      </c>
      <c r="Q1096" s="264"/>
      <c r="R1096" s="265"/>
      <c r="T1096" s="52"/>
    </row>
    <row r="1097" spans="1:20" ht="78" customHeight="1" x14ac:dyDescent="0.2">
      <c r="A1097" s="258" t="s">
        <v>117</v>
      </c>
      <c r="B1097" s="259"/>
      <c r="C1097" s="260" t="s">
        <v>193</v>
      </c>
      <c r="D1097" s="260"/>
      <c r="E1097" s="200" t="s">
        <v>92</v>
      </c>
      <c r="F1097" s="200" t="s">
        <v>815</v>
      </c>
      <c r="G1097" s="260" t="s">
        <v>118</v>
      </c>
      <c r="H1097" s="260"/>
      <c r="I1097" s="261">
        <v>5215937.29</v>
      </c>
      <c r="J1097" s="262"/>
      <c r="K1097" s="201">
        <v>0</v>
      </c>
      <c r="L1097" s="261">
        <v>5082394.01</v>
      </c>
      <c r="M1097" s="262"/>
      <c r="N1097" s="216">
        <v>0</v>
      </c>
      <c r="O1097" s="53">
        <v>97.439706948623979</v>
      </c>
      <c r="P1097" s="263">
        <v>0</v>
      </c>
      <c r="Q1097" s="264"/>
      <c r="R1097" s="265"/>
      <c r="T1097" s="52"/>
    </row>
    <row r="1098" spans="1:20" ht="79.5" customHeight="1" x14ac:dyDescent="0.2">
      <c r="A1098" s="289" t="s">
        <v>1037</v>
      </c>
      <c r="B1098" s="290"/>
      <c r="C1098" s="291" t="s">
        <v>193</v>
      </c>
      <c r="D1098" s="291"/>
      <c r="E1098" s="207" t="s">
        <v>92</v>
      </c>
      <c r="F1098" s="207" t="s">
        <v>1038</v>
      </c>
      <c r="G1098" s="291"/>
      <c r="H1098" s="291"/>
      <c r="I1098" s="292">
        <v>8019991.71</v>
      </c>
      <c r="J1098" s="293"/>
      <c r="K1098" s="208">
        <v>0</v>
      </c>
      <c r="L1098" s="292">
        <v>8019991.71</v>
      </c>
      <c r="M1098" s="293"/>
      <c r="N1098" s="220">
        <v>0</v>
      </c>
      <c r="O1098" s="54">
        <v>100</v>
      </c>
      <c r="P1098" s="294">
        <v>0</v>
      </c>
      <c r="Q1098" s="295"/>
      <c r="R1098" s="296"/>
      <c r="T1098" s="52"/>
    </row>
    <row r="1099" spans="1:20" ht="108" customHeight="1" x14ac:dyDescent="0.2">
      <c r="A1099" s="258" t="s">
        <v>1039</v>
      </c>
      <c r="B1099" s="259"/>
      <c r="C1099" s="260" t="s">
        <v>193</v>
      </c>
      <c r="D1099" s="260"/>
      <c r="E1099" s="200" t="s">
        <v>92</v>
      </c>
      <c r="F1099" s="200" t="s">
        <v>1040</v>
      </c>
      <c r="G1099" s="260"/>
      <c r="H1099" s="260"/>
      <c r="I1099" s="261">
        <v>8019991.71</v>
      </c>
      <c r="J1099" s="262"/>
      <c r="K1099" s="201">
        <v>0</v>
      </c>
      <c r="L1099" s="261">
        <v>8019991.71</v>
      </c>
      <c r="M1099" s="262"/>
      <c r="N1099" s="216">
        <v>0</v>
      </c>
      <c r="O1099" s="53">
        <v>100</v>
      </c>
      <c r="P1099" s="263">
        <v>0</v>
      </c>
      <c r="Q1099" s="264"/>
      <c r="R1099" s="265"/>
      <c r="T1099" s="52"/>
    </row>
    <row r="1100" spans="1:20" ht="87" customHeight="1" x14ac:dyDescent="0.2">
      <c r="A1100" s="258" t="s">
        <v>1041</v>
      </c>
      <c r="B1100" s="259"/>
      <c r="C1100" s="260" t="s">
        <v>193</v>
      </c>
      <c r="D1100" s="260"/>
      <c r="E1100" s="200" t="s">
        <v>92</v>
      </c>
      <c r="F1100" s="200" t="s">
        <v>1042</v>
      </c>
      <c r="G1100" s="260"/>
      <c r="H1100" s="260"/>
      <c r="I1100" s="261">
        <v>8019991.71</v>
      </c>
      <c r="J1100" s="262"/>
      <c r="K1100" s="201">
        <v>0</v>
      </c>
      <c r="L1100" s="261">
        <v>8019991.71</v>
      </c>
      <c r="M1100" s="262"/>
      <c r="N1100" s="216">
        <v>0</v>
      </c>
      <c r="O1100" s="202">
        <v>100</v>
      </c>
      <c r="P1100" s="263">
        <v>0</v>
      </c>
      <c r="Q1100" s="264"/>
      <c r="R1100" s="265"/>
      <c r="T1100" s="52"/>
    </row>
    <row r="1101" spans="1:20" ht="71.25" customHeight="1" x14ac:dyDescent="0.2">
      <c r="A1101" s="258" t="s">
        <v>235</v>
      </c>
      <c r="B1101" s="259"/>
      <c r="C1101" s="260" t="s">
        <v>193</v>
      </c>
      <c r="D1101" s="260"/>
      <c r="E1101" s="200" t="s">
        <v>92</v>
      </c>
      <c r="F1101" s="200" t="s">
        <v>1042</v>
      </c>
      <c r="G1101" s="260" t="s">
        <v>236</v>
      </c>
      <c r="H1101" s="260"/>
      <c r="I1101" s="261">
        <v>8019991.71</v>
      </c>
      <c r="J1101" s="262"/>
      <c r="K1101" s="201">
        <v>0</v>
      </c>
      <c r="L1101" s="261">
        <v>8019991.71</v>
      </c>
      <c r="M1101" s="262"/>
      <c r="N1101" s="216">
        <v>0</v>
      </c>
      <c r="O1101" s="53">
        <v>100</v>
      </c>
      <c r="P1101" s="263">
        <v>0</v>
      </c>
      <c r="Q1101" s="264"/>
      <c r="R1101" s="265"/>
      <c r="T1101" s="52"/>
    </row>
    <row r="1102" spans="1:20" ht="41.25" customHeight="1" x14ac:dyDescent="0.2">
      <c r="A1102" s="258" t="s">
        <v>237</v>
      </c>
      <c r="B1102" s="259"/>
      <c r="C1102" s="260" t="s">
        <v>193</v>
      </c>
      <c r="D1102" s="260"/>
      <c r="E1102" s="200" t="s">
        <v>92</v>
      </c>
      <c r="F1102" s="200" t="s">
        <v>1042</v>
      </c>
      <c r="G1102" s="260" t="s">
        <v>238</v>
      </c>
      <c r="H1102" s="260"/>
      <c r="I1102" s="261">
        <v>8019991.71</v>
      </c>
      <c r="J1102" s="262"/>
      <c r="K1102" s="201">
        <v>0</v>
      </c>
      <c r="L1102" s="261">
        <v>8019991.71</v>
      </c>
      <c r="M1102" s="262"/>
      <c r="N1102" s="216">
        <v>0</v>
      </c>
      <c r="O1102" s="53">
        <v>100</v>
      </c>
      <c r="P1102" s="263">
        <v>0</v>
      </c>
      <c r="Q1102" s="264"/>
      <c r="R1102" s="265"/>
      <c r="T1102" s="52"/>
    </row>
    <row r="1103" spans="1:20" ht="48.75" customHeight="1" x14ac:dyDescent="0.2">
      <c r="A1103" s="289" t="s">
        <v>119</v>
      </c>
      <c r="B1103" s="290"/>
      <c r="C1103" s="291" t="s">
        <v>193</v>
      </c>
      <c r="D1103" s="291"/>
      <c r="E1103" s="207" t="s">
        <v>92</v>
      </c>
      <c r="F1103" s="207" t="s">
        <v>120</v>
      </c>
      <c r="G1103" s="291"/>
      <c r="H1103" s="291"/>
      <c r="I1103" s="292">
        <v>2748350</v>
      </c>
      <c r="J1103" s="293"/>
      <c r="K1103" s="208">
        <v>0</v>
      </c>
      <c r="L1103" s="292">
        <v>2748350</v>
      </c>
      <c r="M1103" s="293"/>
      <c r="N1103" s="220">
        <v>0</v>
      </c>
      <c r="O1103" s="54">
        <v>100</v>
      </c>
      <c r="P1103" s="294">
        <v>0</v>
      </c>
      <c r="Q1103" s="295"/>
      <c r="R1103" s="296"/>
      <c r="T1103" s="52"/>
    </row>
    <row r="1104" spans="1:20" ht="42.75" customHeight="1" x14ac:dyDescent="0.2">
      <c r="A1104" s="258" t="s">
        <v>484</v>
      </c>
      <c r="B1104" s="259"/>
      <c r="C1104" s="260" t="s">
        <v>193</v>
      </c>
      <c r="D1104" s="260"/>
      <c r="E1104" s="200" t="s">
        <v>92</v>
      </c>
      <c r="F1104" s="200" t="s">
        <v>485</v>
      </c>
      <c r="G1104" s="260"/>
      <c r="H1104" s="260"/>
      <c r="I1104" s="261">
        <v>2748350</v>
      </c>
      <c r="J1104" s="262"/>
      <c r="K1104" s="201">
        <v>0</v>
      </c>
      <c r="L1104" s="261">
        <v>2748350</v>
      </c>
      <c r="M1104" s="262"/>
      <c r="N1104" s="216">
        <v>0</v>
      </c>
      <c r="O1104" s="53">
        <v>100</v>
      </c>
      <c r="P1104" s="263">
        <v>0</v>
      </c>
      <c r="Q1104" s="264"/>
      <c r="R1104" s="265"/>
      <c r="T1104" s="52"/>
    </row>
    <row r="1105" spans="1:20" ht="97.5" customHeight="1" x14ac:dyDescent="0.2">
      <c r="A1105" s="258" t="s">
        <v>486</v>
      </c>
      <c r="B1105" s="259"/>
      <c r="C1105" s="260" t="s">
        <v>193</v>
      </c>
      <c r="D1105" s="260"/>
      <c r="E1105" s="200" t="s">
        <v>92</v>
      </c>
      <c r="F1105" s="200" t="s">
        <v>487</v>
      </c>
      <c r="G1105" s="260"/>
      <c r="H1105" s="260"/>
      <c r="I1105" s="261">
        <v>2748350</v>
      </c>
      <c r="J1105" s="262"/>
      <c r="K1105" s="201">
        <v>0</v>
      </c>
      <c r="L1105" s="261">
        <v>2748350</v>
      </c>
      <c r="M1105" s="262"/>
      <c r="N1105" s="216">
        <v>0</v>
      </c>
      <c r="O1105" s="53">
        <v>100</v>
      </c>
      <c r="P1105" s="263">
        <v>0</v>
      </c>
      <c r="Q1105" s="264"/>
      <c r="R1105" s="265"/>
      <c r="T1105" s="52"/>
    </row>
    <row r="1106" spans="1:20" ht="183" customHeight="1" x14ac:dyDescent="0.2">
      <c r="A1106" s="258" t="s">
        <v>1043</v>
      </c>
      <c r="B1106" s="259"/>
      <c r="C1106" s="260" t="s">
        <v>193</v>
      </c>
      <c r="D1106" s="260"/>
      <c r="E1106" s="200" t="s">
        <v>92</v>
      </c>
      <c r="F1106" s="200" t="s">
        <v>1044</v>
      </c>
      <c r="G1106" s="260"/>
      <c r="H1106" s="260"/>
      <c r="I1106" s="261">
        <v>2748350</v>
      </c>
      <c r="J1106" s="262"/>
      <c r="K1106" s="201">
        <v>0</v>
      </c>
      <c r="L1106" s="261">
        <v>2748350</v>
      </c>
      <c r="M1106" s="262"/>
      <c r="N1106" s="216">
        <v>0</v>
      </c>
      <c r="O1106" s="53">
        <v>100</v>
      </c>
      <c r="P1106" s="263">
        <v>0</v>
      </c>
      <c r="Q1106" s="264"/>
      <c r="R1106" s="265"/>
      <c r="T1106" s="52"/>
    </row>
    <row r="1107" spans="1:20" ht="75.75" customHeight="1" x14ac:dyDescent="0.2">
      <c r="A1107" s="258" t="s">
        <v>235</v>
      </c>
      <c r="B1107" s="259"/>
      <c r="C1107" s="260" t="s">
        <v>193</v>
      </c>
      <c r="D1107" s="260"/>
      <c r="E1107" s="200" t="s">
        <v>92</v>
      </c>
      <c r="F1107" s="200" t="s">
        <v>1044</v>
      </c>
      <c r="G1107" s="260" t="s">
        <v>236</v>
      </c>
      <c r="H1107" s="260"/>
      <c r="I1107" s="261">
        <v>2748350</v>
      </c>
      <c r="J1107" s="262"/>
      <c r="K1107" s="201">
        <v>0</v>
      </c>
      <c r="L1107" s="261">
        <v>2748350</v>
      </c>
      <c r="M1107" s="262"/>
      <c r="N1107" s="216">
        <v>0</v>
      </c>
      <c r="O1107" s="53">
        <v>100</v>
      </c>
      <c r="P1107" s="263">
        <v>0</v>
      </c>
      <c r="Q1107" s="264"/>
      <c r="R1107" s="265"/>
      <c r="T1107" s="52"/>
    </row>
    <row r="1108" spans="1:20" ht="53.25" customHeight="1" x14ac:dyDescent="0.2">
      <c r="A1108" s="258" t="s">
        <v>237</v>
      </c>
      <c r="B1108" s="259"/>
      <c r="C1108" s="260" t="s">
        <v>193</v>
      </c>
      <c r="D1108" s="260"/>
      <c r="E1108" s="200" t="s">
        <v>92</v>
      </c>
      <c r="F1108" s="200" t="s">
        <v>1044</v>
      </c>
      <c r="G1108" s="260" t="s">
        <v>238</v>
      </c>
      <c r="H1108" s="260"/>
      <c r="I1108" s="261">
        <v>2748350</v>
      </c>
      <c r="J1108" s="262"/>
      <c r="K1108" s="201">
        <v>0</v>
      </c>
      <c r="L1108" s="261">
        <v>2748350</v>
      </c>
      <c r="M1108" s="262"/>
      <c r="N1108" s="216">
        <v>0</v>
      </c>
      <c r="O1108" s="202">
        <v>100</v>
      </c>
      <c r="P1108" s="263">
        <v>0</v>
      </c>
      <c r="Q1108" s="264"/>
      <c r="R1108" s="265"/>
      <c r="T1108" s="52"/>
    </row>
    <row r="1109" spans="1:20" ht="61.5" customHeight="1" x14ac:dyDescent="0.2">
      <c r="A1109" s="289" t="s">
        <v>772</v>
      </c>
      <c r="B1109" s="290"/>
      <c r="C1109" s="291" t="s">
        <v>193</v>
      </c>
      <c r="D1109" s="291"/>
      <c r="E1109" s="207" t="s">
        <v>92</v>
      </c>
      <c r="F1109" s="207" t="s">
        <v>773</v>
      </c>
      <c r="G1109" s="291"/>
      <c r="H1109" s="291"/>
      <c r="I1109" s="292">
        <v>1456274313.52</v>
      </c>
      <c r="J1109" s="293"/>
      <c r="K1109" s="208">
        <v>0</v>
      </c>
      <c r="L1109" s="292">
        <v>1445410706.5599999</v>
      </c>
      <c r="M1109" s="293"/>
      <c r="N1109" s="220">
        <v>0</v>
      </c>
      <c r="O1109" s="54">
        <v>99.254013693770275</v>
      </c>
      <c r="P1109" s="294">
        <v>0</v>
      </c>
      <c r="Q1109" s="295"/>
      <c r="R1109" s="296"/>
      <c r="T1109" s="52"/>
    </row>
    <row r="1110" spans="1:20" ht="57" customHeight="1" x14ac:dyDescent="0.2">
      <c r="A1110" s="258" t="s">
        <v>774</v>
      </c>
      <c r="B1110" s="259"/>
      <c r="C1110" s="260" t="s">
        <v>193</v>
      </c>
      <c r="D1110" s="260"/>
      <c r="E1110" s="200" t="s">
        <v>92</v>
      </c>
      <c r="F1110" s="200" t="s">
        <v>775</v>
      </c>
      <c r="G1110" s="260"/>
      <c r="H1110" s="260"/>
      <c r="I1110" s="261">
        <v>1456274313.52</v>
      </c>
      <c r="J1110" s="262"/>
      <c r="K1110" s="201">
        <v>0</v>
      </c>
      <c r="L1110" s="261">
        <v>1445410706.5599999</v>
      </c>
      <c r="M1110" s="262"/>
      <c r="N1110" s="216">
        <v>0</v>
      </c>
      <c r="O1110" s="53">
        <v>99.254013693770275</v>
      </c>
      <c r="P1110" s="263">
        <v>0</v>
      </c>
      <c r="Q1110" s="264"/>
      <c r="R1110" s="265"/>
      <c r="T1110" s="52"/>
    </row>
    <row r="1111" spans="1:20" ht="68.25" customHeight="1" x14ac:dyDescent="0.2">
      <c r="A1111" s="258" t="s">
        <v>816</v>
      </c>
      <c r="B1111" s="259"/>
      <c r="C1111" s="260" t="s">
        <v>193</v>
      </c>
      <c r="D1111" s="260"/>
      <c r="E1111" s="200" t="s">
        <v>92</v>
      </c>
      <c r="F1111" s="200" t="s">
        <v>817</v>
      </c>
      <c r="G1111" s="260"/>
      <c r="H1111" s="260"/>
      <c r="I1111" s="261">
        <v>399114613.51999998</v>
      </c>
      <c r="J1111" s="262"/>
      <c r="K1111" s="201">
        <v>0</v>
      </c>
      <c r="L1111" s="261">
        <v>389890091.88999999</v>
      </c>
      <c r="M1111" s="262"/>
      <c r="N1111" s="216">
        <v>0</v>
      </c>
      <c r="O1111" s="53">
        <v>97.688753726994833</v>
      </c>
      <c r="P1111" s="263">
        <v>0</v>
      </c>
      <c r="Q1111" s="264"/>
      <c r="R1111" s="265"/>
      <c r="T1111" s="52"/>
    </row>
    <row r="1112" spans="1:20" ht="68.25" customHeight="1" x14ac:dyDescent="0.2">
      <c r="A1112" s="258" t="s">
        <v>818</v>
      </c>
      <c r="B1112" s="259"/>
      <c r="C1112" s="260" t="s">
        <v>193</v>
      </c>
      <c r="D1112" s="260"/>
      <c r="E1112" s="200" t="s">
        <v>92</v>
      </c>
      <c r="F1112" s="200" t="s">
        <v>819</v>
      </c>
      <c r="G1112" s="260"/>
      <c r="H1112" s="260"/>
      <c r="I1112" s="261">
        <v>11125204.220000001</v>
      </c>
      <c r="J1112" s="262"/>
      <c r="K1112" s="201">
        <v>0</v>
      </c>
      <c r="L1112" s="261">
        <v>2125204.2200000002</v>
      </c>
      <c r="M1112" s="262"/>
      <c r="N1112" s="216">
        <v>0</v>
      </c>
      <c r="O1112" s="53">
        <v>19.102608617102764</v>
      </c>
      <c r="P1112" s="263">
        <v>0</v>
      </c>
      <c r="Q1112" s="264"/>
      <c r="R1112" s="265"/>
      <c r="T1112" s="52"/>
    </row>
    <row r="1113" spans="1:20" ht="63.75" customHeight="1" x14ac:dyDescent="0.2">
      <c r="A1113" s="258" t="s">
        <v>229</v>
      </c>
      <c r="B1113" s="259"/>
      <c r="C1113" s="260" t="s">
        <v>193</v>
      </c>
      <c r="D1113" s="260"/>
      <c r="E1113" s="200" t="s">
        <v>92</v>
      </c>
      <c r="F1113" s="200" t="s">
        <v>819</v>
      </c>
      <c r="G1113" s="260" t="s">
        <v>230</v>
      </c>
      <c r="H1113" s="260"/>
      <c r="I1113" s="261">
        <v>11125204.220000001</v>
      </c>
      <c r="J1113" s="262"/>
      <c r="K1113" s="201">
        <v>0</v>
      </c>
      <c r="L1113" s="261">
        <v>2125204.2200000002</v>
      </c>
      <c r="M1113" s="262"/>
      <c r="N1113" s="216">
        <v>0</v>
      </c>
      <c r="O1113" s="53">
        <v>19.102608617102764</v>
      </c>
      <c r="P1113" s="263">
        <v>0</v>
      </c>
      <c r="Q1113" s="264"/>
      <c r="R1113" s="265"/>
      <c r="T1113" s="52"/>
    </row>
    <row r="1114" spans="1:20" ht="47.25" customHeight="1" x14ac:dyDescent="0.2">
      <c r="A1114" s="258" t="s">
        <v>231</v>
      </c>
      <c r="B1114" s="259"/>
      <c r="C1114" s="260" t="s">
        <v>193</v>
      </c>
      <c r="D1114" s="260"/>
      <c r="E1114" s="200" t="s">
        <v>92</v>
      </c>
      <c r="F1114" s="200" t="s">
        <v>819</v>
      </c>
      <c r="G1114" s="260" t="s">
        <v>232</v>
      </c>
      <c r="H1114" s="260"/>
      <c r="I1114" s="261">
        <v>11125204.220000001</v>
      </c>
      <c r="J1114" s="262"/>
      <c r="K1114" s="201">
        <v>0</v>
      </c>
      <c r="L1114" s="261">
        <v>2125204.2200000002</v>
      </c>
      <c r="M1114" s="262"/>
      <c r="N1114" s="216">
        <v>0</v>
      </c>
      <c r="O1114" s="53">
        <v>19.102608617102764</v>
      </c>
      <c r="P1114" s="263">
        <v>0</v>
      </c>
      <c r="Q1114" s="264"/>
      <c r="R1114" s="265"/>
      <c r="T1114" s="52"/>
    </row>
    <row r="1115" spans="1:20" ht="66" customHeight="1" x14ac:dyDescent="0.2">
      <c r="A1115" s="258" t="s">
        <v>820</v>
      </c>
      <c r="B1115" s="259"/>
      <c r="C1115" s="260" t="s">
        <v>193</v>
      </c>
      <c r="D1115" s="260"/>
      <c r="E1115" s="200" t="s">
        <v>92</v>
      </c>
      <c r="F1115" s="200" t="s">
        <v>821</v>
      </c>
      <c r="G1115" s="260"/>
      <c r="H1115" s="260"/>
      <c r="I1115" s="261">
        <v>784219.3</v>
      </c>
      <c r="J1115" s="262"/>
      <c r="K1115" s="201">
        <v>0</v>
      </c>
      <c r="L1115" s="261">
        <v>784219.3</v>
      </c>
      <c r="M1115" s="262"/>
      <c r="N1115" s="216">
        <v>0</v>
      </c>
      <c r="O1115" s="53">
        <v>100</v>
      </c>
      <c r="P1115" s="263">
        <v>0</v>
      </c>
      <c r="Q1115" s="264"/>
      <c r="R1115" s="265"/>
      <c r="T1115" s="52"/>
    </row>
    <row r="1116" spans="1:20" ht="61.5" customHeight="1" x14ac:dyDescent="0.2">
      <c r="A1116" s="258" t="s">
        <v>229</v>
      </c>
      <c r="B1116" s="259"/>
      <c r="C1116" s="260" t="s">
        <v>193</v>
      </c>
      <c r="D1116" s="260"/>
      <c r="E1116" s="200" t="s">
        <v>92</v>
      </c>
      <c r="F1116" s="200" t="s">
        <v>821</v>
      </c>
      <c r="G1116" s="260" t="s">
        <v>230</v>
      </c>
      <c r="H1116" s="260"/>
      <c r="I1116" s="261">
        <v>784219.3</v>
      </c>
      <c r="J1116" s="262"/>
      <c r="K1116" s="201">
        <v>0</v>
      </c>
      <c r="L1116" s="261">
        <v>784219.3</v>
      </c>
      <c r="M1116" s="262"/>
      <c r="N1116" s="216">
        <v>0</v>
      </c>
      <c r="O1116" s="53">
        <v>100</v>
      </c>
      <c r="P1116" s="263">
        <v>0</v>
      </c>
      <c r="Q1116" s="264"/>
      <c r="R1116" s="265"/>
      <c r="T1116" s="52"/>
    </row>
    <row r="1117" spans="1:20" ht="34.5" customHeight="1" x14ac:dyDescent="0.2">
      <c r="A1117" s="258" t="s">
        <v>231</v>
      </c>
      <c r="B1117" s="259"/>
      <c r="C1117" s="260" t="s">
        <v>193</v>
      </c>
      <c r="D1117" s="260"/>
      <c r="E1117" s="200" t="s">
        <v>92</v>
      </c>
      <c r="F1117" s="200" t="s">
        <v>821</v>
      </c>
      <c r="G1117" s="260" t="s">
        <v>232</v>
      </c>
      <c r="H1117" s="260"/>
      <c r="I1117" s="261">
        <v>784219.3</v>
      </c>
      <c r="J1117" s="262"/>
      <c r="K1117" s="201">
        <v>0</v>
      </c>
      <c r="L1117" s="261">
        <v>784219.3</v>
      </c>
      <c r="M1117" s="262"/>
      <c r="N1117" s="216">
        <v>0</v>
      </c>
      <c r="O1117" s="53">
        <v>100</v>
      </c>
      <c r="P1117" s="263">
        <v>0</v>
      </c>
      <c r="Q1117" s="264"/>
      <c r="R1117" s="265"/>
      <c r="T1117" s="52"/>
    </row>
    <row r="1118" spans="1:20" ht="50.25" customHeight="1" x14ac:dyDescent="0.2">
      <c r="A1118" s="258" t="s">
        <v>822</v>
      </c>
      <c r="B1118" s="259"/>
      <c r="C1118" s="260" t="s">
        <v>193</v>
      </c>
      <c r="D1118" s="260"/>
      <c r="E1118" s="200" t="s">
        <v>92</v>
      </c>
      <c r="F1118" s="200" t="s">
        <v>823</v>
      </c>
      <c r="G1118" s="260"/>
      <c r="H1118" s="260"/>
      <c r="I1118" s="261">
        <v>387205190</v>
      </c>
      <c r="J1118" s="262"/>
      <c r="K1118" s="201">
        <v>0</v>
      </c>
      <c r="L1118" s="261">
        <v>386980668.37</v>
      </c>
      <c r="M1118" s="262"/>
      <c r="N1118" s="216">
        <v>0</v>
      </c>
      <c r="O1118" s="53">
        <v>99.942014819067893</v>
      </c>
      <c r="P1118" s="263">
        <v>0</v>
      </c>
      <c r="Q1118" s="264"/>
      <c r="R1118" s="265"/>
      <c r="T1118" s="52"/>
    </row>
    <row r="1119" spans="1:20" ht="65.25" customHeight="1" x14ac:dyDescent="0.2">
      <c r="A1119" s="258" t="s">
        <v>229</v>
      </c>
      <c r="B1119" s="259"/>
      <c r="C1119" s="260" t="s">
        <v>193</v>
      </c>
      <c r="D1119" s="260"/>
      <c r="E1119" s="200" t="s">
        <v>92</v>
      </c>
      <c r="F1119" s="200" t="s">
        <v>823</v>
      </c>
      <c r="G1119" s="260" t="s">
        <v>230</v>
      </c>
      <c r="H1119" s="260"/>
      <c r="I1119" s="261">
        <v>387205190</v>
      </c>
      <c r="J1119" s="262"/>
      <c r="K1119" s="201">
        <v>0</v>
      </c>
      <c r="L1119" s="261">
        <v>386980668.37</v>
      </c>
      <c r="M1119" s="262"/>
      <c r="N1119" s="216">
        <v>0</v>
      </c>
      <c r="O1119" s="53">
        <v>99.942014819067893</v>
      </c>
      <c r="P1119" s="263">
        <v>0</v>
      </c>
      <c r="Q1119" s="264"/>
      <c r="R1119" s="265"/>
      <c r="T1119" s="52"/>
    </row>
    <row r="1120" spans="1:20" ht="46.5" customHeight="1" x14ac:dyDescent="0.2">
      <c r="A1120" s="258" t="s">
        <v>231</v>
      </c>
      <c r="B1120" s="259"/>
      <c r="C1120" s="260" t="s">
        <v>193</v>
      </c>
      <c r="D1120" s="260"/>
      <c r="E1120" s="200" t="s">
        <v>92</v>
      </c>
      <c r="F1120" s="200" t="s">
        <v>823</v>
      </c>
      <c r="G1120" s="260" t="s">
        <v>232</v>
      </c>
      <c r="H1120" s="260"/>
      <c r="I1120" s="261">
        <v>387205190</v>
      </c>
      <c r="J1120" s="262"/>
      <c r="K1120" s="201">
        <v>0</v>
      </c>
      <c r="L1120" s="261">
        <v>386980668.37</v>
      </c>
      <c r="M1120" s="262"/>
      <c r="N1120" s="216">
        <v>0</v>
      </c>
      <c r="O1120" s="53">
        <v>99.942014819067893</v>
      </c>
      <c r="P1120" s="263">
        <v>0</v>
      </c>
      <c r="Q1120" s="264"/>
      <c r="R1120" s="265"/>
      <c r="T1120" s="52"/>
    </row>
    <row r="1121" spans="1:25" ht="54.75" customHeight="1" x14ac:dyDescent="0.2">
      <c r="A1121" s="258" t="s">
        <v>812</v>
      </c>
      <c r="B1121" s="259"/>
      <c r="C1121" s="260" t="s">
        <v>193</v>
      </c>
      <c r="D1121" s="260"/>
      <c r="E1121" s="200" t="s">
        <v>92</v>
      </c>
      <c r="F1121" s="200" t="s">
        <v>824</v>
      </c>
      <c r="G1121" s="260"/>
      <c r="H1121" s="260"/>
      <c r="I1121" s="261">
        <v>1057159700</v>
      </c>
      <c r="J1121" s="262"/>
      <c r="K1121" s="201">
        <v>0</v>
      </c>
      <c r="L1121" s="261">
        <v>1055520614.67</v>
      </c>
      <c r="M1121" s="262"/>
      <c r="N1121" s="216">
        <v>0</v>
      </c>
      <c r="O1121" s="53">
        <v>99.844953857964882</v>
      </c>
      <c r="P1121" s="263">
        <v>0</v>
      </c>
      <c r="Q1121" s="264"/>
      <c r="R1121" s="265"/>
      <c r="T1121" s="52"/>
    </row>
    <row r="1122" spans="1:25" ht="96" customHeight="1" x14ac:dyDescent="0.2">
      <c r="A1122" s="258" t="s">
        <v>825</v>
      </c>
      <c r="B1122" s="259"/>
      <c r="C1122" s="260" t="s">
        <v>193</v>
      </c>
      <c r="D1122" s="260"/>
      <c r="E1122" s="200" t="s">
        <v>92</v>
      </c>
      <c r="F1122" s="200" t="s">
        <v>826</v>
      </c>
      <c r="G1122" s="260"/>
      <c r="H1122" s="260"/>
      <c r="I1122" s="261">
        <v>289023530</v>
      </c>
      <c r="J1122" s="262"/>
      <c r="K1122" s="201">
        <v>0</v>
      </c>
      <c r="L1122" s="261">
        <v>289023530</v>
      </c>
      <c r="M1122" s="262"/>
      <c r="N1122" s="216">
        <v>0</v>
      </c>
      <c r="O1122" s="53">
        <v>100</v>
      </c>
      <c r="P1122" s="263">
        <v>0</v>
      </c>
      <c r="Q1122" s="264"/>
      <c r="R1122" s="265"/>
      <c r="T1122" s="52"/>
    </row>
    <row r="1123" spans="1:25" ht="64.5" customHeight="1" x14ac:dyDescent="0.2">
      <c r="A1123" s="258" t="s">
        <v>229</v>
      </c>
      <c r="B1123" s="259"/>
      <c r="C1123" s="260" t="s">
        <v>193</v>
      </c>
      <c r="D1123" s="260"/>
      <c r="E1123" s="200" t="s">
        <v>92</v>
      </c>
      <c r="F1123" s="200" t="s">
        <v>826</v>
      </c>
      <c r="G1123" s="260" t="s">
        <v>230</v>
      </c>
      <c r="H1123" s="260"/>
      <c r="I1123" s="261">
        <v>289023530</v>
      </c>
      <c r="J1123" s="262"/>
      <c r="K1123" s="201">
        <v>0</v>
      </c>
      <c r="L1123" s="261">
        <v>289023530</v>
      </c>
      <c r="M1123" s="262"/>
      <c r="N1123" s="216">
        <v>0</v>
      </c>
      <c r="O1123" s="53">
        <v>100</v>
      </c>
      <c r="P1123" s="263">
        <v>0</v>
      </c>
      <c r="Q1123" s="264"/>
      <c r="R1123" s="265"/>
      <c r="T1123" s="52"/>
    </row>
    <row r="1124" spans="1:25" ht="53.25" customHeight="1" x14ac:dyDescent="0.2">
      <c r="A1124" s="258" t="s">
        <v>231</v>
      </c>
      <c r="B1124" s="259"/>
      <c r="C1124" s="260" t="s">
        <v>193</v>
      </c>
      <c r="D1124" s="260"/>
      <c r="E1124" s="200" t="s">
        <v>92</v>
      </c>
      <c r="F1124" s="200" t="s">
        <v>826</v>
      </c>
      <c r="G1124" s="260" t="s">
        <v>232</v>
      </c>
      <c r="H1124" s="260"/>
      <c r="I1124" s="261">
        <v>289023530</v>
      </c>
      <c r="J1124" s="262"/>
      <c r="K1124" s="201">
        <v>0</v>
      </c>
      <c r="L1124" s="261">
        <v>289023530</v>
      </c>
      <c r="M1124" s="262"/>
      <c r="N1124" s="216">
        <v>0</v>
      </c>
      <c r="O1124" s="53">
        <v>100</v>
      </c>
      <c r="P1124" s="263">
        <v>0</v>
      </c>
      <c r="Q1124" s="264"/>
      <c r="R1124" s="265"/>
      <c r="T1124" s="52"/>
    </row>
    <row r="1125" spans="1:25" ht="92.25" customHeight="1" x14ac:dyDescent="0.2">
      <c r="A1125" s="258" t="s">
        <v>825</v>
      </c>
      <c r="B1125" s="259"/>
      <c r="C1125" s="260" t="s">
        <v>193</v>
      </c>
      <c r="D1125" s="260"/>
      <c r="E1125" s="200" t="s">
        <v>92</v>
      </c>
      <c r="F1125" s="200" t="s">
        <v>827</v>
      </c>
      <c r="G1125" s="260"/>
      <c r="H1125" s="260"/>
      <c r="I1125" s="261">
        <v>276917950</v>
      </c>
      <c r="J1125" s="262"/>
      <c r="K1125" s="201">
        <v>0</v>
      </c>
      <c r="L1125" s="261">
        <v>276917948.00999999</v>
      </c>
      <c r="M1125" s="262"/>
      <c r="N1125" s="216">
        <v>0</v>
      </c>
      <c r="O1125" s="53">
        <v>99.99999928137558</v>
      </c>
      <c r="P1125" s="263">
        <v>0</v>
      </c>
      <c r="Q1125" s="264"/>
      <c r="R1125" s="265"/>
      <c r="T1125" s="52"/>
    </row>
    <row r="1126" spans="1:25" ht="68.25" customHeight="1" x14ac:dyDescent="0.2">
      <c r="A1126" s="258" t="s">
        <v>229</v>
      </c>
      <c r="B1126" s="259"/>
      <c r="C1126" s="260" t="s">
        <v>193</v>
      </c>
      <c r="D1126" s="260"/>
      <c r="E1126" s="200" t="s">
        <v>92</v>
      </c>
      <c r="F1126" s="200" t="s">
        <v>827</v>
      </c>
      <c r="G1126" s="260" t="s">
        <v>230</v>
      </c>
      <c r="H1126" s="260"/>
      <c r="I1126" s="261">
        <v>276917950</v>
      </c>
      <c r="J1126" s="262"/>
      <c r="K1126" s="201">
        <v>0</v>
      </c>
      <c r="L1126" s="261">
        <v>276917948.00999999</v>
      </c>
      <c r="M1126" s="262"/>
      <c r="N1126" s="216">
        <v>0</v>
      </c>
      <c r="O1126" s="53">
        <v>99.99999928137558</v>
      </c>
      <c r="P1126" s="263">
        <v>0</v>
      </c>
      <c r="Q1126" s="264"/>
      <c r="R1126" s="265"/>
      <c r="T1126" s="52"/>
    </row>
    <row r="1127" spans="1:25" ht="36.75" customHeight="1" x14ac:dyDescent="0.2">
      <c r="A1127" s="258" t="s">
        <v>231</v>
      </c>
      <c r="B1127" s="259"/>
      <c r="C1127" s="260" t="s">
        <v>193</v>
      </c>
      <c r="D1127" s="260"/>
      <c r="E1127" s="200" t="s">
        <v>92</v>
      </c>
      <c r="F1127" s="200" t="s">
        <v>827</v>
      </c>
      <c r="G1127" s="260" t="s">
        <v>232</v>
      </c>
      <c r="H1127" s="260"/>
      <c r="I1127" s="261">
        <v>276917950</v>
      </c>
      <c r="J1127" s="262"/>
      <c r="K1127" s="201">
        <v>0</v>
      </c>
      <c r="L1127" s="261">
        <v>276917948.00999999</v>
      </c>
      <c r="M1127" s="262"/>
      <c r="N1127" s="216">
        <v>0</v>
      </c>
      <c r="O1127" s="53">
        <v>99.99999928137558</v>
      </c>
      <c r="P1127" s="263">
        <v>0</v>
      </c>
      <c r="Q1127" s="264"/>
      <c r="R1127" s="265"/>
      <c r="T1127" s="52"/>
    </row>
    <row r="1128" spans="1:25" ht="136.5" customHeight="1" x14ac:dyDescent="0.2">
      <c r="A1128" s="258" t="s">
        <v>828</v>
      </c>
      <c r="B1128" s="259"/>
      <c r="C1128" s="260" t="s">
        <v>193</v>
      </c>
      <c r="D1128" s="260"/>
      <c r="E1128" s="200" t="s">
        <v>92</v>
      </c>
      <c r="F1128" s="200" t="s">
        <v>829</v>
      </c>
      <c r="G1128" s="260"/>
      <c r="H1128" s="260"/>
      <c r="I1128" s="261">
        <v>194070520</v>
      </c>
      <c r="J1128" s="262"/>
      <c r="K1128" s="201">
        <v>0</v>
      </c>
      <c r="L1128" s="261">
        <v>194070519.99000001</v>
      </c>
      <c r="M1128" s="262"/>
      <c r="N1128" s="216">
        <v>0</v>
      </c>
      <c r="O1128" s="53">
        <v>99.999999994847244</v>
      </c>
      <c r="P1128" s="263">
        <v>0</v>
      </c>
      <c r="Q1128" s="264"/>
      <c r="R1128" s="265"/>
      <c r="T1128" s="52"/>
    </row>
    <row r="1129" spans="1:25" ht="75.75" customHeight="1" x14ac:dyDescent="0.2">
      <c r="A1129" s="258" t="s">
        <v>229</v>
      </c>
      <c r="B1129" s="259"/>
      <c r="C1129" s="260" t="s">
        <v>193</v>
      </c>
      <c r="D1129" s="260"/>
      <c r="E1129" s="200" t="s">
        <v>92</v>
      </c>
      <c r="F1129" s="200" t="s">
        <v>829</v>
      </c>
      <c r="G1129" s="260" t="s">
        <v>230</v>
      </c>
      <c r="H1129" s="260"/>
      <c r="I1129" s="261">
        <v>194070520</v>
      </c>
      <c r="J1129" s="262"/>
      <c r="K1129" s="201">
        <v>0</v>
      </c>
      <c r="L1129" s="261">
        <v>194070519.99000001</v>
      </c>
      <c r="M1129" s="262"/>
      <c r="N1129" s="216">
        <v>0</v>
      </c>
      <c r="O1129" s="53">
        <v>99.999999994847244</v>
      </c>
      <c r="P1129" s="263">
        <v>0</v>
      </c>
      <c r="Q1129" s="264"/>
      <c r="R1129" s="265"/>
      <c r="T1129" s="52"/>
    </row>
    <row r="1130" spans="1:25" ht="30.75" customHeight="1" x14ac:dyDescent="0.2">
      <c r="A1130" s="258" t="s">
        <v>231</v>
      </c>
      <c r="B1130" s="259"/>
      <c r="C1130" s="260" t="s">
        <v>193</v>
      </c>
      <c r="D1130" s="260"/>
      <c r="E1130" s="200" t="s">
        <v>92</v>
      </c>
      <c r="F1130" s="200" t="s">
        <v>829</v>
      </c>
      <c r="G1130" s="260" t="s">
        <v>232</v>
      </c>
      <c r="H1130" s="260"/>
      <c r="I1130" s="261">
        <v>194070520</v>
      </c>
      <c r="J1130" s="262"/>
      <c r="K1130" s="201">
        <v>0</v>
      </c>
      <c r="L1130" s="261">
        <v>194070519.99000001</v>
      </c>
      <c r="M1130" s="262"/>
      <c r="N1130" s="216">
        <v>0</v>
      </c>
      <c r="O1130" s="53">
        <v>99.999999994847244</v>
      </c>
      <c r="P1130" s="263">
        <v>0</v>
      </c>
      <c r="Q1130" s="264"/>
      <c r="R1130" s="265"/>
      <c r="T1130" s="52"/>
    </row>
    <row r="1131" spans="1:25" ht="66.75" customHeight="1" x14ac:dyDescent="0.2">
      <c r="A1131" s="258" t="s">
        <v>830</v>
      </c>
      <c r="B1131" s="259"/>
      <c r="C1131" s="260" t="s">
        <v>193</v>
      </c>
      <c r="D1131" s="260"/>
      <c r="E1131" s="200" t="s">
        <v>92</v>
      </c>
      <c r="F1131" s="200" t="s">
        <v>831</v>
      </c>
      <c r="G1131" s="260"/>
      <c r="H1131" s="260"/>
      <c r="I1131" s="261">
        <v>297147700</v>
      </c>
      <c r="J1131" s="262"/>
      <c r="K1131" s="201">
        <v>0</v>
      </c>
      <c r="L1131" s="261">
        <v>295508616.67000002</v>
      </c>
      <c r="M1131" s="262"/>
      <c r="N1131" s="216">
        <v>0</v>
      </c>
      <c r="O1131" s="53">
        <v>99.448394407898846</v>
      </c>
      <c r="P1131" s="263">
        <v>0</v>
      </c>
      <c r="Q1131" s="264"/>
      <c r="R1131" s="265"/>
      <c r="T1131" s="52"/>
    </row>
    <row r="1132" spans="1:25" ht="55.5" customHeight="1" x14ac:dyDescent="0.2">
      <c r="A1132" s="258" t="s">
        <v>229</v>
      </c>
      <c r="B1132" s="259"/>
      <c r="C1132" s="260" t="s">
        <v>193</v>
      </c>
      <c r="D1132" s="260"/>
      <c r="E1132" s="200" t="s">
        <v>92</v>
      </c>
      <c r="F1132" s="200" t="s">
        <v>831</v>
      </c>
      <c r="G1132" s="260" t="s">
        <v>230</v>
      </c>
      <c r="H1132" s="260"/>
      <c r="I1132" s="261">
        <v>297147700</v>
      </c>
      <c r="J1132" s="262"/>
      <c r="K1132" s="201">
        <v>0</v>
      </c>
      <c r="L1132" s="261">
        <v>295508616.67000002</v>
      </c>
      <c r="M1132" s="262"/>
      <c r="N1132" s="216">
        <v>0</v>
      </c>
      <c r="O1132" s="53">
        <v>99.448394407898846</v>
      </c>
      <c r="P1132" s="263">
        <v>0</v>
      </c>
      <c r="Q1132" s="264"/>
      <c r="R1132" s="265"/>
      <c r="T1132" s="52"/>
    </row>
    <row r="1133" spans="1:25" ht="51.75" customHeight="1" x14ac:dyDescent="0.2">
      <c r="A1133" s="258" t="s">
        <v>231</v>
      </c>
      <c r="B1133" s="259"/>
      <c r="C1133" s="260" t="s">
        <v>193</v>
      </c>
      <c r="D1133" s="260"/>
      <c r="E1133" s="200" t="s">
        <v>92</v>
      </c>
      <c r="F1133" s="200" t="s">
        <v>831</v>
      </c>
      <c r="G1133" s="260" t="s">
        <v>232</v>
      </c>
      <c r="H1133" s="260"/>
      <c r="I1133" s="261">
        <v>297147700</v>
      </c>
      <c r="J1133" s="262"/>
      <c r="K1133" s="201">
        <v>0</v>
      </c>
      <c r="L1133" s="261">
        <v>295508616.67000002</v>
      </c>
      <c r="M1133" s="262"/>
      <c r="N1133" s="216">
        <v>0</v>
      </c>
      <c r="O1133" s="53">
        <v>99.448394407898846</v>
      </c>
      <c r="P1133" s="263">
        <v>0</v>
      </c>
      <c r="Q1133" s="264"/>
      <c r="R1133" s="265"/>
      <c r="T1133" s="52"/>
    </row>
    <row r="1134" spans="1:25" ht="45.75" customHeight="1" x14ac:dyDescent="0.2">
      <c r="A1134" s="313" t="s">
        <v>1045</v>
      </c>
      <c r="B1134" s="314"/>
      <c r="C1134" s="315" t="s">
        <v>193</v>
      </c>
      <c r="D1134" s="315"/>
      <c r="E1134" s="212" t="s">
        <v>314</v>
      </c>
      <c r="F1134" s="212"/>
      <c r="G1134" s="315"/>
      <c r="H1134" s="315"/>
      <c r="I1134" s="316">
        <v>479478145.10000002</v>
      </c>
      <c r="J1134" s="317"/>
      <c r="K1134" s="213">
        <v>83897000</v>
      </c>
      <c r="L1134" s="316">
        <v>472078240.67000002</v>
      </c>
      <c r="M1134" s="317"/>
      <c r="N1134" s="222">
        <v>77111950.5</v>
      </c>
      <c r="O1134" s="55">
        <v>98.45667534472156</v>
      </c>
      <c r="P1134" s="318">
        <v>91.912643479504624</v>
      </c>
      <c r="Q1134" s="319"/>
      <c r="R1134" s="320"/>
      <c r="T1134" s="52"/>
      <c r="U1134" s="52"/>
      <c r="V1134" s="52"/>
      <c r="W1134" s="52"/>
      <c r="X1134" s="52"/>
      <c r="Y1134" s="52"/>
    </row>
    <row r="1135" spans="1:25" ht="51" customHeight="1" x14ac:dyDescent="0.2">
      <c r="A1135" s="258" t="s">
        <v>208</v>
      </c>
      <c r="B1135" s="259"/>
      <c r="C1135" s="260" t="s">
        <v>193</v>
      </c>
      <c r="D1135" s="260"/>
      <c r="E1135" s="200" t="s">
        <v>314</v>
      </c>
      <c r="F1135" s="200" t="s">
        <v>209</v>
      </c>
      <c r="G1135" s="260"/>
      <c r="H1135" s="260"/>
      <c r="I1135" s="261">
        <v>478643492.57999998</v>
      </c>
      <c r="J1135" s="262"/>
      <c r="K1135" s="201">
        <v>83897000</v>
      </c>
      <c r="L1135" s="261">
        <v>471243588.14999998</v>
      </c>
      <c r="M1135" s="262"/>
      <c r="N1135" s="216">
        <v>77111950.5</v>
      </c>
      <c r="O1135" s="202">
        <v>98.453984114541541</v>
      </c>
      <c r="P1135" s="263">
        <v>91.912643479504595</v>
      </c>
      <c r="Q1135" s="264"/>
      <c r="R1135" s="265"/>
      <c r="T1135" s="52"/>
    </row>
    <row r="1136" spans="1:25" ht="42.75" customHeight="1" x14ac:dyDescent="0.2">
      <c r="A1136" s="258" t="s">
        <v>790</v>
      </c>
      <c r="B1136" s="259"/>
      <c r="C1136" s="260" t="s">
        <v>193</v>
      </c>
      <c r="D1136" s="260"/>
      <c r="E1136" s="200" t="s">
        <v>314</v>
      </c>
      <c r="F1136" s="200" t="s">
        <v>791</v>
      </c>
      <c r="G1136" s="260"/>
      <c r="H1136" s="260"/>
      <c r="I1136" s="261">
        <v>83897000</v>
      </c>
      <c r="J1136" s="262"/>
      <c r="K1136" s="201">
        <v>83897000</v>
      </c>
      <c r="L1136" s="292">
        <v>77111950.5</v>
      </c>
      <c r="M1136" s="293"/>
      <c r="N1136" s="216">
        <v>77111950.5</v>
      </c>
      <c r="O1136" s="53">
        <v>91.912643479504624</v>
      </c>
      <c r="P1136" s="263">
        <v>91.912643479504595</v>
      </c>
      <c r="Q1136" s="264"/>
      <c r="R1136" s="265"/>
      <c r="T1136" s="52"/>
    </row>
    <row r="1137" spans="1:20" ht="69" customHeight="1" x14ac:dyDescent="0.2">
      <c r="A1137" s="258" t="s">
        <v>792</v>
      </c>
      <c r="B1137" s="259"/>
      <c r="C1137" s="260" t="s">
        <v>193</v>
      </c>
      <c r="D1137" s="260"/>
      <c r="E1137" s="200" t="s">
        <v>314</v>
      </c>
      <c r="F1137" s="200" t="s">
        <v>793</v>
      </c>
      <c r="G1137" s="260"/>
      <c r="H1137" s="260"/>
      <c r="I1137" s="261">
        <v>83897000</v>
      </c>
      <c r="J1137" s="262"/>
      <c r="K1137" s="201">
        <v>83897000</v>
      </c>
      <c r="L1137" s="292">
        <v>77111950.5</v>
      </c>
      <c r="M1137" s="293"/>
      <c r="N1137" s="216">
        <v>77111950.5</v>
      </c>
      <c r="O1137" s="53">
        <v>91.912643479504595</v>
      </c>
      <c r="P1137" s="263">
        <v>91.912643479504595</v>
      </c>
      <c r="Q1137" s="264"/>
      <c r="R1137" s="265"/>
      <c r="T1137" s="52"/>
    </row>
    <row r="1138" spans="1:20" ht="391.5" customHeight="1" x14ac:dyDescent="0.2">
      <c r="A1138" s="258" t="s">
        <v>1019</v>
      </c>
      <c r="B1138" s="259"/>
      <c r="C1138" s="260" t="s">
        <v>193</v>
      </c>
      <c r="D1138" s="260"/>
      <c r="E1138" s="200" t="s">
        <v>314</v>
      </c>
      <c r="F1138" s="200" t="s">
        <v>1020</v>
      </c>
      <c r="G1138" s="260"/>
      <c r="H1138" s="260"/>
      <c r="I1138" s="261">
        <v>71095000</v>
      </c>
      <c r="J1138" s="262"/>
      <c r="K1138" s="201">
        <v>71095000</v>
      </c>
      <c r="L1138" s="292">
        <v>64984620.789999999</v>
      </c>
      <c r="M1138" s="293"/>
      <c r="N1138" s="216">
        <v>64984620.789999999</v>
      </c>
      <c r="O1138" s="53">
        <v>91.405332006470204</v>
      </c>
      <c r="P1138" s="263">
        <v>91.405332006470204</v>
      </c>
      <c r="Q1138" s="264"/>
      <c r="R1138" s="265"/>
      <c r="T1138" s="52"/>
    </row>
    <row r="1139" spans="1:20" ht="66.75" customHeight="1" x14ac:dyDescent="0.2">
      <c r="A1139" s="258" t="s">
        <v>235</v>
      </c>
      <c r="B1139" s="259"/>
      <c r="C1139" s="260" t="s">
        <v>193</v>
      </c>
      <c r="D1139" s="260"/>
      <c r="E1139" s="200" t="s">
        <v>314</v>
      </c>
      <c r="F1139" s="200" t="s">
        <v>1020</v>
      </c>
      <c r="G1139" s="260" t="s">
        <v>236</v>
      </c>
      <c r="H1139" s="260"/>
      <c r="I1139" s="261">
        <v>71095000</v>
      </c>
      <c r="J1139" s="262"/>
      <c r="K1139" s="201">
        <v>71095000</v>
      </c>
      <c r="L1139" s="261">
        <v>64984620.789999999</v>
      </c>
      <c r="M1139" s="262"/>
      <c r="N1139" s="220">
        <v>64984620.789999999</v>
      </c>
      <c r="O1139" s="53">
        <v>91.405332006470218</v>
      </c>
      <c r="P1139" s="263">
        <v>91.405332006470204</v>
      </c>
      <c r="Q1139" s="264"/>
      <c r="R1139" s="265"/>
      <c r="T1139" s="52"/>
    </row>
    <row r="1140" spans="1:20" ht="39.75" customHeight="1" x14ac:dyDescent="0.2">
      <c r="A1140" s="258" t="s">
        <v>237</v>
      </c>
      <c r="B1140" s="259"/>
      <c r="C1140" s="260" t="s">
        <v>193</v>
      </c>
      <c r="D1140" s="260"/>
      <c r="E1140" s="200" t="s">
        <v>314</v>
      </c>
      <c r="F1140" s="200" t="s">
        <v>1020</v>
      </c>
      <c r="G1140" s="260" t="s">
        <v>238</v>
      </c>
      <c r="H1140" s="260"/>
      <c r="I1140" s="261">
        <v>71095000</v>
      </c>
      <c r="J1140" s="262"/>
      <c r="K1140" s="201">
        <v>71095000</v>
      </c>
      <c r="L1140" s="261">
        <v>64984620.789999999</v>
      </c>
      <c r="M1140" s="262"/>
      <c r="N1140" s="216">
        <v>64984620.789999999</v>
      </c>
      <c r="O1140" s="53">
        <v>91.405332006470218</v>
      </c>
      <c r="P1140" s="263">
        <v>91.405332006470204</v>
      </c>
      <c r="Q1140" s="264"/>
      <c r="R1140" s="265"/>
      <c r="T1140" s="52"/>
    </row>
    <row r="1141" spans="1:20" ht="401.25" customHeight="1" x14ac:dyDescent="0.2">
      <c r="A1141" s="308" t="s">
        <v>1021</v>
      </c>
      <c r="B1141" s="309"/>
      <c r="C1141" s="260" t="s">
        <v>193</v>
      </c>
      <c r="D1141" s="260"/>
      <c r="E1141" s="200" t="s">
        <v>314</v>
      </c>
      <c r="F1141" s="200" t="s">
        <v>1022</v>
      </c>
      <c r="G1141" s="260"/>
      <c r="H1141" s="260"/>
      <c r="I1141" s="261">
        <v>12802000</v>
      </c>
      <c r="J1141" s="262"/>
      <c r="K1141" s="201">
        <v>12802000</v>
      </c>
      <c r="L1141" s="261">
        <v>12127329.710000001</v>
      </c>
      <c r="M1141" s="262"/>
      <c r="N1141" s="216">
        <v>12127329.710000001</v>
      </c>
      <c r="O1141" s="202">
        <v>94.729961802843306</v>
      </c>
      <c r="P1141" s="263">
        <v>94.729961802843306</v>
      </c>
      <c r="Q1141" s="264"/>
      <c r="R1141" s="265"/>
      <c r="T1141" s="52"/>
    </row>
    <row r="1142" spans="1:20" ht="73.5" customHeight="1" x14ac:dyDescent="0.2">
      <c r="A1142" s="258" t="s">
        <v>235</v>
      </c>
      <c r="B1142" s="259"/>
      <c r="C1142" s="260" t="s">
        <v>193</v>
      </c>
      <c r="D1142" s="260"/>
      <c r="E1142" s="200" t="s">
        <v>314</v>
      </c>
      <c r="F1142" s="200" t="s">
        <v>1022</v>
      </c>
      <c r="G1142" s="260" t="s">
        <v>236</v>
      </c>
      <c r="H1142" s="260"/>
      <c r="I1142" s="261">
        <v>12802000</v>
      </c>
      <c r="J1142" s="262"/>
      <c r="K1142" s="201">
        <v>12802000</v>
      </c>
      <c r="L1142" s="292">
        <v>12127329.710000001</v>
      </c>
      <c r="M1142" s="293"/>
      <c r="N1142" s="216">
        <v>12127329.710000001</v>
      </c>
      <c r="O1142" s="53">
        <v>94.729961802843306</v>
      </c>
      <c r="P1142" s="263">
        <v>94.729961802843306</v>
      </c>
      <c r="Q1142" s="264"/>
      <c r="R1142" s="265"/>
      <c r="T1142" s="52"/>
    </row>
    <row r="1143" spans="1:20" ht="116.25" customHeight="1" x14ac:dyDescent="0.2">
      <c r="A1143" s="258" t="s">
        <v>921</v>
      </c>
      <c r="B1143" s="259"/>
      <c r="C1143" s="260" t="s">
        <v>193</v>
      </c>
      <c r="D1143" s="260"/>
      <c r="E1143" s="200" t="s">
        <v>314</v>
      </c>
      <c r="F1143" s="200" t="s">
        <v>1022</v>
      </c>
      <c r="G1143" s="260" t="s">
        <v>922</v>
      </c>
      <c r="H1143" s="260"/>
      <c r="I1143" s="261">
        <v>12802000</v>
      </c>
      <c r="J1143" s="262"/>
      <c r="K1143" s="201">
        <v>12802000</v>
      </c>
      <c r="L1143" s="261">
        <v>12127329.710000001</v>
      </c>
      <c r="M1143" s="262"/>
      <c r="N1143" s="216">
        <v>12127329.710000001</v>
      </c>
      <c r="O1143" s="53">
        <v>94.729961802843306</v>
      </c>
      <c r="P1143" s="263">
        <v>94.729961802843306</v>
      </c>
      <c r="Q1143" s="264"/>
      <c r="R1143" s="265"/>
      <c r="T1143" s="52"/>
    </row>
    <row r="1144" spans="1:20" ht="87" customHeight="1" x14ac:dyDescent="0.2">
      <c r="A1144" s="258" t="s">
        <v>1037</v>
      </c>
      <c r="B1144" s="259"/>
      <c r="C1144" s="260" t="s">
        <v>193</v>
      </c>
      <c r="D1144" s="260"/>
      <c r="E1144" s="200" t="s">
        <v>314</v>
      </c>
      <c r="F1144" s="200" t="s">
        <v>1038</v>
      </c>
      <c r="G1144" s="260"/>
      <c r="H1144" s="260"/>
      <c r="I1144" s="261">
        <v>394746492.57999998</v>
      </c>
      <c r="J1144" s="262"/>
      <c r="K1144" s="201">
        <v>0</v>
      </c>
      <c r="L1144" s="261">
        <v>394131637.64999998</v>
      </c>
      <c r="M1144" s="262"/>
      <c r="N1144" s="216">
        <v>0</v>
      </c>
      <c r="O1144" s="53">
        <v>99.844240559053119</v>
      </c>
      <c r="P1144" s="263">
        <v>0</v>
      </c>
      <c r="Q1144" s="264"/>
      <c r="R1144" s="265"/>
      <c r="T1144" s="52"/>
    </row>
    <row r="1145" spans="1:20" ht="84" customHeight="1" x14ac:dyDescent="0.2">
      <c r="A1145" s="258" t="s">
        <v>1046</v>
      </c>
      <c r="B1145" s="259"/>
      <c r="C1145" s="260" t="s">
        <v>193</v>
      </c>
      <c r="D1145" s="260"/>
      <c r="E1145" s="200" t="s">
        <v>314</v>
      </c>
      <c r="F1145" s="200" t="s">
        <v>1047</v>
      </c>
      <c r="G1145" s="260"/>
      <c r="H1145" s="260"/>
      <c r="I1145" s="261">
        <v>345510574.36000001</v>
      </c>
      <c r="J1145" s="262"/>
      <c r="K1145" s="201">
        <v>0</v>
      </c>
      <c r="L1145" s="261">
        <v>345510574.36000001</v>
      </c>
      <c r="M1145" s="262"/>
      <c r="N1145" s="216">
        <v>0</v>
      </c>
      <c r="O1145" s="53">
        <v>100</v>
      </c>
      <c r="P1145" s="263">
        <v>0</v>
      </c>
      <c r="Q1145" s="264"/>
      <c r="R1145" s="265"/>
      <c r="T1145" s="52"/>
    </row>
    <row r="1146" spans="1:20" ht="82.5" customHeight="1" x14ac:dyDescent="0.2">
      <c r="A1146" s="258" t="s">
        <v>1048</v>
      </c>
      <c r="B1146" s="259"/>
      <c r="C1146" s="260" t="s">
        <v>193</v>
      </c>
      <c r="D1146" s="260"/>
      <c r="E1146" s="200" t="s">
        <v>314</v>
      </c>
      <c r="F1146" s="200" t="s">
        <v>1049</v>
      </c>
      <c r="G1146" s="260"/>
      <c r="H1146" s="260"/>
      <c r="I1146" s="261">
        <v>345510574.36000001</v>
      </c>
      <c r="J1146" s="262"/>
      <c r="K1146" s="201">
        <v>0</v>
      </c>
      <c r="L1146" s="261">
        <v>345510574.36000001</v>
      </c>
      <c r="M1146" s="262"/>
      <c r="N1146" s="216">
        <v>0</v>
      </c>
      <c r="O1146" s="53">
        <v>100</v>
      </c>
      <c r="P1146" s="263">
        <v>0</v>
      </c>
      <c r="Q1146" s="264"/>
      <c r="R1146" s="265"/>
      <c r="T1146" s="52"/>
    </row>
    <row r="1147" spans="1:20" ht="69" customHeight="1" x14ac:dyDescent="0.2">
      <c r="A1147" s="258" t="s">
        <v>235</v>
      </c>
      <c r="B1147" s="259"/>
      <c r="C1147" s="260" t="s">
        <v>193</v>
      </c>
      <c r="D1147" s="260"/>
      <c r="E1147" s="200" t="s">
        <v>314</v>
      </c>
      <c r="F1147" s="200" t="s">
        <v>1049</v>
      </c>
      <c r="G1147" s="260" t="s">
        <v>236</v>
      </c>
      <c r="H1147" s="260"/>
      <c r="I1147" s="261">
        <v>345510574.36000001</v>
      </c>
      <c r="J1147" s="262"/>
      <c r="K1147" s="201">
        <v>0</v>
      </c>
      <c r="L1147" s="261">
        <v>345510574.36000001</v>
      </c>
      <c r="M1147" s="262"/>
      <c r="N1147" s="216">
        <v>0</v>
      </c>
      <c r="O1147" s="53">
        <v>100</v>
      </c>
      <c r="P1147" s="263">
        <v>0</v>
      </c>
      <c r="Q1147" s="264"/>
      <c r="R1147" s="265"/>
      <c r="T1147" s="52"/>
    </row>
    <row r="1148" spans="1:20" ht="46.5" customHeight="1" x14ac:dyDescent="0.2">
      <c r="A1148" s="258" t="s">
        <v>237</v>
      </c>
      <c r="B1148" s="259"/>
      <c r="C1148" s="260" t="s">
        <v>193</v>
      </c>
      <c r="D1148" s="260"/>
      <c r="E1148" s="200" t="s">
        <v>314</v>
      </c>
      <c r="F1148" s="200" t="s">
        <v>1049</v>
      </c>
      <c r="G1148" s="260" t="s">
        <v>238</v>
      </c>
      <c r="H1148" s="260"/>
      <c r="I1148" s="261">
        <v>304172274.36000001</v>
      </c>
      <c r="J1148" s="262"/>
      <c r="K1148" s="201">
        <v>0</v>
      </c>
      <c r="L1148" s="261">
        <v>304172274.36000001</v>
      </c>
      <c r="M1148" s="262"/>
      <c r="N1148" s="216"/>
      <c r="O1148" s="53">
        <v>100</v>
      </c>
      <c r="P1148" s="310"/>
      <c r="Q1148" s="311"/>
      <c r="R1148" s="312"/>
      <c r="T1148" s="52"/>
    </row>
    <row r="1149" spans="1:20" ht="53.25" customHeight="1" x14ac:dyDescent="0.2">
      <c r="A1149" s="258" t="s">
        <v>261</v>
      </c>
      <c r="B1149" s="259"/>
      <c r="C1149" s="260" t="s">
        <v>193</v>
      </c>
      <c r="D1149" s="260"/>
      <c r="E1149" s="200" t="s">
        <v>314</v>
      </c>
      <c r="F1149" s="200" t="s">
        <v>1049</v>
      </c>
      <c r="G1149" s="260" t="s">
        <v>262</v>
      </c>
      <c r="H1149" s="260"/>
      <c r="I1149" s="261">
        <v>41338300</v>
      </c>
      <c r="J1149" s="262"/>
      <c r="K1149" s="201">
        <v>0</v>
      </c>
      <c r="L1149" s="261">
        <v>41338300</v>
      </c>
      <c r="M1149" s="262"/>
      <c r="N1149" s="216">
        <v>0</v>
      </c>
      <c r="O1149" s="202">
        <v>100</v>
      </c>
      <c r="P1149" s="263">
        <v>0</v>
      </c>
      <c r="Q1149" s="264"/>
      <c r="R1149" s="265"/>
      <c r="T1149" s="52"/>
    </row>
    <row r="1150" spans="1:20" ht="155.25" customHeight="1" x14ac:dyDescent="0.2">
      <c r="A1150" s="258" t="s">
        <v>1050</v>
      </c>
      <c r="B1150" s="259"/>
      <c r="C1150" s="260" t="s">
        <v>193</v>
      </c>
      <c r="D1150" s="260"/>
      <c r="E1150" s="200" t="s">
        <v>314</v>
      </c>
      <c r="F1150" s="200" t="s">
        <v>1051</v>
      </c>
      <c r="G1150" s="260"/>
      <c r="H1150" s="260"/>
      <c r="I1150" s="261">
        <v>14778000</v>
      </c>
      <c r="J1150" s="262"/>
      <c r="K1150" s="201">
        <v>0</v>
      </c>
      <c r="L1150" s="261">
        <v>14163145.07</v>
      </c>
      <c r="M1150" s="262"/>
      <c r="N1150" s="216">
        <v>0</v>
      </c>
      <c r="O1150" s="53">
        <v>95.839390106915687</v>
      </c>
      <c r="P1150" s="263">
        <v>0</v>
      </c>
      <c r="Q1150" s="264"/>
      <c r="R1150" s="265"/>
      <c r="T1150" s="52"/>
    </row>
    <row r="1151" spans="1:20" ht="60.75" customHeight="1" x14ac:dyDescent="0.2">
      <c r="A1151" s="258" t="s">
        <v>1052</v>
      </c>
      <c r="B1151" s="259"/>
      <c r="C1151" s="260" t="s">
        <v>193</v>
      </c>
      <c r="D1151" s="260"/>
      <c r="E1151" s="200" t="s">
        <v>314</v>
      </c>
      <c r="F1151" s="200" t="s">
        <v>1053</v>
      </c>
      <c r="G1151" s="260"/>
      <c r="H1151" s="260"/>
      <c r="I1151" s="261">
        <v>14778000</v>
      </c>
      <c r="J1151" s="262"/>
      <c r="K1151" s="201">
        <v>0</v>
      </c>
      <c r="L1151" s="261">
        <v>14163145.07</v>
      </c>
      <c r="M1151" s="262"/>
      <c r="N1151" s="216">
        <v>0</v>
      </c>
      <c r="O1151" s="53">
        <v>95.839390106915687</v>
      </c>
      <c r="P1151" s="263">
        <v>0</v>
      </c>
      <c r="Q1151" s="264"/>
      <c r="R1151" s="265"/>
      <c r="T1151" s="52"/>
    </row>
    <row r="1152" spans="1:20" ht="67.5" customHeight="1" x14ac:dyDescent="0.2">
      <c r="A1152" s="258" t="s">
        <v>235</v>
      </c>
      <c r="B1152" s="259"/>
      <c r="C1152" s="260" t="s">
        <v>193</v>
      </c>
      <c r="D1152" s="260"/>
      <c r="E1152" s="200" t="s">
        <v>314</v>
      </c>
      <c r="F1152" s="200" t="s">
        <v>1053</v>
      </c>
      <c r="G1152" s="260" t="s">
        <v>236</v>
      </c>
      <c r="H1152" s="260"/>
      <c r="I1152" s="261">
        <v>14778000</v>
      </c>
      <c r="J1152" s="262"/>
      <c r="K1152" s="201">
        <v>0</v>
      </c>
      <c r="L1152" s="261">
        <v>14163145.07</v>
      </c>
      <c r="M1152" s="262"/>
      <c r="N1152" s="216">
        <v>0</v>
      </c>
      <c r="O1152" s="53">
        <v>95.839390106915687</v>
      </c>
      <c r="P1152" s="263">
        <v>0</v>
      </c>
      <c r="Q1152" s="264"/>
      <c r="R1152" s="265"/>
      <c r="T1152" s="52"/>
    </row>
    <row r="1153" spans="1:26" ht="34.5" customHeight="1" x14ac:dyDescent="0.2">
      <c r="A1153" s="258" t="s">
        <v>237</v>
      </c>
      <c r="B1153" s="259"/>
      <c r="C1153" s="260" t="s">
        <v>193</v>
      </c>
      <c r="D1153" s="260"/>
      <c r="E1153" s="200" t="s">
        <v>314</v>
      </c>
      <c r="F1153" s="200" t="s">
        <v>1053</v>
      </c>
      <c r="G1153" s="260" t="s">
        <v>238</v>
      </c>
      <c r="H1153" s="260"/>
      <c r="I1153" s="261">
        <v>12987280</v>
      </c>
      <c r="J1153" s="262"/>
      <c r="K1153" s="201">
        <v>0</v>
      </c>
      <c r="L1153" s="261">
        <v>12413191.16</v>
      </c>
      <c r="M1153" s="262"/>
      <c r="N1153" s="216">
        <v>0</v>
      </c>
      <c r="O1153" s="53">
        <v>95.579606815283881</v>
      </c>
      <c r="P1153" s="263">
        <v>0</v>
      </c>
      <c r="Q1153" s="264"/>
      <c r="R1153" s="265"/>
      <c r="T1153" s="52"/>
    </row>
    <row r="1154" spans="1:26" ht="40.5" customHeight="1" x14ac:dyDescent="0.2">
      <c r="A1154" s="258" t="s">
        <v>261</v>
      </c>
      <c r="B1154" s="259"/>
      <c r="C1154" s="260" t="s">
        <v>193</v>
      </c>
      <c r="D1154" s="260"/>
      <c r="E1154" s="200" t="s">
        <v>314</v>
      </c>
      <c r="F1154" s="200" t="s">
        <v>1053</v>
      </c>
      <c r="G1154" s="260" t="s">
        <v>262</v>
      </c>
      <c r="H1154" s="260"/>
      <c r="I1154" s="261">
        <v>1790720</v>
      </c>
      <c r="J1154" s="262"/>
      <c r="K1154" s="201">
        <v>0</v>
      </c>
      <c r="L1154" s="261">
        <v>1749953.91</v>
      </c>
      <c r="M1154" s="262"/>
      <c r="N1154" s="216">
        <v>0</v>
      </c>
      <c r="O1154" s="53">
        <v>97.723480499463903</v>
      </c>
      <c r="P1154" s="263">
        <v>0</v>
      </c>
      <c r="Q1154" s="264"/>
      <c r="R1154" s="265"/>
      <c r="T1154" s="52"/>
    </row>
    <row r="1155" spans="1:26" ht="84.75" customHeight="1" x14ac:dyDescent="0.2">
      <c r="A1155" s="258" t="s">
        <v>1039</v>
      </c>
      <c r="B1155" s="259"/>
      <c r="C1155" s="260" t="s">
        <v>193</v>
      </c>
      <c r="D1155" s="260"/>
      <c r="E1155" s="200" t="s">
        <v>314</v>
      </c>
      <c r="F1155" s="200" t="s">
        <v>1040</v>
      </c>
      <c r="G1155" s="260"/>
      <c r="H1155" s="260"/>
      <c r="I1155" s="261">
        <v>34457918.219999999</v>
      </c>
      <c r="J1155" s="262"/>
      <c r="K1155" s="201">
        <v>0</v>
      </c>
      <c r="L1155" s="261">
        <v>34457918.219999999</v>
      </c>
      <c r="M1155" s="262"/>
      <c r="N1155" s="216">
        <v>0</v>
      </c>
      <c r="O1155" s="53">
        <v>100</v>
      </c>
      <c r="P1155" s="263">
        <v>0</v>
      </c>
      <c r="Q1155" s="264"/>
      <c r="R1155" s="265"/>
      <c r="T1155" s="52"/>
    </row>
    <row r="1156" spans="1:26" ht="90" customHeight="1" x14ac:dyDescent="0.2">
      <c r="A1156" s="258" t="s">
        <v>1041</v>
      </c>
      <c r="B1156" s="259"/>
      <c r="C1156" s="260" t="s">
        <v>193</v>
      </c>
      <c r="D1156" s="260"/>
      <c r="E1156" s="200" t="s">
        <v>314</v>
      </c>
      <c r="F1156" s="200" t="s">
        <v>1042</v>
      </c>
      <c r="G1156" s="260"/>
      <c r="H1156" s="260"/>
      <c r="I1156" s="261">
        <v>34457918.219999999</v>
      </c>
      <c r="J1156" s="262"/>
      <c r="K1156" s="201">
        <v>0</v>
      </c>
      <c r="L1156" s="261">
        <v>34457918.219999999</v>
      </c>
      <c r="M1156" s="262"/>
      <c r="N1156" s="216">
        <v>0</v>
      </c>
      <c r="O1156" s="53">
        <v>100</v>
      </c>
      <c r="P1156" s="263">
        <v>0</v>
      </c>
      <c r="Q1156" s="264"/>
      <c r="R1156" s="265"/>
      <c r="T1156" s="52"/>
    </row>
    <row r="1157" spans="1:26" ht="61.5" customHeight="1" x14ac:dyDescent="0.2">
      <c r="A1157" s="258" t="s">
        <v>235</v>
      </c>
      <c r="B1157" s="259"/>
      <c r="C1157" s="260" t="s">
        <v>193</v>
      </c>
      <c r="D1157" s="260"/>
      <c r="E1157" s="200" t="s">
        <v>314</v>
      </c>
      <c r="F1157" s="200" t="s">
        <v>1042</v>
      </c>
      <c r="G1157" s="260" t="s">
        <v>236</v>
      </c>
      <c r="H1157" s="260"/>
      <c r="I1157" s="261">
        <v>34457918.219999999</v>
      </c>
      <c r="J1157" s="262"/>
      <c r="K1157" s="201">
        <v>0</v>
      </c>
      <c r="L1157" s="261">
        <v>34457918.219999999</v>
      </c>
      <c r="M1157" s="262"/>
      <c r="N1157" s="216">
        <v>0</v>
      </c>
      <c r="O1157" s="53">
        <v>100</v>
      </c>
      <c r="P1157" s="263">
        <v>0</v>
      </c>
      <c r="Q1157" s="264"/>
      <c r="R1157" s="265"/>
      <c r="T1157" s="52"/>
    </row>
    <row r="1158" spans="1:26" ht="39.75" customHeight="1" x14ac:dyDescent="0.2">
      <c r="A1158" s="258" t="s">
        <v>237</v>
      </c>
      <c r="B1158" s="259"/>
      <c r="C1158" s="260" t="s">
        <v>193</v>
      </c>
      <c r="D1158" s="260"/>
      <c r="E1158" s="200" t="s">
        <v>314</v>
      </c>
      <c r="F1158" s="200" t="s">
        <v>1042</v>
      </c>
      <c r="G1158" s="260" t="s">
        <v>238</v>
      </c>
      <c r="H1158" s="260"/>
      <c r="I1158" s="261">
        <v>34457918.219999999</v>
      </c>
      <c r="J1158" s="262"/>
      <c r="K1158" s="201">
        <v>0</v>
      </c>
      <c r="L1158" s="261">
        <v>34457918.219999999</v>
      </c>
      <c r="M1158" s="262"/>
      <c r="N1158" s="216">
        <v>0</v>
      </c>
      <c r="O1158" s="53">
        <v>100</v>
      </c>
      <c r="P1158" s="263">
        <v>0</v>
      </c>
      <c r="Q1158" s="264"/>
      <c r="R1158" s="265"/>
      <c r="T1158" s="52"/>
    </row>
    <row r="1159" spans="1:26" ht="57" customHeight="1" x14ac:dyDescent="0.2">
      <c r="A1159" s="258" t="s">
        <v>119</v>
      </c>
      <c r="B1159" s="259"/>
      <c r="C1159" s="260" t="s">
        <v>193</v>
      </c>
      <c r="D1159" s="260"/>
      <c r="E1159" s="200" t="s">
        <v>314</v>
      </c>
      <c r="F1159" s="200" t="s">
        <v>120</v>
      </c>
      <c r="G1159" s="260"/>
      <c r="H1159" s="260"/>
      <c r="I1159" s="261">
        <v>834652.52</v>
      </c>
      <c r="J1159" s="262"/>
      <c r="K1159" s="201">
        <v>0</v>
      </c>
      <c r="L1159" s="261">
        <v>834652.52</v>
      </c>
      <c r="M1159" s="262"/>
      <c r="N1159" s="201">
        <v>0</v>
      </c>
      <c r="O1159" s="202">
        <v>100</v>
      </c>
      <c r="P1159" s="263">
        <v>0</v>
      </c>
      <c r="Q1159" s="264"/>
      <c r="R1159" s="265"/>
      <c r="T1159" s="52"/>
    </row>
    <row r="1160" spans="1:26" ht="55.5" customHeight="1" x14ac:dyDescent="0.2">
      <c r="A1160" s="258" t="s">
        <v>843</v>
      </c>
      <c r="B1160" s="259"/>
      <c r="C1160" s="260" t="s">
        <v>193</v>
      </c>
      <c r="D1160" s="260"/>
      <c r="E1160" s="200" t="s">
        <v>314</v>
      </c>
      <c r="F1160" s="200" t="s">
        <v>844</v>
      </c>
      <c r="G1160" s="260"/>
      <c r="H1160" s="260"/>
      <c r="I1160" s="261">
        <v>834652.52</v>
      </c>
      <c r="J1160" s="262"/>
      <c r="K1160" s="201">
        <v>0</v>
      </c>
      <c r="L1160" s="261">
        <v>834652.52</v>
      </c>
      <c r="M1160" s="262"/>
      <c r="N1160" s="201">
        <v>0</v>
      </c>
      <c r="O1160" s="53">
        <v>100</v>
      </c>
      <c r="P1160" s="263">
        <v>0</v>
      </c>
      <c r="Q1160" s="264"/>
      <c r="R1160" s="265"/>
      <c r="T1160" s="52"/>
    </row>
    <row r="1161" spans="1:26" ht="102" customHeight="1" x14ac:dyDescent="0.2">
      <c r="A1161" s="258" t="s">
        <v>845</v>
      </c>
      <c r="B1161" s="259"/>
      <c r="C1161" s="260" t="s">
        <v>193</v>
      </c>
      <c r="D1161" s="260"/>
      <c r="E1161" s="200" t="s">
        <v>314</v>
      </c>
      <c r="F1161" s="200" t="s">
        <v>846</v>
      </c>
      <c r="G1161" s="260"/>
      <c r="H1161" s="260"/>
      <c r="I1161" s="261">
        <v>834652.52</v>
      </c>
      <c r="J1161" s="262"/>
      <c r="K1161" s="201">
        <v>0</v>
      </c>
      <c r="L1161" s="261">
        <v>834652.52</v>
      </c>
      <c r="M1161" s="262"/>
      <c r="N1161" s="201">
        <v>0</v>
      </c>
      <c r="O1161" s="53">
        <v>100</v>
      </c>
      <c r="P1161" s="263">
        <v>0</v>
      </c>
      <c r="Q1161" s="264"/>
      <c r="R1161" s="265"/>
      <c r="T1161" s="52"/>
    </row>
    <row r="1162" spans="1:26" ht="66" customHeight="1" x14ac:dyDescent="0.2">
      <c r="A1162" s="258" t="s">
        <v>847</v>
      </c>
      <c r="B1162" s="259"/>
      <c r="C1162" s="260" t="s">
        <v>193</v>
      </c>
      <c r="D1162" s="260"/>
      <c r="E1162" s="200" t="s">
        <v>314</v>
      </c>
      <c r="F1162" s="200" t="s">
        <v>848</v>
      </c>
      <c r="G1162" s="260"/>
      <c r="H1162" s="260"/>
      <c r="I1162" s="261">
        <v>834652.52</v>
      </c>
      <c r="J1162" s="262"/>
      <c r="K1162" s="201">
        <v>0</v>
      </c>
      <c r="L1162" s="261">
        <v>834652.52</v>
      </c>
      <c r="M1162" s="262"/>
      <c r="N1162" s="201">
        <v>0</v>
      </c>
      <c r="O1162" s="53">
        <v>100</v>
      </c>
      <c r="P1162" s="263">
        <v>0</v>
      </c>
      <c r="Q1162" s="264"/>
      <c r="R1162" s="265"/>
      <c r="T1162" s="52"/>
    </row>
    <row r="1163" spans="1:26" ht="75" customHeight="1" x14ac:dyDescent="0.2">
      <c r="A1163" s="258" t="s">
        <v>235</v>
      </c>
      <c r="B1163" s="259"/>
      <c r="C1163" s="260" t="s">
        <v>193</v>
      </c>
      <c r="D1163" s="260"/>
      <c r="E1163" s="200" t="s">
        <v>314</v>
      </c>
      <c r="F1163" s="200" t="s">
        <v>848</v>
      </c>
      <c r="G1163" s="260" t="s">
        <v>236</v>
      </c>
      <c r="H1163" s="260"/>
      <c r="I1163" s="261">
        <v>834652.52</v>
      </c>
      <c r="J1163" s="262"/>
      <c r="K1163" s="201">
        <v>0</v>
      </c>
      <c r="L1163" s="261">
        <v>834652.52</v>
      </c>
      <c r="M1163" s="262"/>
      <c r="N1163" s="201">
        <v>0</v>
      </c>
      <c r="O1163" s="53">
        <v>100</v>
      </c>
      <c r="P1163" s="263">
        <v>0</v>
      </c>
      <c r="Q1163" s="264"/>
      <c r="R1163" s="265"/>
      <c r="T1163" s="52"/>
    </row>
    <row r="1164" spans="1:26" ht="48" customHeight="1" x14ac:dyDescent="0.2">
      <c r="A1164" s="258" t="s">
        <v>237</v>
      </c>
      <c r="B1164" s="259"/>
      <c r="C1164" s="260" t="s">
        <v>193</v>
      </c>
      <c r="D1164" s="260"/>
      <c r="E1164" s="200" t="s">
        <v>314</v>
      </c>
      <c r="F1164" s="200" t="s">
        <v>848</v>
      </c>
      <c r="G1164" s="260" t="s">
        <v>238</v>
      </c>
      <c r="H1164" s="260"/>
      <c r="I1164" s="261">
        <v>834652.52</v>
      </c>
      <c r="J1164" s="262"/>
      <c r="K1164" s="201">
        <v>0</v>
      </c>
      <c r="L1164" s="261">
        <v>834652.52</v>
      </c>
      <c r="M1164" s="262"/>
      <c r="N1164" s="201">
        <v>0</v>
      </c>
      <c r="O1164" s="53">
        <v>100</v>
      </c>
      <c r="P1164" s="263">
        <v>0</v>
      </c>
      <c r="Q1164" s="264"/>
      <c r="R1164" s="265"/>
      <c r="T1164" s="52"/>
    </row>
    <row r="1165" spans="1:26" ht="60" customHeight="1" x14ac:dyDescent="0.2">
      <c r="A1165" s="266" t="s">
        <v>832</v>
      </c>
      <c r="B1165" s="267"/>
      <c r="C1165" s="268" t="s">
        <v>193</v>
      </c>
      <c r="D1165" s="268"/>
      <c r="E1165" s="203" t="s">
        <v>449</v>
      </c>
      <c r="F1165" s="203"/>
      <c r="G1165" s="268"/>
      <c r="H1165" s="268"/>
      <c r="I1165" s="269">
        <v>106090</v>
      </c>
      <c r="J1165" s="270"/>
      <c r="K1165" s="204">
        <v>0</v>
      </c>
      <c r="L1165" s="269">
        <v>106090</v>
      </c>
      <c r="M1165" s="270"/>
      <c r="N1165" s="218">
        <v>0</v>
      </c>
      <c r="O1165" s="51">
        <v>100</v>
      </c>
      <c r="P1165" s="277">
        <v>0</v>
      </c>
      <c r="Q1165" s="278"/>
      <c r="R1165" s="279"/>
      <c r="T1165" s="52"/>
      <c r="U1165" s="52"/>
      <c r="V1165" s="52"/>
      <c r="W1165" s="52"/>
      <c r="X1165" s="52"/>
      <c r="Y1165" s="52"/>
      <c r="Z1165" s="52"/>
    </row>
    <row r="1166" spans="1:26" ht="60" customHeight="1" x14ac:dyDescent="0.2">
      <c r="A1166" s="258" t="s">
        <v>93</v>
      </c>
      <c r="B1166" s="259"/>
      <c r="C1166" s="260" t="s">
        <v>193</v>
      </c>
      <c r="D1166" s="260"/>
      <c r="E1166" s="200" t="s">
        <v>449</v>
      </c>
      <c r="F1166" s="200" t="s">
        <v>94</v>
      </c>
      <c r="G1166" s="260"/>
      <c r="H1166" s="260"/>
      <c r="I1166" s="261">
        <v>106090</v>
      </c>
      <c r="J1166" s="262"/>
      <c r="K1166" s="201">
        <v>0</v>
      </c>
      <c r="L1166" s="261">
        <v>106090</v>
      </c>
      <c r="M1166" s="262"/>
      <c r="N1166" s="216">
        <v>0</v>
      </c>
      <c r="O1166" s="53">
        <v>100</v>
      </c>
      <c r="P1166" s="263">
        <v>0</v>
      </c>
      <c r="Q1166" s="264"/>
      <c r="R1166" s="265"/>
      <c r="T1166" s="52"/>
    </row>
    <row r="1167" spans="1:26" ht="73.5" customHeight="1" x14ac:dyDescent="0.2">
      <c r="A1167" s="258" t="s">
        <v>833</v>
      </c>
      <c r="B1167" s="259"/>
      <c r="C1167" s="260" t="s">
        <v>193</v>
      </c>
      <c r="D1167" s="260"/>
      <c r="E1167" s="200" t="s">
        <v>449</v>
      </c>
      <c r="F1167" s="200" t="s">
        <v>834</v>
      </c>
      <c r="G1167" s="260"/>
      <c r="H1167" s="260"/>
      <c r="I1167" s="261">
        <v>106090</v>
      </c>
      <c r="J1167" s="262"/>
      <c r="K1167" s="201">
        <v>0</v>
      </c>
      <c r="L1167" s="261">
        <v>106090</v>
      </c>
      <c r="M1167" s="262"/>
      <c r="N1167" s="216">
        <v>0</v>
      </c>
      <c r="O1167" s="53">
        <v>100</v>
      </c>
      <c r="P1167" s="263">
        <v>0</v>
      </c>
      <c r="Q1167" s="264"/>
      <c r="R1167" s="265"/>
      <c r="T1167" s="52"/>
    </row>
    <row r="1168" spans="1:26" ht="89.25" customHeight="1" x14ac:dyDescent="0.2">
      <c r="A1168" s="258" t="s">
        <v>835</v>
      </c>
      <c r="B1168" s="259"/>
      <c r="C1168" s="260" t="s">
        <v>193</v>
      </c>
      <c r="D1168" s="260"/>
      <c r="E1168" s="200" t="s">
        <v>449</v>
      </c>
      <c r="F1168" s="200" t="s">
        <v>836</v>
      </c>
      <c r="G1168" s="260"/>
      <c r="H1168" s="260"/>
      <c r="I1168" s="261">
        <v>106090</v>
      </c>
      <c r="J1168" s="262"/>
      <c r="K1168" s="201">
        <v>0</v>
      </c>
      <c r="L1168" s="261">
        <v>106090</v>
      </c>
      <c r="M1168" s="262"/>
      <c r="N1168" s="216">
        <v>0</v>
      </c>
      <c r="O1168" s="53">
        <v>100</v>
      </c>
      <c r="P1168" s="263">
        <v>0</v>
      </c>
      <c r="Q1168" s="264"/>
      <c r="R1168" s="265"/>
      <c r="T1168" s="52"/>
    </row>
    <row r="1169" spans="1:27" ht="228" customHeight="1" x14ac:dyDescent="0.2">
      <c r="A1169" s="308" t="s">
        <v>837</v>
      </c>
      <c r="B1169" s="309"/>
      <c r="C1169" s="260" t="s">
        <v>193</v>
      </c>
      <c r="D1169" s="260"/>
      <c r="E1169" s="200" t="s">
        <v>449</v>
      </c>
      <c r="F1169" s="200" t="s">
        <v>838</v>
      </c>
      <c r="G1169" s="260"/>
      <c r="H1169" s="260"/>
      <c r="I1169" s="261">
        <v>106090</v>
      </c>
      <c r="J1169" s="262"/>
      <c r="K1169" s="201">
        <v>0</v>
      </c>
      <c r="L1169" s="261">
        <v>106090</v>
      </c>
      <c r="M1169" s="262"/>
      <c r="N1169" s="216">
        <v>0</v>
      </c>
      <c r="O1169" s="53">
        <v>100</v>
      </c>
      <c r="P1169" s="263">
        <v>0</v>
      </c>
      <c r="Q1169" s="264"/>
      <c r="R1169" s="265"/>
      <c r="T1169" s="52"/>
    </row>
    <row r="1170" spans="1:27" ht="72.75" customHeight="1" x14ac:dyDescent="0.2">
      <c r="A1170" s="258" t="s">
        <v>115</v>
      </c>
      <c r="B1170" s="259"/>
      <c r="C1170" s="260" t="s">
        <v>193</v>
      </c>
      <c r="D1170" s="260"/>
      <c r="E1170" s="200" t="s">
        <v>449</v>
      </c>
      <c r="F1170" s="200" t="s">
        <v>838</v>
      </c>
      <c r="G1170" s="260" t="s">
        <v>116</v>
      </c>
      <c r="H1170" s="260"/>
      <c r="I1170" s="261">
        <v>106090</v>
      </c>
      <c r="J1170" s="262"/>
      <c r="K1170" s="201">
        <v>0</v>
      </c>
      <c r="L1170" s="261">
        <v>106090</v>
      </c>
      <c r="M1170" s="262"/>
      <c r="N1170" s="216">
        <v>0</v>
      </c>
      <c r="O1170" s="202">
        <v>100</v>
      </c>
      <c r="P1170" s="263">
        <v>0</v>
      </c>
      <c r="Q1170" s="264"/>
      <c r="R1170" s="265"/>
      <c r="T1170" s="52"/>
    </row>
    <row r="1171" spans="1:27" ht="74.25" customHeight="1" x14ac:dyDescent="0.2">
      <c r="A1171" s="258" t="s">
        <v>117</v>
      </c>
      <c r="B1171" s="259"/>
      <c r="C1171" s="260" t="s">
        <v>193</v>
      </c>
      <c r="D1171" s="260"/>
      <c r="E1171" s="200" t="s">
        <v>449</v>
      </c>
      <c r="F1171" s="200" t="s">
        <v>838</v>
      </c>
      <c r="G1171" s="260" t="s">
        <v>118</v>
      </c>
      <c r="H1171" s="260"/>
      <c r="I1171" s="261">
        <v>106090</v>
      </c>
      <c r="J1171" s="262"/>
      <c r="K1171" s="201">
        <v>0</v>
      </c>
      <c r="L1171" s="261">
        <v>106090</v>
      </c>
      <c r="M1171" s="262"/>
      <c r="N1171" s="216">
        <v>0</v>
      </c>
      <c r="O1171" s="53">
        <v>100</v>
      </c>
      <c r="P1171" s="263">
        <v>0</v>
      </c>
      <c r="Q1171" s="264"/>
      <c r="R1171" s="265"/>
      <c r="T1171" s="52"/>
    </row>
    <row r="1172" spans="1:27" ht="32.25" customHeight="1" x14ac:dyDescent="0.2">
      <c r="A1172" s="266" t="s">
        <v>839</v>
      </c>
      <c r="B1172" s="267"/>
      <c r="C1172" s="268" t="s">
        <v>193</v>
      </c>
      <c r="D1172" s="268"/>
      <c r="E1172" s="203" t="s">
        <v>193</v>
      </c>
      <c r="F1172" s="203"/>
      <c r="G1172" s="268"/>
      <c r="H1172" s="268"/>
      <c r="I1172" s="269">
        <v>58248761</v>
      </c>
      <c r="J1172" s="270"/>
      <c r="K1172" s="204">
        <v>0</v>
      </c>
      <c r="L1172" s="269">
        <v>58181443.799999997</v>
      </c>
      <c r="M1172" s="270"/>
      <c r="N1172" s="218">
        <v>0</v>
      </c>
      <c r="O1172" s="51">
        <v>99.884431533230384</v>
      </c>
      <c r="P1172" s="277">
        <v>0</v>
      </c>
      <c r="Q1172" s="278"/>
      <c r="R1172" s="279"/>
      <c r="T1172" s="52"/>
      <c r="U1172" s="52"/>
      <c r="V1172" s="52"/>
      <c r="W1172" s="52"/>
      <c r="X1172" s="52"/>
      <c r="Y1172" s="52"/>
      <c r="Z1172" s="52"/>
      <c r="AA1172" s="52"/>
    </row>
    <row r="1173" spans="1:27" ht="111.75" customHeight="1" x14ac:dyDescent="0.2">
      <c r="A1173" s="258" t="s">
        <v>263</v>
      </c>
      <c r="B1173" s="259"/>
      <c r="C1173" s="260" t="s">
        <v>193</v>
      </c>
      <c r="D1173" s="260"/>
      <c r="E1173" s="200" t="s">
        <v>193</v>
      </c>
      <c r="F1173" s="200" t="s">
        <v>264</v>
      </c>
      <c r="G1173" s="260"/>
      <c r="H1173" s="260"/>
      <c r="I1173" s="261">
        <v>58248761</v>
      </c>
      <c r="J1173" s="262"/>
      <c r="K1173" s="201">
        <v>0</v>
      </c>
      <c r="L1173" s="261">
        <v>58181443.799999997</v>
      </c>
      <c r="M1173" s="262"/>
      <c r="N1173" s="216">
        <v>0</v>
      </c>
      <c r="O1173" s="53">
        <v>99.884431533230384</v>
      </c>
      <c r="P1173" s="263">
        <v>0</v>
      </c>
      <c r="Q1173" s="264"/>
      <c r="R1173" s="265"/>
      <c r="T1173" s="52"/>
    </row>
    <row r="1174" spans="1:27" ht="52.5" customHeight="1" x14ac:dyDescent="0.2">
      <c r="A1174" s="258" t="s">
        <v>420</v>
      </c>
      <c r="B1174" s="259"/>
      <c r="C1174" s="260" t="s">
        <v>193</v>
      </c>
      <c r="D1174" s="260"/>
      <c r="E1174" s="200" t="s">
        <v>193</v>
      </c>
      <c r="F1174" s="200" t="s">
        <v>421</v>
      </c>
      <c r="G1174" s="260"/>
      <c r="H1174" s="260"/>
      <c r="I1174" s="261">
        <v>58248761</v>
      </c>
      <c r="J1174" s="262"/>
      <c r="K1174" s="201">
        <v>0</v>
      </c>
      <c r="L1174" s="261">
        <v>58181443.799999997</v>
      </c>
      <c r="M1174" s="262"/>
      <c r="N1174" s="216">
        <v>0</v>
      </c>
      <c r="O1174" s="53">
        <v>99.884431533230384</v>
      </c>
      <c r="P1174" s="263">
        <v>0</v>
      </c>
      <c r="Q1174" s="264"/>
      <c r="R1174" s="265"/>
      <c r="T1174" s="52"/>
    </row>
    <row r="1175" spans="1:27" ht="172.5" customHeight="1" x14ac:dyDescent="0.2">
      <c r="A1175" s="258" t="s">
        <v>422</v>
      </c>
      <c r="B1175" s="259"/>
      <c r="C1175" s="260" t="s">
        <v>193</v>
      </c>
      <c r="D1175" s="260"/>
      <c r="E1175" s="200" t="s">
        <v>193</v>
      </c>
      <c r="F1175" s="200" t="s">
        <v>423</v>
      </c>
      <c r="G1175" s="260"/>
      <c r="H1175" s="260"/>
      <c r="I1175" s="261">
        <v>58248761</v>
      </c>
      <c r="J1175" s="262"/>
      <c r="K1175" s="201">
        <v>0</v>
      </c>
      <c r="L1175" s="261">
        <v>58181443.799999997</v>
      </c>
      <c r="M1175" s="262"/>
      <c r="N1175" s="216">
        <v>0</v>
      </c>
      <c r="O1175" s="53">
        <v>99.884431533230384</v>
      </c>
      <c r="P1175" s="263">
        <v>0</v>
      </c>
      <c r="Q1175" s="264"/>
      <c r="R1175" s="265"/>
      <c r="T1175" s="52"/>
    </row>
    <row r="1176" spans="1:27" ht="69" customHeight="1" x14ac:dyDescent="0.2">
      <c r="A1176" s="258" t="s">
        <v>424</v>
      </c>
      <c r="B1176" s="259"/>
      <c r="C1176" s="260" t="s">
        <v>193</v>
      </c>
      <c r="D1176" s="260"/>
      <c r="E1176" s="200" t="s">
        <v>193</v>
      </c>
      <c r="F1176" s="200" t="s">
        <v>425</v>
      </c>
      <c r="G1176" s="260"/>
      <c r="H1176" s="260"/>
      <c r="I1176" s="261">
        <v>2329320</v>
      </c>
      <c r="J1176" s="262"/>
      <c r="K1176" s="201">
        <v>0</v>
      </c>
      <c r="L1176" s="261">
        <v>2262002.7999999998</v>
      </c>
      <c r="M1176" s="262"/>
      <c r="N1176" s="216">
        <v>0</v>
      </c>
      <c r="O1176" s="53">
        <v>97.11000635378565</v>
      </c>
      <c r="P1176" s="263">
        <v>0</v>
      </c>
      <c r="Q1176" s="264"/>
      <c r="R1176" s="265"/>
      <c r="T1176" s="52"/>
    </row>
    <row r="1177" spans="1:27" ht="69.75" customHeight="1" x14ac:dyDescent="0.2">
      <c r="A1177" s="258" t="s">
        <v>235</v>
      </c>
      <c r="B1177" s="259"/>
      <c r="C1177" s="260" t="s">
        <v>193</v>
      </c>
      <c r="D1177" s="260"/>
      <c r="E1177" s="200" t="s">
        <v>193</v>
      </c>
      <c r="F1177" s="200" t="s">
        <v>425</v>
      </c>
      <c r="G1177" s="260" t="s">
        <v>236</v>
      </c>
      <c r="H1177" s="260"/>
      <c r="I1177" s="261">
        <v>2329320</v>
      </c>
      <c r="J1177" s="262"/>
      <c r="K1177" s="201">
        <v>0</v>
      </c>
      <c r="L1177" s="261">
        <v>2262002.7999999998</v>
      </c>
      <c r="M1177" s="262"/>
      <c r="N1177" s="216">
        <v>0</v>
      </c>
      <c r="O1177" s="53">
        <v>97.11000635378565</v>
      </c>
      <c r="P1177" s="263">
        <v>0</v>
      </c>
      <c r="Q1177" s="264"/>
      <c r="R1177" s="265"/>
      <c r="T1177" s="52"/>
    </row>
    <row r="1178" spans="1:27" ht="51.75" customHeight="1" x14ac:dyDescent="0.2">
      <c r="A1178" s="258" t="s">
        <v>237</v>
      </c>
      <c r="B1178" s="259"/>
      <c r="C1178" s="260" t="s">
        <v>193</v>
      </c>
      <c r="D1178" s="260"/>
      <c r="E1178" s="200" t="s">
        <v>193</v>
      </c>
      <c r="F1178" s="200" t="s">
        <v>425</v>
      </c>
      <c r="G1178" s="260" t="s">
        <v>238</v>
      </c>
      <c r="H1178" s="260"/>
      <c r="I1178" s="261">
        <v>2329320</v>
      </c>
      <c r="J1178" s="262"/>
      <c r="K1178" s="201">
        <v>0</v>
      </c>
      <c r="L1178" s="261">
        <v>2262002.7999999998</v>
      </c>
      <c r="M1178" s="262"/>
      <c r="N1178" s="216">
        <v>0</v>
      </c>
      <c r="O1178" s="53">
        <v>97.11000635378565</v>
      </c>
      <c r="P1178" s="263">
        <v>0</v>
      </c>
      <c r="Q1178" s="264"/>
      <c r="R1178" s="265"/>
      <c r="T1178" s="52"/>
    </row>
    <row r="1179" spans="1:27" ht="66" customHeight="1" x14ac:dyDescent="0.2">
      <c r="A1179" s="258" t="s">
        <v>840</v>
      </c>
      <c r="B1179" s="259"/>
      <c r="C1179" s="260" t="s">
        <v>193</v>
      </c>
      <c r="D1179" s="260"/>
      <c r="E1179" s="200" t="s">
        <v>193</v>
      </c>
      <c r="F1179" s="200" t="s">
        <v>841</v>
      </c>
      <c r="G1179" s="260"/>
      <c r="H1179" s="260"/>
      <c r="I1179" s="261">
        <v>55919441</v>
      </c>
      <c r="J1179" s="262"/>
      <c r="K1179" s="201">
        <v>0</v>
      </c>
      <c r="L1179" s="261">
        <v>55919441</v>
      </c>
      <c r="M1179" s="262"/>
      <c r="N1179" s="216">
        <v>0</v>
      </c>
      <c r="O1179" s="53">
        <v>100</v>
      </c>
      <c r="P1179" s="263">
        <v>0</v>
      </c>
      <c r="Q1179" s="264"/>
      <c r="R1179" s="265"/>
      <c r="T1179" s="52"/>
    </row>
    <row r="1180" spans="1:27" ht="62.25" customHeight="1" x14ac:dyDescent="0.2">
      <c r="A1180" s="258" t="s">
        <v>235</v>
      </c>
      <c r="B1180" s="259"/>
      <c r="C1180" s="260" t="s">
        <v>193</v>
      </c>
      <c r="D1180" s="260"/>
      <c r="E1180" s="200" t="s">
        <v>193</v>
      </c>
      <c r="F1180" s="200" t="s">
        <v>841</v>
      </c>
      <c r="G1180" s="260" t="s">
        <v>236</v>
      </c>
      <c r="H1180" s="260"/>
      <c r="I1180" s="261">
        <v>55919441</v>
      </c>
      <c r="J1180" s="262"/>
      <c r="K1180" s="201">
        <v>0</v>
      </c>
      <c r="L1180" s="261">
        <v>55919441</v>
      </c>
      <c r="M1180" s="262"/>
      <c r="N1180" s="216">
        <v>0</v>
      </c>
      <c r="O1180" s="53">
        <v>100</v>
      </c>
      <c r="P1180" s="263">
        <v>0</v>
      </c>
      <c r="Q1180" s="264"/>
      <c r="R1180" s="265"/>
      <c r="T1180" s="52"/>
    </row>
    <row r="1181" spans="1:27" ht="37.5" customHeight="1" x14ac:dyDescent="0.2">
      <c r="A1181" s="258" t="s">
        <v>237</v>
      </c>
      <c r="B1181" s="259"/>
      <c r="C1181" s="260" t="s">
        <v>193</v>
      </c>
      <c r="D1181" s="260"/>
      <c r="E1181" s="200" t="s">
        <v>193</v>
      </c>
      <c r="F1181" s="200" t="s">
        <v>841</v>
      </c>
      <c r="G1181" s="260" t="s">
        <v>238</v>
      </c>
      <c r="H1181" s="260"/>
      <c r="I1181" s="261">
        <v>55919441</v>
      </c>
      <c r="J1181" s="262"/>
      <c r="K1181" s="201">
        <v>0</v>
      </c>
      <c r="L1181" s="261">
        <v>55919441</v>
      </c>
      <c r="M1181" s="262"/>
      <c r="N1181" s="216">
        <v>0</v>
      </c>
      <c r="O1181" s="53">
        <v>100</v>
      </c>
      <c r="P1181" s="263">
        <v>0</v>
      </c>
      <c r="Q1181" s="264"/>
      <c r="R1181" s="265"/>
      <c r="T1181" s="52"/>
    </row>
    <row r="1182" spans="1:27" ht="44.25" customHeight="1" x14ac:dyDescent="0.2">
      <c r="A1182" s="266" t="s">
        <v>842</v>
      </c>
      <c r="B1182" s="267"/>
      <c r="C1182" s="268" t="s">
        <v>193</v>
      </c>
      <c r="D1182" s="268"/>
      <c r="E1182" s="203" t="s">
        <v>483</v>
      </c>
      <c r="F1182" s="203"/>
      <c r="G1182" s="268"/>
      <c r="H1182" s="268"/>
      <c r="I1182" s="269">
        <v>135675341.25</v>
      </c>
      <c r="J1182" s="270"/>
      <c r="K1182" s="204">
        <v>0</v>
      </c>
      <c r="L1182" s="269">
        <v>135478800</v>
      </c>
      <c r="M1182" s="270"/>
      <c r="N1182" s="218">
        <v>0</v>
      </c>
      <c r="O1182" s="206">
        <v>99.855138562255135</v>
      </c>
      <c r="P1182" s="277">
        <v>0</v>
      </c>
      <c r="Q1182" s="278"/>
      <c r="R1182" s="279"/>
      <c r="T1182" s="52"/>
      <c r="U1182" s="52"/>
      <c r="V1182" s="52"/>
      <c r="W1182" s="52"/>
      <c r="X1182" s="52"/>
      <c r="Y1182" s="52"/>
      <c r="Z1182" s="52"/>
      <c r="AA1182" s="52"/>
    </row>
    <row r="1183" spans="1:27" ht="45" customHeight="1" x14ac:dyDescent="0.2">
      <c r="A1183" s="258" t="s">
        <v>208</v>
      </c>
      <c r="B1183" s="259"/>
      <c r="C1183" s="260" t="s">
        <v>193</v>
      </c>
      <c r="D1183" s="260"/>
      <c r="E1183" s="200" t="s">
        <v>483</v>
      </c>
      <c r="F1183" s="200" t="s">
        <v>209</v>
      </c>
      <c r="G1183" s="260"/>
      <c r="H1183" s="260"/>
      <c r="I1183" s="261">
        <v>72553511.280000001</v>
      </c>
      <c r="J1183" s="262"/>
      <c r="K1183" s="201">
        <v>0</v>
      </c>
      <c r="L1183" s="261">
        <v>72553316.920000002</v>
      </c>
      <c r="M1183" s="262"/>
      <c r="N1183" s="216">
        <v>0</v>
      </c>
      <c r="O1183" s="53">
        <v>99.999732114963749</v>
      </c>
      <c r="P1183" s="263">
        <v>0</v>
      </c>
      <c r="Q1183" s="264"/>
      <c r="R1183" s="265"/>
      <c r="T1183" s="52"/>
    </row>
    <row r="1184" spans="1:27" ht="45" customHeight="1" x14ac:dyDescent="0.2">
      <c r="A1184" s="258" t="s">
        <v>790</v>
      </c>
      <c r="B1184" s="259"/>
      <c r="C1184" s="260" t="s">
        <v>193</v>
      </c>
      <c r="D1184" s="260"/>
      <c r="E1184" s="200" t="s">
        <v>483</v>
      </c>
      <c r="F1184" s="200" t="s">
        <v>791</v>
      </c>
      <c r="G1184" s="260"/>
      <c r="H1184" s="260"/>
      <c r="I1184" s="261">
        <v>53170011.280000001</v>
      </c>
      <c r="J1184" s="262"/>
      <c r="K1184" s="201">
        <v>0</v>
      </c>
      <c r="L1184" s="261">
        <v>53169816.920000002</v>
      </c>
      <c r="M1184" s="262"/>
      <c r="N1184" s="216">
        <v>0</v>
      </c>
      <c r="O1184" s="53">
        <v>99.999634455597587</v>
      </c>
      <c r="P1184" s="263">
        <v>0</v>
      </c>
      <c r="Q1184" s="264"/>
      <c r="R1184" s="265"/>
      <c r="T1184" s="52"/>
    </row>
    <row r="1185" spans="1:20" ht="60.75" customHeight="1" x14ac:dyDescent="0.2">
      <c r="A1185" s="258" t="s">
        <v>792</v>
      </c>
      <c r="B1185" s="259"/>
      <c r="C1185" s="260" t="s">
        <v>193</v>
      </c>
      <c r="D1185" s="260"/>
      <c r="E1185" s="200" t="s">
        <v>483</v>
      </c>
      <c r="F1185" s="200" t="s">
        <v>793</v>
      </c>
      <c r="G1185" s="260"/>
      <c r="H1185" s="260"/>
      <c r="I1185" s="261">
        <v>51157011.280000001</v>
      </c>
      <c r="J1185" s="262"/>
      <c r="K1185" s="201">
        <v>0</v>
      </c>
      <c r="L1185" s="261">
        <v>51156816.920000002</v>
      </c>
      <c r="M1185" s="262"/>
      <c r="N1185" s="216">
        <v>0</v>
      </c>
      <c r="O1185" s="53">
        <v>99.999620071628243</v>
      </c>
      <c r="P1185" s="263">
        <v>0</v>
      </c>
      <c r="Q1185" s="264"/>
      <c r="R1185" s="265"/>
      <c r="T1185" s="52"/>
    </row>
    <row r="1186" spans="1:20" ht="135.75" customHeight="1" x14ac:dyDescent="0.2">
      <c r="A1186" s="258" t="s">
        <v>794</v>
      </c>
      <c r="B1186" s="259"/>
      <c r="C1186" s="260" t="s">
        <v>193</v>
      </c>
      <c r="D1186" s="260"/>
      <c r="E1186" s="200" t="s">
        <v>483</v>
      </c>
      <c r="F1186" s="200" t="s">
        <v>795</v>
      </c>
      <c r="G1186" s="260"/>
      <c r="H1186" s="260"/>
      <c r="I1186" s="261">
        <v>51157011.280000001</v>
      </c>
      <c r="J1186" s="262"/>
      <c r="K1186" s="201">
        <v>0</v>
      </c>
      <c r="L1186" s="261">
        <v>51156816.920000002</v>
      </c>
      <c r="M1186" s="262"/>
      <c r="N1186" s="216">
        <v>0</v>
      </c>
      <c r="O1186" s="53">
        <v>99.999620071628243</v>
      </c>
      <c r="P1186" s="263">
        <v>0</v>
      </c>
      <c r="Q1186" s="264"/>
      <c r="R1186" s="265"/>
      <c r="T1186" s="52"/>
    </row>
    <row r="1187" spans="1:20" ht="72.75" customHeight="1" x14ac:dyDescent="0.2">
      <c r="A1187" s="258" t="s">
        <v>115</v>
      </c>
      <c r="B1187" s="259"/>
      <c r="C1187" s="260" t="s">
        <v>193</v>
      </c>
      <c r="D1187" s="260"/>
      <c r="E1187" s="200" t="s">
        <v>483</v>
      </c>
      <c r="F1187" s="200" t="s">
        <v>795</v>
      </c>
      <c r="G1187" s="260" t="s">
        <v>116</v>
      </c>
      <c r="H1187" s="260"/>
      <c r="I1187" s="261">
        <v>51157011.280000001</v>
      </c>
      <c r="J1187" s="262"/>
      <c r="K1187" s="201">
        <v>0</v>
      </c>
      <c r="L1187" s="261">
        <v>51156816.920000002</v>
      </c>
      <c r="M1187" s="262"/>
      <c r="N1187" s="216">
        <v>0</v>
      </c>
      <c r="O1187" s="53">
        <v>99.999620071628243</v>
      </c>
      <c r="P1187" s="263">
        <v>0</v>
      </c>
      <c r="Q1187" s="264"/>
      <c r="R1187" s="265"/>
      <c r="T1187" s="52"/>
    </row>
    <row r="1188" spans="1:20" ht="72" customHeight="1" x14ac:dyDescent="0.2">
      <c r="A1188" s="258" t="s">
        <v>117</v>
      </c>
      <c r="B1188" s="259"/>
      <c r="C1188" s="260" t="s">
        <v>193</v>
      </c>
      <c r="D1188" s="260"/>
      <c r="E1188" s="200" t="s">
        <v>483</v>
      </c>
      <c r="F1188" s="200" t="s">
        <v>795</v>
      </c>
      <c r="G1188" s="260" t="s">
        <v>118</v>
      </c>
      <c r="H1188" s="260"/>
      <c r="I1188" s="261">
        <v>51157011.280000001</v>
      </c>
      <c r="J1188" s="262"/>
      <c r="K1188" s="201">
        <v>0</v>
      </c>
      <c r="L1188" s="261">
        <v>51156816.920000002</v>
      </c>
      <c r="M1188" s="262"/>
      <c r="N1188" s="216">
        <v>0</v>
      </c>
      <c r="O1188" s="53">
        <v>99.999620071628243</v>
      </c>
      <c r="P1188" s="263">
        <v>0</v>
      </c>
      <c r="Q1188" s="264"/>
      <c r="R1188" s="265"/>
      <c r="T1188" s="52"/>
    </row>
    <row r="1189" spans="1:20" ht="73.5" customHeight="1" x14ac:dyDescent="0.2">
      <c r="A1189" s="258" t="s">
        <v>1054</v>
      </c>
      <c r="B1189" s="259"/>
      <c r="C1189" s="260" t="s">
        <v>193</v>
      </c>
      <c r="D1189" s="260"/>
      <c r="E1189" s="200" t="s">
        <v>483</v>
      </c>
      <c r="F1189" s="200" t="s">
        <v>1055</v>
      </c>
      <c r="G1189" s="260"/>
      <c r="H1189" s="260"/>
      <c r="I1189" s="261">
        <v>2013000</v>
      </c>
      <c r="J1189" s="262"/>
      <c r="K1189" s="201">
        <v>0</v>
      </c>
      <c r="L1189" s="261">
        <v>2013000</v>
      </c>
      <c r="M1189" s="262"/>
      <c r="N1189" s="216">
        <v>0</v>
      </c>
      <c r="O1189" s="53">
        <v>100</v>
      </c>
      <c r="P1189" s="263">
        <v>0</v>
      </c>
      <c r="Q1189" s="264"/>
      <c r="R1189" s="265"/>
      <c r="T1189" s="52"/>
    </row>
    <row r="1190" spans="1:20" ht="124.5" customHeight="1" x14ac:dyDescent="0.2">
      <c r="A1190" s="258" t="s">
        <v>1056</v>
      </c>
      <c r="B1190" s="259"/>
      <c r="C1190" s="260" t="s">
        <v>193</v>
      </c>
      <c r="D1190" s="260"/>
      <c r="E1190" s="200" t="s">
        <v>483</v>
      </c>
      <c r="F1190" s="200" t="s">
        <v>1057</v>
      </c>
      <c r="G1190" s="260"/>
      <c r="H1190" s="260"/>
      <c r="I1190" s="261">
        <v>2013000</v>
      </c>
      <c r="J1190" s="262"/>
      <c r="K1190" s="201">
        <v>0</v>
      </c>
      <c r="L1190" s="261">
        <v>2013000</v>
      </c>
      <c r="M1190" s="262"/>
      <c r="N1190" s="216">
        <v>0</v>
      </c>
      <c r="O1190" s="53">
        <v>100</v>
      </c>
      <c r="P1190" s="263">
        <v>0</v>
      </c>
      <c r="Q1190" s="264"/>
      <c r="R1190" s="265"/>
      <c r="T1190" s="52"/>
    </row>
    <row r="1191" spans="1:20" ht="72" customHeight="1" x14ac:dyDescent="0.2">
      <c r="A1191" s="258" t="s">
        <v>235</v>
      </c>
      <c r="B1191" s="259"/>
      <c r="C1191" s="260" t="s">
        <v>193</v>
      </c>
      <c r="D1191" s="260"/>
      <c r="E1191" s="200" t="s">
        <v>483</v>
      </c>
      <c r="F1191" s="200" t="s">
        <v>1057</v>
      </c>
      <c r="G1191" s="260" t="s">
        <v>236</v>
      </c>
      <c r="H1191" s="260"/>
      <c r="I1191" s="261">
        <v>2013000</v>
      </c>
      <c r="J1191" s="262"/>
      <c r="K1191" s="201">
        <v>0</v>
      </c>
      <c r="L1191" s="261">
        <v>2013000</v>
      </c>
      <c r="M1191" s="262"/>
      <c r="N1191" s="216">
        <v>0</v>
      </c>
      <c r="O1191" s="53">
        <v>100</v>
      </c>
      <c r="P1191" s="263">
        <v>0</v>
      </c>
      <c r="Q1191" s="264"/>
      <c r="R1191" s="265"/>
      <c r="T1191" s="52"/>
    </row>
    <row r="1192" spans="1:20" ht="51.75" customHeight="1" x14ac:dyDescent="0.2">
      <c r="A1192" s="258" t="s">
        <v>237</v>
      </c>
      <c r="B1192" s="259"/>
      <c r="C1192" s="260" t="s">
        <v>193</v>
      </c>
      <c r="D1192" s="260"/>
      <c r="E1192" s="200" t="s">
        <v>483</v>
      </c>
      <c r="F1192" s="200" t="s">
        <v>1057</v>
      </c>
      <c r="G1192" s="260" t="s">
        <v>238</v>
      </c>
      <c r="H1192" s="260"/>
      <c r="I1192" s="261">
        <v>2013000</v>
      </c>
      <c r="J1192" s="262"/>
      <c r="K1192" s="201">
        <v>0</v>
      </c>
      <c r="L1192" s="261">
        <v>2013000</v>
      </c>
      <c r="M1192" s="262"/>
      <c r="N1192" s="216">
        <v>0</v>
      </c>
      <c r="O1192" s="53">
        <v>100</v>
      </c>
      <c r="P1192" s="263">
        <v>0</v>
      </c>
      <c r="Q1192" s="264"/>
      <c r="R1192" s="265"/>
      <c r="T1192" s="52"/>
    </row>
    <row r="1193" spans="1:20" ht="49.5" customHeight="1" x14ac:dyDescent="0.2">
      <c r="A1193" s="258" t="s">
        <v>218</v>
      </c>
      <c r="B1193" s="259"/>
      <c r="C1193" s="260" t="s">
        <v>193</v>
      </c>
      <c r="D1193" s="260"/>
      <c r="E1193" s="200" t="s">
        <v>483</v>
      </c>
      <c r="F1193" s="200" t="s">
        <v>219</v>
      </c>
      <c r="G1193" s="260"/>
      <c r="H1193" s="260"/>
      <c r="I1193" s="261">
        <v>19383500</v>
      </c>
      <c r="J1193" s="262"/>
      <c r="K1193" s="201">
        <v>0</v>
      </c>
      <c r="L1193" s="261">
        <v>19383500</v>
      </c>
      <c r="M1193" s="262"/>
      <c r="N1193" s="216">
        <v>0</v>
      </c>
      <c r="O1193" s="53">
        <v>100</v>
      </c>
      <c r="P1193" s="263">
        <v>0</v>
      </c>
      <c r="Q1193" s="264"/>
      <c r="R1193" s="265"/>
      <c r="T1193" s="52"/>
    </row>
    <row r="1194" spans="1:20" ht="80.25" customHeight="1" x14ac:dyDescent="0.2">
      <c r="A1194" s="258" t="s">
        <v>97</v>
      </c>
      <c r="B1194" s="259"/>
      <c r="C1194" s="260" t="s">
        <v>193</v>
      </c>
      <c r="D1194" s="260"/>
      <c r="E1194" s="200" t="s">
        <v>483</v>
      </c>
      <c r="F1194" s="200" t="s">
        <v>220</v>
      </c>
      <c r="G1194" s="260"/>
      <c r="H1194" s="260"/>
      <c r="I1194" s="261">
        <v>19383500</v>
      </c>
      <c r="J1194" s="262"/>
      <c r="K1194" s="201">
        <v>0</v>
      </c>
      <c r="L1194" s="261">
        <v>19383500</v>
      </c>
      <c r="M1194" s="262"/>
      <c r="N1194" s="216">
        <v>0</v>
      </c>
      <c r="O1194" s="202">
        <v>100</v>
      </c>
      <c r="P1194" s="263">
        <v>0</v>
      </c>
      <c r="Q1194" s="264"/>
      <c r="R1194" s="265"/>
      <c r="T1194" s="52"/>
    </row>
    <row r="1195" spans="1:20" ht="42" customHeight="1" x14ac:dyDescent="0.2">
      <c r="A1195" s="258" t="s">
        <v>221</v>
      </c>
      <c r="B1195" s="259"/>
      <c r="C1195" s="260" t="s">
        <v>193</v>
      </c>
      <c r="D1195" s="260"/>
      <c r="E1195" s="200" t="s">
        <v>483</v>
      </c>
      <c r="F1195" s="200" t="s">
        <v>222</v>
      </c>
      <c r="G1195" s="260"/>
      <c r="H1195" s="260"/>
      <c r="I1195" s="261">
        <v>1645312.43</v>
      </c>
      <c r="J1195" s="262"/>
      <c r="K1195" s="201">
        <v>0</v>
      </c>
      <c r="L1195" s="261">
        <v>1645312.43</v>
      </c>
      <c r="M1195" s="262"/>
      <c r="N1195" s="216">
        <v>0</v>
      </c>
      <c r="O1195" s="53">
        <v>100</v>
      </c>
      <c r="P1195" s="263">
        <v>0</v>
      </c>
      <c r="Q1195" s="264"/>
      <c r="R1195" s="265"/>
      <c r="T1195" s="52"/>
    </row>
    <row r="1196" spans="1:20" ht="63.75" customHeight="1" x14ac:dyDescent="0.2">
      <c r="A1196" s="258" t="s">
        <v>235</v>
      </c>
      <c r="B1196" s="259"/>
      <c r="C1196" s="260" t="s">
        <v>193</v>
      </c>
      <c r="D1196" s="260"/>
      <c r="E1196" s="200" t="s">
        <v>483</v>
      </c>
      <c r="F1196" s="200" t="s">
        <v>222</v>
      </c>
      <c r="G1196" s="260" t="s">
        <v>236</v>
      </c>
      <c r="H1196" s="260"/>
      <c r="I1196" s="261">
        <v>1645312.43</v>
      </c>
      <c r="J1196" s="262"/>
      <c r="K1196" s="201">
        <v>0</v>
      </c>
      <c r="L1196" s="261">
        <v>1645312.43</v>
      </c>
      <c r="M1196" s="262"/>
      <c r="N1196" s="216">
        <v>0</v>
      </c>
      <c r="O1196" s="53">
        <v>100</v>
      </c>
      <c r="P1196" s="263">
        <v>0</v>
      </c>
      <c r="Q1196" s="264"/>
      <c r="R1196" s="265"/>
      <c r="T1196" s="52"/>
    </row>
    <row r="1197" spans="1:20" ht="36" customHeight="1" x14ac:dyDescent="0.2">
      <c r="A1197" s="258" t="s">
        <v>237</v>
      </c>
      <c r="B1197" s="259"/>
      <c r="C1197" s="260" t="s">
        <v>193</v>
      </c>
      <c r="D1197" s="260"/>
      <c r="E1197" s="200" t="s">
        <v>483</v>
      </c>
      <c r="F1197" s="200" t="s">
        <v>222</v>
      </c>
      <c r="G1197" s="260" t="s">
        <v>238</v>
      </c>
      <c r="H1197" s="260"/>
      <c r="I1197" s="261">
        <v>1645312.43</v>
      </c>
      <c r="J1197" s="262"/>
      <c r="K1197" s="201">
        <v>0</v>
      </c>
      <c r="L1197" s="261">
        <v>1645312.43</v>
      </c>
      <c r="M1197" s="262"/>
      <c r="N1197" s="216">
        <v>0</v>
      </c>
      <c r="O1197" s="53">
        <v>100</v>
      </c>
      <c r="P1197" s="263">
        <v>0</v>
      </c>
      <c r="Q1197" s="264"/>
      <c r="R1197" s="265"/>
      <c r="T1197" s="52"/>
    </row>
    <row r="1198" spans="1:20" ht="48.75" customHeight="1" x14ac:dyDescent="0.2">
      <c r="A1198" s="258" t="s">
        <v>1058</v>
      </c>
      <c r="B1198" s="259"/>
      <c r="C1198" s="260" t="s">
        <v>193</v>
      </c>
      <c r="D1198" s="260"/>
      <c r="E1198" s="200" t="s">
        <v>483</v>
      </c>
      <c r="F1198" s="200" t="s">
        <v>1059</v>
      </c>
      <c r="G1198" s="260"/>
      <c r="H1198" s="260"/>
      <c r="I1198" s="261">
        <v>17738187.57</v>
      </c>
      <c r="J1198" s="262"/>
      <c r="K1198" s="201">
        <v>0</v>
      </c>
      <c r="L1198" s="261">
        <v>17738187.57</v>
      </c>
      <c r="M1198" s="262"/>
      <c r="N1198" s="216">
        <v>0</v>
      </c>
      <c r="O1198" s="53">
        <v>100</v>
      </c>
      <c r="P1198" s="263">
        <v>0</v>
      </c>
      <c r="Q1198" s="264"/>
      <c r="R1198" s="265"/>
      <c r="T1198" s="52"/>
    </row>
    <row r="1199" spans="1:20" ht="76.5" customHeight="1" x14ac:dyDescent="0.2">
      <c r="A1199" s="258" t="s">
        <v>235</v>
      </c>
      <c r="B1199" s="259"/>
      <c r="C1199" s="260" t="s">
        <v>193</v>
      </c>
      <c r="D1199" s="260"/>
      <c r="E1199" s="200" t="s">
        <v>483</v>
      </c>
      <c r="F1199" s="200" t="s">
        <v>1059</v>
      </c>
      <c r="G1199" s="260" t="s">
        <v>236</v>
      </c>
      <c r="H1199" s="260"/>
      <c r="I1199" s="261">
        <v>17738187.57</v>
      </c>
      <c r="J1199" s="262"/>
      <c r="K1199" s="201">
        <v>0</v>
      </c>
      <c r="L1199" s="261">
        <v>17738187.57</v>
      </c>
      <c r="M1199" s="262"/>
      <c r="N1199" s="216">
        <v>0</v>
      </c>
      <c r="O1199" s="53">
        <v>100</v>
      </c>
      <c r="P1199" s="263">
        <v>0</v>
      </c>
      <c r="Q1199" s="264"/>
      <c r="R1199" s="265"/>
      <c r="T1199" s="52"/>
    </row>
    <row r="1200" spans="1:20" ht="45.75" customHeight="1" x14ac:dyDescent="0.2">
      <c r="A1200" s="258" t="s">
        <v>237</v>
      </c>
      <c r="B1200" s="259"/>
      <c r="C1200" s="260" t="s">
        <v>193</v>
      </c>
      <c r="D1200" s="260"/>
      <c r="E1200" s="200" t="s">
        <v>483</v>
      </c>
      <c r="F1200" s="200" t="s">
        <v>1059</v>
      </c>
      <c r="G1200" s="260" t="s">
        <v>238</v>
      </c>
      <c r="H1200" s="260"/>
      <c r="I1200" s="261">
        <v>17738187.57</v>
      </c>
      <c r="J1200" s="262"/>
      <c r="K1200" s="201">
        <v>0</v>
      </c>
      <c r="L1200" s="261">
        <v>17738187.57</v>
      </c>
      <c r="M1200" s="262"/>
      <c r="N1200" s="216">
        <v>0</v>
      </c>
      <c r="O1200" s="53">
        <v>100</v>
      </c>
      <c r="P1200" s="263">
        <v>0</v>
      </c>
      <c r="Q1200" s="264"/>
      <c r="R1200" s="265"/>
      <c r="T1200" s="52"/>
    </row>
    <row r="1201" spans="1:20" ht="53.25" customHeight="1" x14ac:dyDescent="0.2">
      <c r="A1201" s="258" t="s">
        <v>119</v>
      </c>
      <c r="B1201" s="259"/>
      <c r="C1201" s="260" t="s">
        <v>193</v>
      </c>
      <c r="D1201" s="260"/>
      <c r="E1201" s="200" t="s">
        <v>483</v>
      </c>
      <c r="F1201" s="200" t="s">
        <v>120</v>
      </c>
      <c r="G1201" s="260"/>
      <c r="H1201" s="260"/>
      <c r="I1201" s="261">
        <v>28051247.48</v>
      </c>
      <c r="J1201" s="262"/>
      <c r="K1201" s="201">
        <v>0</v>
      </c>
      <c r="L1201" s="261">
        <v>28051176.640000001</v>
      </c>
      <c r="M1201" s="262"/>
      <c r="N1201" s="216">
        <v>0</v>
      </c>
      <c r="O1201" s="53">
        <v>99.999747462211616</v>
      </c>
      <c r="P1201" s="263">
        <v>0</v>
      </c>
      <c r="Q1201" s="264"/>
      <c r="R1201" s="265"/>
      <c r="T1201" s="52"/>
    </row>
    <row r="1202" spans="1:20" ht="62.25" customHeight="1" x14ac:dyDescent="0.2">
      <c r="A1202" s="258" t="s">
        <v>843</v>
      </c>
      <c r="B1202" s="259"/>
      <c r="C1202" s="260" t="s">
        <v>193</v>
      </c>
      <c r="D1202" s="260"/>
      <c r="E1202" s="200" t="s">
        <v>483</v>
      </c>
      <c r="F1202" s="200" t="s">
        <v>844</v>
      </c>
      <c r="G1202" s="260"/>
      <c r="H1202" s="260"/>
      <c r="I1202" s="261">
        <v>28051247.48</v>
      </c>
      <c r="J1202" s="262"/>
      <c r="K1202" s="201">
        <v>0</v>
      </c>
      <c r="L1202" s="261">
        <v>28051176.640000001</v>
      </c>
      <c r="M1202" s="262"/>
      <c r="N1202" s="216">
        <v>0</v>
      </c>
      <c r="O1202" s="53">
        <v>99.999747462211616</v>
      </c>
      <c r="P1202" s="263">
        <v>0</v>
      </c>
      <c r="Q1202" s="264"/>
      <c r="R1202" s="265"/>
      <c r="T1202" s="52"/>
    </row>
    <row r="1203" spans="1:20" ht="114" customHeight="1" x14ac:dyDescent="0.2">
      <c r="A1203" s="258" t="s">
        <v>845</v>
      </c>
      <c r="B1203" s="259"/>
      <c r="C1203" s="260" t="s">
        <v>193</v>
      </c>
      <c r="D1203" s="260"/>
      <c r="E1203" s="200" t="s">
        <v>483</v>
      </c>
      <c r="F1203" s="200" t="s">
        <v>846</v>
      </c>
      <c r="G1203" s="260"/>
      <c r="H1203" s="260"/>
      <c r="I1203" s="261">
        <v>28051247.48</v>
      </c>
      <c r="J1203" s="262"/>
      <c r="K1203" s="201">
        <v>0</v>
      </c>
      <c r="L1203" s="261">
        <v>28051176.640000001</v>
      </c>
      <c r="M1203" s="262"/>
      <c r="N1203" s="216">
        <v>0</v>
      </c>
      <c r="O1203" s="53">
        <v>99.999747462211616</v>
      </c>
      <c r="P1203" s="263">
        <v>0</v>
      </c>
      <c r="Q1203" s="264"/>
      <c r="R1203" s="265"/>
      <c r="T1203" s="52"/>
    </row>
    <row r="1204" spans="1:20" ht="50.25" customHeight="1" x14ac:dyDescent="0.2">
      <c r="A1204" s="258" t="s">
        <v>847</v>
      </c>
      <c r="B1204" s="259"/>
      <c r="C1204" s="260" t="s">
        <v>193</v>
      </c>
      <c r="D1204" s="260"/>
      <c r="E1204" s="200" t="s">
        <v>483</v>
      </c>
      <c r="F1204" s="200" t="s">
        <v>848</v>
      </c>
      <c r="G1204" s="260"/>
      <c r="H1204" s="260"/>
      <c r="I1204" s="261">
        <v>28051247.48</v>
      </c>
      <c r="J1204" s="262"/>
      <c r="K1204" s="201">
        <v>0</v>
      </c>
      <c r="L1204" s="261">
        <v>28051176.640000001</v>
      </c>
      <c r="M1204" s="262"/>
      <c r="N1204" s="216">
        <v>0</v>
      </c>
      <c r="O1204" s="53">
        <v>99.999747462211616</v>
      </c>
      <c r="P1204" s="263">
        <v>0</v>
      </c>
      <c r="Q1204" s="264"/>
      <c r="R1204" s="265"/>
      <c r="T1204" s="52"/>
    </row>
    <row r="1205" spans="1:20" ht="53.25" customHeight="1" x14ac:dyDescent="0.2">
      <c r="A1205" s="258" t="s">
        <v>162</v>
      </c>
      <c r="B1205" s="259"/>
      <c r="C1205" s="260" t="s">
        <v>193</v>
      </c>
      <c r="D1205" s="260"/>
      <c r="E1205" s="200" t="s">
        <v>483</v>
      </c>
      <c r="F1205" s="200" t="s">
        <v>848</v>
      </c>
      <c r="G1205" s="260" t="s">
        <v>163</v>
      </c>
      <c r="H1205" s="260"/>
      <c r="I1205" s="261">
        <v>15489997.48</v>
      </c>
      <c r="J1205" s="262"/>
      <c r="K1205" s="201">
        <v>0</v>
      </c>
      <c r="L1205" s="261">
        <v>15489926.640000001</v>
      </c>
      <c r="M1205" s="262"/>
      <c r="N1205" s="216">
        <v>0</v>
      </c>
      <c r="O1205" s="53">
        <v>99.999542672617665</v>
      </c>
      <c r="P1205" s="263">
        <v>0</v>
      </c>
      <c r="Q1205" s="264"/>
      <c r="R1205" s="265"/>
      <c r="T1205" s="52"/>
    </row>
    <row r="1206" spans="1:20" ht="67.5" customHeight="1" x14ac:dyDescent="0.2">
      <c r="A1206" s="258" t="s">
        <v>164</v>
      </c>
      <c r="B1206" s="259"/>
      <c r="C1206" s="260" t="s">
        <v>193</v>
      </c>
      <c r="D1206" s="260"/>
      <c r="E1206" s="200" t="s">
        <v>483</v>
      </c>
      <c r="F1206" s="200" t="s">
        <v>848</v>
      </c>
      <c r="G1206" s="260" t="s">
        <v>165</v>
      </c>
      <c r="H1206" s="260"/>
      <c r="I1206" s="261">
        <v>15489997.48</v>
      </c>
      <c r="J1206" s="262"/>
      <c r="K1206" s="201">
        <v>0</v>
      </c>
      <c r="L1206" s="261">
        <v>15489926.640000001</v>
      </c>
      <c r="M1206" s="262"/>
      <c r="N1206" s="216">
        <v>0</v>
      </c>
      <c r="O1206" s="53">
        <v>99.999542672617665</v>
      </c>
      <c r="P1206" s="263">
        <v>0</v>
      </c>
      <c r="Q1206" s="264"/>
      <c r="R1206" s="265"/>
      <c r="T1206" s="52"/>
    </row>
    <row r="1207" spans="1:20" ht="69.75" customHeight="1" x14ac:dyDescent="0.2">
      <c r="A1207" s="258" t="s">
        <v>235</v>
      </c>
      <c r="B1207" s="259"/>
      <c r="C1207" s="260" t="s">
        <v>193</v>
      </c>
      <c r="D1207" s="260"/>
      <c r="E1207" s="200" t="s">
        <v>483</v>
      </c>
      <c r="F1207" s="200" t="s">
        <v>848</v>
      </c>
      <c r="G1207" s="260" t="s">
        <v>236</v>
      </c>
      <c r="H1207" s="260"/>
      <c r="I1207" s="261">
        <v>12561250</v>
      </c>
      <c r="J1207" s="262"/>
      <c r="K1207" s="201">
        <v>0</v>
      </c>
      <c r="L1207" s="261">
        <v>12561250</v>
      </c>
      <c r="M1207" s="262"/>
      <c r="N1207" s="216">
        <v>0</v>
      </c>
      <c r="O1207" s="53">
        <v>100</v>
      </c>
      <c r="P1207" s="263">
        <v>0</v>
      </c>
      <c r="Q1207" s="264"/>
      <c r="R1207" s="265"/>
      <c r="T1207" s="52"/>
    </row>
    <row r="1208" spans="1:20" ht="48.75" customHeight="1" x14ac:dyDescent="0.2">
      <c r="A1208" s="258" t="s">
        <v>237</v>
      </c>
      <c r="B1208" s="259"/>
      <c r="C1208" s="260" t="s">
        <v>193</v>
      </c>
      <c r="D1208" s="260"/>
      <c r="E1208" s="200" t="s">
        <v>483</v>
      </c>
      <c r="F1208" s="200" t="s">
        <v>848</v>
      </c>
      <c r="G1208" s="260" t="s">
        <v>238</v>
      </c>
      <c r="H1208" s="260"/>
      <c r="I1208" s="261">
        <v>12561250</v>
      </c>
      <c r="J1208" s="262"/>
      <c r="K1208" s="201">
        <v>0</v>
      </c>
      <c r="L1208" s="261">
        <v>12561250</v>
      </c>
      <c r="M1208" s="262"/>
      <c r="N1208" s="216">
        <v>0</v>
      </c>
      <c r="O1208" s="53">
        <v>100</v>
      </c>
      <c r="P1208" s="263">
        <v>0</v>
      </c>
      <c r="Q1208" s="264"/>
      <c r="R1208" s="265"/>
      <c r="T1208" s="52"/>
    </row>
    <row r="1209" spans="1:20" ht="62.25" customHeight="1" x14ac:dyDescent="0.2">
      <c r="A1209" s="258" t="s">
        <v>93</v>
      </c>
      <c r="B1209" s="259"/>
      <c r="C1209" s="260" t="s">
        <v>193</v>
      </c>
      <c r="D1209" s="260"/>
      <c r="E1209" s="200" t="s">
        <v>483</v>
      </c>
      <c r="F1209" s="200" t="s">
        <v>94</v>
      </c>
      <c r="G1209" s="260"/>
      <c r="H1209" s="260"/>
      <c r="I1209" s="261">
        <v>31220571.489999998</v>
      </c>
      <c r="J1209" s="262"/>
      <c r="K1209" s="201">
        <v>0</v>
      </c>
      <c r="L1209" s="261">
        <v>31220571.489999998</v>
      </c>
      <c r="M1209" s="262"/>
      <c r="N1209" s="216">
        <v>0</v>
      </c>
      <c r="O1209" s="202">
        <v>100</v>
      </c>
      <c r="P1209" s="263">
        <v>0</v>
      </c>
      <c r="Q1209" s="264"/>
      <c r="R1209" s="265"/>
      <c r="T1209" s="52"/>
    </row>
    <row r="1210" spans="1:20" ht="43.5" customHeight="1" x14ac:dyDescent="0.2">
      <c r="A1210" s="258" t="s">
        <v>95</v>
      </c>
      <c r="B1210" s="259"/>
      <c r="C1210" s="260" t="s">
        <v>193</v>
      </c>
      <c r="D1210" s="260"/>
      <c r="E1210" s="200" t="s">
        <v>483</v>
      </c>
      <c r="F1210" s="200" t="s">
        <v>96</v>
      </c>
      <c r="G1210" s="260"/>
      <c r="H1210" s="260"/>
      <c r="I1210" s="261">
        <v>31220571.489999998</v>
      </c>
      <c r="J1210" s="262"/>
      <c r="K1210" s="201">
        <v>0</v>
      </c>
      <c r="L1210" s="261">
        <v>31220571.489999998</v>
      </c>
      <c r="M1210" s="262"/>
      <c r="N1210" s="216">
        <v>0</v>
      </c>
      <c r="O1210" s="53">
        <v>100</v>
      </c>
      <c r="P1210" s="263">
        <v>0</v>
      </c>
      <c r="Q1210" s="264"/>
      <c r="R1210" s="265"/>
      <c r="T1210" s="52"/>
    </row>
    <row r="1211" spans="1:20" ht="81.75" customHeight="1" x14ac:dyDescent="0.2">
      <c r="A1211" s="258" t="s">
        <v>97</v>
      </c>
      <c r="B1211" s="259"/>
      <c r="C1211" s="260" t="s">
        <v>193</v>
      </c>
      <c r="D1211" s="260"/>
      <c r="E1211" s="200" t="s">
        <v>483</v>
      </c>
      <c r="F1211" s="200" t="s">
        <v>98</v>
      </c>
      <c r="G1211" s="260"/>
      <c r="H1211" s="260"/>
      <c r="I1211" s="261">
        <v>31220571.489999998</v>
      </c>
      <c r="J1211" s="262"/>
      <c r="K1211" s="201">
        <v>0</v>
      </c>
      <c r="L1211" s="261">
        <v>31220571.489999998</v>
      </c>
      <c r="M1211" s="262"/>
      <c r="N1211" s="216">
        <v>0</v>
      </c>
      <c r="O1211" s="53">
        <v>100</v>
      </c>
      <c r="P1211" s="263">
        <v>0</v>
      </c>
      <c r="Q1211" s="264"/>
      <c r="R1211" s="265"/>
      <c r="T1211" s="52"/>
    </row>
    <row r="1212" spans="1:20" ht="111.75" customHeight="1" x14ac:dyDescent="0.2">
      <c r="A1212" s="258" t="s">
        <v>849</v>
      </c>
      <c r="B1212" s="259"/>
      <c r="C1212" s="260" t="s">
        <v>193</v>
      </c>
      <c r="D1212" s="260"/>
      <c r="E1212" s="200" t="s">
        <v>483</v>
      </c>
      <c r="F1212" s="200" t="s">
        <v>850</v>
      </c>
      <c r="G1212" s="260"/>
      <c r="H1212" s="260"/>
      <c r="I1212" s="261">
        <v>19382700</v>
      </c>
      <c r="J1212" s="262"/>
      <c r="K1212" s="201">
        <v>0</v>
      </c>
      <c r="L1212" s="261">
        <v>19382700</v>
      </c>
      <c r="M1212" s="262"/>
      <c r="N1212" s="216">
        <v>0</v>
      </c>
      <c r="O1212" s="53">
        <v>100</v>
      </c>
      <c r="P1212" s="263">
        <v>0</v>
      </c>
      <c r="Q1212" s="264"/>
      <c r="R1212" s="265"/>
      <c r="T1212" s="52"/>
    </row>
    <row r="1213" spans="1:20" ht="72.75" customHeight="1" x14ac:dyDescent="0.2">
      <c r="A1213" s="258" t="s">
        <v>235</v>
      </c>
      <c r="B1213" s="259"/>
      <c r="C1213" s="260" t="s">
        <v>193</v>
      </c>
      <c r="D1213" s="260"/>
      <c r="E1213" s="200" t="s">
        <v>483</v>
      </c>
      <c r="F1213" s="200" t="s">
        <v>850</v>
      </c>
      <c r="G1213" s="260" t="s">
        <v>236</v>
      </c>
      <c r="H1213" s="260"/>
      <c r="I1213" s="261">
        <v>19382700</v>
      </c>
      <c r="J1213" s="262"/>
      <c r="K1213" s="201">
        <v>0</v>
      </c>
      <c r="L1213" s="261">
        <v>19382700</v>
      </c>
      <c r="M1213" s="262"/>
      <c r="N1213" s="216">
        <v>0</v>
      </c>
      <c r="O1213" s="53">
        <v>100</v>
      </c>
      <c r="P1213" s="263">
        <v>0</v>
      </c>
      <c r="Q1213" s="264"/>
      <c r="R1213" s="265"/>
      <c r="T1213" s="52"/>
    </row>
    <row r="1214" spans="1:20" ht="44.25" customHeight="1" x14ac:dyDescent="0.2">
      <c r="A1214" s="258" t="s">
        <v>237</v>
      </c>
      <c r="B1214" s="259"/>
      <c r="C1214" s="260" t="s">
        <v>193</v>
      </c>
      <c r="D1214" s="260"/>
      <c r="E1214" s="200" t="s">
        <v>483</v>
      </c>
      <c r="F1214" s="200" t="s">
        <v>850</v>
      </c>
      <c r="G1214" s="260" t="s">
        <v>238</v>
      </c>
      <c r="H1214" s="260"/>
      <c r="I1214" s="261">
        <v>19382700</v>
      </c>
      <c r="J1214" s="262"/>
      <c r="K1214" s="201">
        <v>0</v>
      </c>
      <c r="L1214" s="261">
        <v>19382700</v>
      </c>
      <c r="M1214" s="262"/>
      <c r="N1214" s="216">
        <v>0</v>
      </c>
      <c r="O1214" s="53">
        <v>100</v>
      </c>
      <c r="P1214" s="263">
        <v>0</v>
      </c>
      <c r="Q1214" s="264"/>
      <c r="R1214" s="265"/>
      <c r="T1214" s="52"/>
    </row>
    <row r="1215" spans="1:20" ht="114" customHeight="1" x14ac:dyDescent="0.2">
      <c r="A1215" s="258" t="s">
        <v>851</v>
      </c>
      <c r="B1215" s="259"/>
      <c r="C1215" s="260" t="s">
        <v>193</v>
      </c>
      <c r="D1215" s="260"/>
      <c r="E1215" s="200" t="s">
        <v>483</v>
      </c>
      <c r="F1215" s="200" t="s">
        <v>852</v>
      </c>
      <c r="G1215" s="260"/>
      <c r="H1215" s="260"/>
      <c r="I1215" s="261">
        <v>11837871.49</v>
      </c>
      <c r="J1215" s="262"/>
      <c r="K1215" s="201">
        <v>0</v>
      </c>
      <c r="L1215" s="261">
        <v>11837871.49</v>
      </c>
      <c r="M1215" s="262"/>
      <c r="N1215" s="216">
        <v>0</v>
      </c>
      <c r="O1215" s="53">
        <v>100</v>
      </c>
      <c r="P1215" s="263">
        <v>0</v>
      </c>
      <c r="Q1215" s="264"/>
      <c r="R1215" s="265"/>
      <c r="T1215" s="52"/>
    </row>
    <row r="1216" spans="1:20" ht="73.5" customHeight="1" x14ac:dyDescent="0.2">
      <c r="A1216" s="258" t="s">
        <v>235</v>
      </c>
      <c r="B1216" s="259"/>
      <c r="C1216" s="260" t="s">
        <v>193</v>
      </c>
      <c r="D1216" s="260"/>
      <c r="E1216" s="200" t="s">
        <v>483</v>
      </c>
      <c r="F1216" s="200" t="s">
        <v>852</v>
      </c>
      <c r="G1216" s="260" t="s">
        <v>236</v>
      </c>
      <c r="H1216" s="260"/>
      <c r="I1216" s="261">
        <v>11837871.49</v>
      </c>
      <c r="J1216" s="262"/>
      <c r="K1216" s="201">
        <v>0</v>
      </c>
      <c r="L1216" s="261">
        <v>11837871.49</v>
      </c>
      <c r="M1216" s="262"/>
      <c r="N1216" s="216">
        <v>0</v>
      </c>
      <c r="O1216" s="53">
        <v>100</v>
      </c>
      <c r="P1216" s="263">
        <v>0</v>
      </c>
      <c r="Q1216" s="264"/>
      <c r="R1216" s="265"/>
      <c r="T1216" s="52"/>
    </row>
    <row r="1217" spans="1:27" ht="45" customHeight="1" x14ac:dyDescent="0.2">
      <c r="A1217" s="258" t="s">
        <v>237</v>
      </c>
      <c r="B1217" s="259"/>
      <c r="C1217" s="260" t="s">
        <v>193</v>
      </c>
      <c r="D1217" s="260"/>
      <c r="E1217" s="200" t="s">
        <v>483</v>
      </c>
      <c r="F1217" s="200" t="s">
        <v>852</v>
      </c>
      <c r="G1217" s="260" t="s">
        <v>238</v>
      </c>
      <c r="H1217" s="260"/>
      <c r="I1217" s="261">
        <v>11837871.49</v>
      </c>
      <c r="J1217" s="262"/>
      <c r="K1217" s="201">
        <v>0</v>
      </c>
      <c r="L1217" s="261">
        <v>11837871.49</v>
      </c>
      <c r="M1217" s="262"/>
      <c r="N1217" s="216">
        <v>0</v>
      </c>
      <c r="O1217" s="53">
        <v>100</v>
      </c>
      <c r="P1217" s="263">
        <v>0</v>
      </c>
      <c r="Q1217" s="264"/>
      <c r="R1217" s="265"/>
      <c r="T1217" s="52"/>
    </row>
    <row r="1218" spans="1:27" ht="55.5" customHeight="1" x14ac:dyDescent="0.2">
      <c r="A1218" s="258" t="s">
        <v>276</v>
      </c>
      <c r="B1218" s="259"/>
      <c r="C1218" s="260" t="s">
        <v>193</v>
      </c>
      <c r="D1218" s="260"/>
      <c r="E1218" s="200" t="s">
        <v>483</v>
      </c>
      <c r="F1218" s="200" t="s">
        <v>277</v>
      </c>
      <c r="G1218" s="260"/>
      <c r="H1218" s="260"/>
      <c r="I1218" s="261">
        <v>3850011</v>
      </c>
      <c r="J1218" s="262"/>
      <c r="K1218" s="201">
        <v>0</v>
      </c>
      <c r="L1218" s="261">
        <v>3653671.31</v>
      </c>
      <c r="M1218" s="262"/>
      <c r="N1218" s="216">
        <v>0</v>
      </c>
      <c r="O1218" s="53">
        <v>94.900282362829614</v>
      </c>
      <c r="P1218" s="263">
        <v>0</v>
      </c>
      <c r="Q1218" s="264"/>
      <c r="R1218" s="265"/>
      <c r="T1218" s="52"/>
    </row>
    <row r="1219" spans="1:27" ht="116.25" customHeight="1" x14ac:dyDescent="0.2">
      <c r="A1219" s="258" t="s">
        <v>564</v>
      </c>
      <c r="B1219" s="259"/>
      <c r="C1219" s="260" t="s">
        <v>193</v>
      </c>
      <c r="D1219" s="260"/>
      <c r="E1219" s="200" t="s">
        <v>483</v>
      </c>
      <c r="F1219" s="200" t="s">
        <v>565</v>
      </c>
      <c r="G1219" s="260"/>
      <c r="H1219" s="260"/>
      <c r="I1219" s="261">
        <v>3850011</v>
      </c>
      <c r="J1219" s="262"/>
      <c r="K1219" s="201">
        <v>0</v>
      </c>
      <c r="L1219" s="261">
        <v>3653671.31</v>
      </c>
      <c r="M1219" s="262"/>
      <c r="N1219" s="216">
        <v>0</v>
      </c>
      <c r="O1219" s="202">
        <v>94.900282362829614</v>
      </c>
      <c r="P1219" s="263">
        <v>0</v>
      </c>
      <c r="Q1219" s="264"/>
      <c r="R1219" s="265"/>
      <c r="T1219" s="52"/>
    </row>
    <row r="1220" spans="1:27" ht="63.75" customHeight="1" x14ac:dyDescent="0.2">
      <c r="A1220" s="258" t="s">
        <v>853</v>
      </c>
      <c r="B1220" s="259"/>
      <c r="C1220" s="260" t="s">
        <v>193</v>
      </c>
      <c r="D1220" s="260"/>
      <c r="E1220" s="200" t="s">
        <v>483</v>
      </c>
      <c r="F1220" s="200" t="s">
        <v>854</v>
      </c>
      <c r="G1220" s="260"/>
      <c r="H1220" s="260"/>
      <c r="I1220" s="261">
        <v>3850011</v>
      </c>
      <c r="J1220" s="262"/>
      <c r="K1220" s="201">
        <v>0</v>
      </c>
      <c r="L1220" s="261">
        <v>3653671.31</v>
      </c>
      <c r="M1220" s="262"/>
      <c r="N1220" s="216">
        <v>0</v>
      </c>
      <c r="O1220" s="53">
        <v>94.900282362829614</v>
      </c>
      <c r="P1220" s="263">
        <v>0</v>
      </c>
      <c r="Q1220" s="264"/>
      <c r="R1220" s="265"/>
      <c r="T1220" s="52"/>
    </row>
    <row r="1221" spans="1:27" ht="195" customHeight="1" x14ac:dyDescent="0.2">
      <c r="A1221" s="258" t="s">
        <v>855</v>
      </c>
      <c r="B1221" s="259"/>
      <c r="C1221" s="260" t="s">
        <v>193</v>
      </c>
      <c r="D1221" s="260"/>
      <c r="E1221" s="200" t="s">
        <v>483</v>
      </c>
      <c r="F1221" s="200" t="s">
        <v>856</v>
      </c>
      <c r="G1221" s="260"/>
      <c r="H1221" s="260"/>
      <c r="I1221" s="261">
        <v>2877011</v>
      </c>
      <c r="J1221" s="262"/>
      <c r="K1221" s="201">
        <v>0</v>
      </c>
      <c r="L1221" s="261">
        <v>2877006.31</v>
      </c>
      <c r="M1221" s="262"/>
      <c r="N1221" s="216">
        <v>0</v>
      </c>
      <c r="O1221" s="53">
        <v>99.999836983591649</v>
      </c>
      <c r="P1221" s="263">
        <v>0</v>
      </c>
      <c r="Q1221" s="264"/>
      <c r="R1221" s="265"/>
      <c r="T1221" s="52"/>
    </row>
    <row r="1222" spans="1:27" ht="70.5" customHeight="1" x14ac:dyDescent="0.2">
      <c r="A1222" s="258" t="s">
        <v>115</v>
      </c>
      <c r="B1222" s="259"/>
      <c r="C1222" s="260" t="s">
        <v>193</v>
      </c>
      <c r="D1222" s="260"/>
      <c r="E1222" s="200" t="s">
        <v>483</v>
      </c>
      <c r="F1222" s="200" t="s">
        <v>856</v>
      </c>
      <c r="G1222" s="260" t="s">
        <v>116</v>
      </c>
      <c r="H1222" s="260"/>
      <c r="I1222" s="261">
        <v>2877011</v>
      </c>
      <c r="J1222" s="262"/>
      <c r="K1222" s="201">
        <v>0</v>
      </c>
      <c r="L1222" s="261">
        <v>2877006.31</v>
      </c>
      <c r="M1222" s="262"/>
      <c r="N1222" s="216">
        <v>0</v>
      </c>
      <c r="O1222" s="53">
        <v>99.999836983591649</v>
      </c>
      <c r="P1222" s="263">
        <v>0</v>
      </c>
      <c r="Q1222" s="264"/>
      <c r="R1222" s="265"/>
      <c r="T1222" s="52"/>
    </row>
    <row r="1223" spans="1:27" ht="77.25" customHeight="1" x14ac:dyDescent="0.2">
      <c r="A1223" s="258" t="s">
        <v>117</v>
      </c>
      <c r="B1223" s="259"/>
      <c r="C1223" s="260" t="s">
        <v>193</v>
      </c>
      <c r="D1223" s="260"/>
      <c r="E1223" s="200" t="s">
        <v>483</v>
      </c>
      <c r="F1223" s="200" t="s">
        <v>856</v>
      </c>
      <c r="G1223" s="260" t="s">
        <v>118</v>
      </c>
      <c r="H1223" s="260"/>
      <c r="I1223" s="261">
        <v>2877011</v>
      </c>
      <c r="J1223" s="262"/>
      <c r="K1223" s="201">
        <v>0</v>
      </c>
      <c r="L1223" s="261">
        <v>2877006.31</v>
      </c>
      <c r="M1223" s="262"/>
      <c r="N1223" s="216">
        <v>0</v>
      </c>
      <c r="O1223" s="53">
        <v>99.999836983591649</v>
      </c>
      <c r="P1223" s="263">
        <v>0</v>
      </c>
      <c r="Q1223" s="264"/>
      <c r="R1223" s="265"/>
      <c r="T1223" s="52"/>
    </row>
    <row r="1224" spans="1:27" ht="238.5" customHeight="1" x14ac:dyDescent="0.2">
      <c r="A1224" s="258" t="s">
        <v>1060</v>
      </c>
      <c r="B1224" s="259"/>
      <c r="C1224" s="260" t="s">
        <v>193</v>
      </c>
      <c r="D1224" s="260"/>
      <c r="E1224" s="200" t="s">
        <v>483</v>
      </c>
      <c r="F1224" s="200" t="s">
        <v>1061</v>
      </c>
      <c r="G1224" s="260"/>
      <c r="H1224" s="260"/>
      <c r="I1224" s="261">
        <v>973000</v>
      </c>
      <c r="J1224" s="262"/>
      <c r="K1224" s="201">
        <v>0</v>
      </c>
      <c r="L1224" s="261">
        <v>776665</v>
      </c>
      <c r="M1224" s="262"/>
      <c r="N1224" s="216">
        <v>0</v>
      </c>
      <c r="O1224" s="53">
        <v>79.821685508735868</v>
      </c>
      <c r="P1224" s="263">
        <v>0</v>
      </c>
      <c r="Q1224" s="264"/>
      <c r="R1224" s="265"/>
      <c r="T1224" s="52"/>
    </row>
    <row r="1225" spans="1:27" ht="78" customHeight="1" x14ac:dyDescent="0.2">
      <c r="A1225" s="258" t="s">
        <v>115</v>
      </c>
      <c r="B1225" s="259"/>
      <c r="C1225" s="260" t="s">
        <v>193</v>
      </c>
      <c r="D1225" s="260"/>
      <c r="E1225" s="200" t="s">
        <v>483</v>
      </c>
      <c r="F1225" s="200" t="s">
        <v>1061</v>
      </c>
      <c r="G1225" s="260" t="s">
        <v>116</v>
      </c>
      <c r="H1225" s="260"/>
      <c r="I1225" s="261">
        <v>973000</v>
      </c>
      <c r="J1225" s="262"/>
      <c r="K1225" s="201">
        <v>0</v>
      </c>
      <c r="L1225" s="261">
        <v>776665</v>
      </c>
      <c r="M1225" s="262"/>
      <c r="N1225" s="216">
        <v>0</v>
      </c>
      <c r="O1225" s="53">
        <v>79.821685508735868</v>
      </c>
      <c r="P1225" s="263">
        <v>0</v>
      </c>
      <c r="Q1225" s="264"/>
      <c r="R1225" s="265"/>
      <c r="T1225" s="52"/>
    </row>
    <row r="1226" spans="1:27" ht="53.25" customHeight="1" x14ac:dyDescent="0.2">
      <c r="A1226" s="258" t="s">
        <v>117</v>
      </c>
      <c r="B1226" s="259"/>
      <c r="C1226" s="260" t="s">
        <v>193</v>
      </c>
      <c r="D1226" s="260"/>
      <c r="E1226" s="200" t="s">
        <v>483</v>
      </c>
      <c r="F1226" s="200" t="s">
        <v>1061</v>
      </c>
      <c r="G1226" s="260" t="s">
        <v>118</v>
      </c>
      <c r="H1226" s="260"/>
      <c r="I1226" s="261">
        <v>973000</v>
      </c>
      <c r="J1226" s="262"/>
      <c r="K1226" s="201">
        <v>0</v>
      </c>
      <c r="L1226" s="261">
        <v>776665</v>
      </c>
      <c r="M1226" s="262"/>
      <c r="N1226" s="216">
        <v>0</v>
      </c>
      <c r="O1226" s="53">
        <v>79.821685508735868</v>
      </c>
      <c r="P1226" s="263">
        <v>0</v>
      </c>
      <c r="Q1226" s="264"/>
      <c r="R1226" s="265"/>
      <c r="T1226" s="52"/>
    </row>
    <row r="1227" spans="1:27" ht="42" customHeight="1" x14ac:dyDescent="0.2">
      <c r="A1227" s="271" t="s">
        <v>857</v>
      </c>
      <c r="B1227" s="272"/>
      <c r="C1227" s="273" t="s">
        <v>469</v>
      </c>
      <c r="D1227" s="273"/>
      <c r="E1227" s="205"/>
      <c r="F1227" s="205"/>
      <c r="G1227" s="273"/>
      <c r="H1227" s="273"/>
      <c r="I1227" s="249">
        <v>586926330.80999994</v>
      </c>
      <c r="J1227" s="250"/>
      <c r="K1227" s="198">
        <v>0</v>
      </c>
      <c r="L1227" s="249">
        <v>584905910.42999995</v>
      </c>
      <c r="M1227" s="250"/>
      <c r="N1227" s="219">
        <v>0</v>
      </c>
      <c r="O1227" s="217">
        <v>99.65576252521987</v>
      </c>
      <c r="P1227" s="274">
        <v>0</v>
      </c>
      <c r="Q1227" s="275"/>
      <c r="R1227" s="276"/>
      <c r="T1227" s="8"/>
      <c r="U1227" s="8"/>
      <c r="V1227" s="8"/>
      <c r="W1227" s="8"/>
      <c r="X1227" s="8"/>
      <c r="Y1227" s="8"/>
      <c r="Z1227" s="8"/>
      <c r="AA1227" s="8"/>
    </row>
    <row r="1228" spans="1:27" ht="36" customHeight="1" x14ac:dyDescent="0.2">
      <c r="A1228" s="266" t="s">
        <v>858</v>
      </c>
      <c r="B1228" s="267"/>
      <c r="C1228" s="268" t="s">
        <v>469</v>
      </c>
      <c r="D1228" s="268"/>
      <c r="E1228" s="203" t="s">
        <v>90</v>
      </c>
      <c r="F1228" s="203"/>
      <c r="G1228" s="268"/>
      <c r="H1228" s="268"/>
      <c r="I1228" s="269">
        <v>586926330.80999994</v>
      </c>
      <c r="J1228" s="270"/>
      <c r="K1228" s="204">
        <v>0</v>
      </c>
      <c r="L1228" s="269">
        <v>584905910.42999995</v>
      </c>
      <c r="M1228" s="270"/>
      <c r="N1228" s="218">
        <v>0</v>
      </c>
      <c r="O1228" s="51">
        <v>99.65576252521987</v>
      </c>
      <c r="P1228" s="277">
        <v>0</v>
      </c>
      <c r="Q1228" s="278"/>
      <c r="R1228" s="279"/>
      <c r="T1228" s="52"/>
    </row>
    <row r="1229" spans="1:27" ht="40.5" customHeight="1" x14ac:dyDescent="0.2">
      <c r="A1229" s="258" t="s">
        <v>107</v>
      </c>
      <c r="B1229" s="259"/>
      <c r="C1229" s="260" t="s">
        <v>469</v>
      </c>
      <c r="D1229" s="260"/>
      <c r="E1229" s="200" t="s">
        <v>90</v>
      </c>
      <c r="F1229" s="200" t="s">
        <v>108</v>
      </c>
      <c r="G1229" s="260"/>
      <c r="H1229" s="260"/>
      <c r="I1229" s="261">
        <v>582161130.80999994</v>
      </c>
      <c r="J1229" s="262"/>
      <c r="K1229" s="201">
        <v>0</v>
      </c>
      <c r="L1229" s="261">
        <v>582060553.91999996</v>
      </c>
      <c r="M1229" s="262"/>
      <c r="N1229" s="216">
        <v>0</v>
      </c>
      <c r="O1229" s="53">
        <v>99.982723530535253</v>
      </c>
      <c r="P1229" s="263">
        <v>0</v>
      </c>
      <c r="Q1229" s="264"/>
      <c r="R1229" s="265"/>
      <c r="T1229" s="52"/>
    </row>
    <row r="1230" spans="1:27" ht="60.75" customHeight="1" x14ac:dyDescent="0.2">
      <c r="A1230" s="258" t="s">
        <v>1066</v>
      </c>
      <c r="B1230" s="259"/>
      <c r="C1230" s="260" t="s">
        <v>469</v>
      </c>
      <c r="D1230" s="260"/>
      <c r="E1230" s="200" t="s">
        <v>90</v>
      </c>
      <c r="F1230" s="200" t="s">
        <v>1067</v>
      </c>
      <c r="G1230" s="260"/>
      <c r="H1230" s="260"/>
      <c r="I1230" s="261">
        <v>26894000</v>
      </c>
      <c r="J1230" s="262"/>
      <c r="K1230" s="201">
        <v>0</v>
      </c>
      <c r="L1230" s="261">
        <v>26878855</v>
      </c>
      <c r="M1230" s="262"/>
      <c r="N1230" s="216">
        <v>0</v>
      </c>
      <c r="O1230" s="53">
        <v>99.943686324087153</v>
      </c>
      <c r="P1230" s="263">
        <v>0</v>
      </c>
      <c r="Q1230" s="264"/>
      <c r="R1230" s="265"/>
      <c r="T1230" s="52"/>
    </row>
    <row r="1231" spans="1:27" ht="68.25" customHeight="1" x14ac:dyDescent="0.2">
      <c r="A1231" s="258" t="s">
        <v>1068</v>
      </c>
      <c r="B1231" s="259"/>
      <c r="C1231" s="260" t="s">
        <v>469</v>
      </c>
      <c r="D1231" s="260"/>
      <c r="E1231" s="200" t="s">
        <v>90</v>
      </c>
      <c r="F1231" s="200" t="s">
        <v>1069</v>
      </c>
      <c r="G1231" s="260"/>
      <c r="H1231" s="260"/>
      <c r="I1231" s="261">
        <v>26894000</v>
      </c>
      <c r="J1231" s="262"/>
      <c r="K1231" s="201">
        <v>0</v>
      </c>
      <c r="L1231" s="261">
        <v>26878855</v>
      </c>
      <c r="M1231" s="262"/>
      <c r="N1231" s="216">
        <v>0</v>
      </c>
      <c r="O1231" s="202">
        <v>99.943686324087153</v>
      </c>
      <c r="P1231" s="263">
        <v>0</v>
      </c>
      <c r="Q1231" s="264"/>
      <c r="R1231" s="265"/>
      <c r="T1231" s="52"/>
    </row>
    <row r="1232" spans="1:27" ht="78.75" customHeight="1" x14ac:dyDescent="0.2">
      <c r="A1232" s="258" t="s">
        <v>1070</v>
      </c>
      <c r="B1232" s="259"/>
      <c r="C1232" s="260" t="s">
        <v>469</v>
      </c>
      <c r="D1232" s="260"/>
      <c r="E1232" s="200" t="s">
        <v>90</v>
      </c>
      <c r="F1232" s="200" t="s">
        <v>1071</v>
      </c>
      <c r="G1232" s="260"/>
      <c r="H1232" s="260"/>
      <c r="I1232" s="261">
        <v>60000</v>
      </c>
      <c r="J1232" s="262"/>
      <c r="K1232" s="201">
        <v>0</v>
      </c>
      <c r="L1232" s="261">
        <v>44855</v>
      </c>
      <c r="M1232" s="262"/>
      <c r="N1232" s="216">
        <v>0</v>
      </c>
      <c r="O1232" s="202">
        <v>74.75833333333334</v>
      </c>
      <c r="P1232" s="263">
        <v>0</v>
      </c>
      <c r="Q1232" s="264"/>
      <c r="R1232" s="265"/>
      <c r="T1232" s="52"/>
    </row>
    <row r="1233" spans="1:20" ht="77.25" customHeight="1" x14ac:dyDescent="0.2">
      <c r="A1233" s="258" t="s">
        <v>235</v>
      </c>
      <c r="B1233" s="259"/>
      <c r="C1233" s="260" t="s">
        <v>469</v>
      </c>
      <c r="D1233" s="260"/>
      <c r="E1233" s="200" t="s">
        <v>90</v>
      </c>
      <c r="F1233" s="200" t="s">
        <v>1071</v>
      </c>
      <c r="G1233" s="260" t="s">
        <v>236</v>
      </c>
      <c r="H1233" s="260"/>
      <c r="I1233" s="261">
        <v>60000</v>
      </c>
      <c r="J1233" s="262"/>
      <c r="K1233" s="201">
        <v>0</v>
      </c>
      <c r="L1233" s="261">
        <v>44855</v>
      </c>
      <c r="M1233" s="262"/>
      <c r="N1233" s="216">
        <v>0</v>
      </c>
      <c r="O1233" s="53">
        <v>74.75833333333334</v>
      </c>
      <c r="P1233" s="263">
        <v>0</v>
      </c>
      <c r="Q1233" s="264"/>
      <c r="R1233" s="265"/>
      <c r="T1233" s="52"/>
    </row>
    <row r="1234" spans="1:20" ht="47.25" customHeight="1" x14ac:dyDescent="0.2">
      <c r="A1234" s="258" t="s">
        <v>237</v>
      </c>
      <c r="B1234" s="259"/>
      <c r="C1234" s="260" t="s">
        <v>469</v>
      </c>
      <c r="D1234" s="260"/>
      <c r="E1234" s="200" t="s">
        <v>90</v>
      </c>
      <c r="F1234" s="200" t="s">
        <v>1071</v>
      </c>
      <c r="G1234" s="260" t="s">
        <v>238</v>
      </c>
      <c r="H1234" s="260"/>
      <c r="I1234" s="261">
        <v>60000</v>
      </c>
      <c r="J1234" s="262"/>
      <c r="K1234" s="201">
        <v>0</v>
      </c>
      <c r="L1234" s="261">
        <v>44855</v>
      </c>
      <c r="M1234" s="262"/>
      <c r="N1234" s="216">
        <v>0</v>
      </c>
      <c r="O1234" s="53">
        <v>74.75833333333334</v>
      </c>
      <c r="P1234" s="263">
        <v>0</v>
      </c>
      <c r="Q1234" s="264"/>
      <c r="R1234" s="265"/>
      <c r="T1234" s="52"/>
    </row>
    <row r="1235" spans="1:20" ht="70.5" customHeight="1" x14ac:dyDescent="0.2">
      <c r="A1235" s="258" t="s">
        <v>1072</v>
      </c>
      <c r="B1235" s="259"/>
      <c r="C1235" s="260" t="s">
        <v>469</v>
      </c>
      <c r="D1235" s="260"/>
      <c r="E1235" s="200" t="s">
        <v>90</v>
      </c>
      <c r="F1235" s="200" t="s">
        <v>1073</v>
      </c>
      <c r="G1235" s="260"/>
      <c r="H1235" s="260"/>
      <c r="I1235" s="261">
        <v>26834000</v>
      </c>
      <c r="J1235" s="262"/>
      <c r="K1235" s="201">
        <v>0</v>
      </c>
      <c r="L1235" s="261">
        <v>26834000</v>
      </c>
      <c r="M1235" s="262"/>
      <c r="N1235" s="216">
        <v>0</v>
      </c>
      <c r="O1235" s="53">
        <v>100</v>
      </c>
      <c r="P1235" s="263">
        <v>0</v>
      </c>
      <c r="Q1235" s="264"/>
      <c r="R1235" s="265"/>
      <c r="T1235" s="52"/>
    </row>
    <row r="1236" spans="1:20" ht="66.75" customHeight="1" x14ac:dyDescent="0.2">
      <c r="A1236" s="258" t="s">
        <v>235</v>
      </c>
      <c r="B1236" s="259"/>
      <c r="C1236" s="260" t="s">
        <v>469</v>
      </c>
      <c r="D1236" s="260"/>
      <c r="E1236" s="200" t="s">
        <v>90</v>
      </c>
      <c r="F1236" s="200" t="s">
        <v>1073</v>
      </c>
      <c r="G1236" s="260" t="s">
        <v>236</v>
      </c>
      <c r="H1236" s="260"/>
      <c r="I1236" s="261">
        <v>26834000</v>
      </c>
      <c r="J1236" s="262"/>
      <c r="K1236" s="201">
        <v>0</v>
      </c>
      <c r="L1236" s="261">
        <v>26834000</v>
      </c>
      <c r="M1236" s="262"/>
      <c r="N1236" s="216">
        <v>0</v>
      </c>
      <c r="O1236" s="53">
        <v>100</v>
      </c>
      <c r="P1236" s="263">
        <v>0</v>
      </c>
      <c r="Q1236" s="264"/>
      <c r="R1236" s="265"/>
      <c r="T1236" s="52"/>
    </row>
    <row r="1237" spans="1:20" ht="41.25" customHeight="1" x14ac:dyDescent="0.2">
      <c r="A1237" s="258" t="s">
        <v>237</v>
      </c>
      <c r="B1237" s="259"/>
      <c r="C1237" s="260" t="s">
        <v>469</v>
      </c>
      <c r="D1237" s="260"/>
      <c r="E1237" s="200" t="s">
        <v>90</v>
      </c>
      <c r="F1237" s="200" t="s">
        <v>1073</v>
      </c>
      <c r="G1237" s="260" t="s">
        <v>238</v>
      </c>
      <c r="H1237" s="260"/>
      <c r="I1237" s="261">
        <v>26834000</v>
      </c>
      <c r="J1237" s="262"/>
      <c r="K1237" s="201">
        <v>0</v>
      </c>
      <c r="L1237" s="261">
        <v>26834000</v>
      </c>
      <c r="M1237" s="262"/>
      <c r="N1237" s="216">
        <v>0</v>
      </c>
      <c r="O1237" s="53">
        <v>100</v>
      </c>
      <c r="P1237" s="263">
        <v>0</v>
      </c>
      <c r="Q1237" s="264"/>
      <c r="R1237" s="265"/>
      <c r="T1237" s="52"/>
    </row>
    <row r="1238" spans="1:20" ht="59.25" customHeight="1" x14ac:dyDescent="0.2">
      <c r="A1238" s="258" t="s">
        <v>1074</v>
      </c>
      <c r="B1238" s="259"/>
      <c r="C1238" s="260" t="s">
        <v>469</v>
      </c>
      <c r="D1238" s="260"/>
      <c r="E1238" s="200" t="s">
        <v>90</v>
      </c>
      <c r="F1238" s="200" t="s">
        <v>1075</v>
      </c>
      <c r="G1238" s="260"/>
      <c r="H1238" s="260"/>
      <c r="I1238" s="261">
        <v>87169135.430000007</v>
      </c>
      <c r="J1238" s="262"/>
      <c r="K1238" s="201">
        <v>0</v>
      </c>
      <c r="L1238" s="261">
        <v>87169135.430000007</v>
      </c>
      <c r="M1238" s="262"/>
      <c r="N1238" s="216">
        <v>0</v>
      </c>
      <c r="O1238" s="53">
        <v>100</v>
      </c>
      <c r="P1238" s="263">
        <v>0</v>
      </c>
      <c r="Q1238" s="264"/>
      <c r="R1238" s="265"/>
      <c r="T1238" s="52"/>
    </row>
    <row r="1239" spans="1:20" ht="94.5" customHeight="1" x14ac:dyDescent="0.2">
      <c r="A1239" s="258" t="s">
        <v>1076</v>
      </c>
      <c r="B1239" s="259"/>
      <c r="C1239" s="260" t="s">
        <v>469</v>
      </c>
      <c r="D1239" s="260"/>
      <c r="E1239" s="200" t="s">
        <v>90</v>
      </c>
      <c r="F1239" s="200" t="s">
        <v>1077</v>
      </c>
      <c r="G1239" s="260"/>
      <c r="H1239" s="260"/>
      <c r="I1239" s="261">
        <v>87169135.430000007</v>
      </c>
      <c r="J1239" s="262"/>
      <c r="K1239" s="201">
        <v>0</v>
      </c>
      <c r="L1239" s="261">
        <v>87169135.430000007</v>
      </c>
      <c r="M1239" s="262"/>
      <c r="N1239" s="216">
        <v>0</v>
      </c>
      <c r="O1239" s="53">
        <v>100</v>
      </c>
      <c r="P1239" s="263">
        <v>0</v>
      </c>
      <c r="Q1239" s="264"/>
      <c r="R1239" s="265"/>
      <c r="T1239" s="52"/>
    </row>
    <row r="1240" spans="1:20" ht="65.25" customHeight="1" x14ac:dyDescent="0.2">
      <c r="A1240" s="258" t="s">
        <v>1078</v>
      </c>
      <c r="B1240" s="259"/>
      <c r="C1240" s="260" t="s">
        <v>469</v>
      </c>
      <c r="D1240" s="260"/>
      <c r="E1240" s="200" t="s">
        <v>90</v>
      </c>
      <c r="F1240" s="200" t="s">
        <v>1079</v>
      </c>
      <c r="G1240" s="260"/>
      <c r="H1240" s="260"/>
      <c r="I1240" s="261">
        <v>85397639</v>
      </c>
      <c r="J1240" s="262"/>
      <c r="K1240" s="201">
        <v>0</v>
      </c>
      <c r="L1240" s="261">
        <v>85397639</v>
      </c>
      <c r="M1240" s="262"/>
      <c r="N1240" s="216">
        <v>0</v>
      </c>
      <c r="O1240" s="53">
        <v>100</v>
      </c>
      <c r="P1240" s="263">
        <v>0</v>
      </c>
      <c r="Q1240" s="264"/>
      <c r="R1240" s="265"/>
      <c r="T1240" s="52"/>
    </row>
    <row r="1241" spans="1:20" ht="69.75" customHeight="1" x14ac:dyDescent="0.2">
      <c r="A1241" s="258" t="s">
        <v>235</v>
      </c>
      <c r="B1241" s="259"/>
      <c r="C1241" s="260" t="s">
        <v>469</v>
      </c>
      <c r="D1241" s="260"/>
      <c r="E1241" s="200" t="s">
        <v>90</v>
      </c>
      <c r="F1241" s="200" t="s">
        <v>1079</v>
      </c>
      <c r="G1241" s="260" t="s">
        <v>236</v>
      </c>
      <c r="H1241" s="260"/>
      <c r="I1241" s="261">
        <v>85397639</v>
      </c>
      <c r="J1241" s="262"/>
      <c r="K1241" s="201">
        <v>0</v>
      </c>
      <c r="L1241" s="261">
        <v>85397639</v>
      </c>
      <c r="M1241" s="262"/>
      <c r="N1241" s="216">
        <v>0</v>
      </c>
      <c r="O1241" s="53">
        <v>100</v>
      </c>
      <c r="P1241" s="263">
        <v>0</v>
      </c>
      <c r="Q1241" s="264"/>
      <c r="R1241" s="265"/>
      <c r="T1241" s="52"/>
    </row>
    <row r="1242" spans="1:20" ht="39" customHeight="1" x14ac:dyDescent="0.2">
      <c r="A1242" s="258" t="s">
        <v>261</v>
      </c>
      <c r="B1242" s="259"/>
      <c r="C1242" s="260" t="s">
        <v>469</v>
      </c>
      <c r="D1242" s="260"/>
      <c r="E1242" s="200" t="s">
        <v>90</v>
      </c>
      <c r="F1242" s="200" t="s">
        <v>1079</v>
      </c>
      <c r="G1242" s="260" t="s">
        <v>262</v>
      </c>
      <c r="H1242" s="260"/>
      <c r="I1242" s="261">
        <v>85397639</v>
      </c>
      <c r="J1242" s="262"/>
      <c r="K1242" s="201">
        <v>0</v>
      </c>
      <c r="L1242" s="261">
        <v>85397639</v>
      </c>
      <c r="M1242" s="262"/>
      <c r="N1242" s="216">
        <v>0</v>
      </c>
      <c r="O1242" s="202">
        <v>100</v>
      </c>
      <c r="P1242" s="263">
        <v>0</v>
      </c>
      <c r="Q1242" s="264"/>
      <c r="R1242" s="265"/>
      <c r="T1242" s="52"/>
    </row>
    <row r="1243" spans="1:20" ht="141.75" customHeight="1" x14ac:dyDescent="0.2">
      <c r="A1243" s="258" t="s">
        <v>1080</v>
      </c>
      <c r="B1243" s="259"/>
      <c r="C1243" s="260" t="s">
        <v>469</v>
      </c>
      <c r="D1243" s="260"/>
      <c r="E1243" s="200" t="s">
        <v>90</v>
      </c>
      <c r="F1243" s="200" t="s">
        <v>1081</v>
      </c>
      <c r="G1243" s="260"/>
      <c r="H1243" s="260"/>
      <c r="I1243" s="261">
        <v>1771496.43</v>
      </c>
      <c r="J1243" s="262"/>
      <c r="K1243" s="201">
        <v>0</v>
      </c>
      <c r="L1243" s="261">
        <v>1771496.43</v>
      </c>
      <c r="M1243" s="262"/>
      <c r="N1243" s="216">
        <v>0</v>
      </c>
      <c r="O1243" s="53">
        <v>100</v>
      </c>
      <c r="P1243" s="263">
        <v>0</v>
      </c>
      <c r="Q1243" s="264"/>
      <c r="R1243" s="265"/>
      <c r="T1243" s="52"/>
    </row>
    <row r="1244" spans="1:20" ht="72" customHeight="1" x14ac:dyDescent="0.2">
      <c r="A1244" s="258" t="s">
        <v>235</v>
      </c>
      <c r="B1244" s="259"/>
      <c r="C1244" s="260" t="s">
        <v>469</v>
      </c>
      <c r="D1244" s="260"/>
      <c r="E1244" s="200" t="s">
        <v>90</v>
      </c>
      <c r="F1244" s="200" t="s">
        <v>1081</v>
      </c>
      <c r="G1244" s="260" t="s">
        <v>236</v>
      </c>
      <c r="H1244" s="260"/>
      <c r="I1244" s="261">
        <v>1771496.43</v>
      </c>
      <c r="J1244" s="262"/>
      <c r="K1244" s="201">
        <v>0</v>
      </c>
      <c r="L1244" s="261">
        <v>1771496.43</v>
      </c>
      <c r="M1244" s="262"/>
      <c r="N1244" s="216">
        <v>0</v>
      </c>
      <c r="O1244" s="53">
        <v>100</v>
      </c>
      <c r="P1244" s="263">
        <v>0</v>
      </c>
      <c r="Q1244" s="264"/>
      <c r="R1244" s="265"/>
      <c r="T1244" s="52"/>
    </row>
    <row r="1245" spans="1:20" ht="33.75" customHeight="1" x14ac:dyDescent="0.2">
      <c r="A1245" s="258" t="s">
        <v>261</v>
      </c>
      <c r="B1245" s="259"/>
      <c r="C1245" s="260" t="s">
        <v>469</v>
      </c>
      <c r="D1245" s="260"/>
      <c r="E1245" s="200" t="s">
        <v>90</v>
      </c>
      <c r="F1245" s="200" t="s">
        <v>1081</v>
      </c>
      <c r="G1245" s="260" t="s">
        <v>262</v>
      </c>
      <c r="H1245" s="260"/>
      <c r="I1245" s="261">
        <v>1771496.43</v>
      </c>
      <c r="J1245" s="262"/>
      <c r="K1245" s="201">
        <v>0</v>
      </c>
      <c r="L1245" s="261">
        <v>1771496.43</v>
      </c>
      <c r="M1245" s="262"/>
      <c r="N1245" s="216">
        <v>0</v>
      </c>
      <c r="O1245" s="53">
        <v>100</v>
      </c>
      <c r="P1245" s="263">
        <v>0</v>
      </c>
      <c r="Q1245" s="264"/>
      <c r="R1245" s="265"/>
      <c r="T1245" s="52"/>
    </row>
    <row r="1246" spans="1:20" ht="87" customHeight="1" x14ac:dyDescent="0.2">
      <c r="A1246" s="258" t="s">
        <v>398</v>
      </c>
      <c r="B1246" s="259"/>
      <c r="C1246" s="260" t="s">
        <v>469</v>
      </c>
      <c r="D1246" s="260"/>
      <c r="E1246" s="200" t="s">
        <v>90</v>
      </c>
      <c r="F1246" s="200" t="s">
        <v>399</v>
      </c>
      <c r="G1246" s="260"/>
      <c r="H1246" s="260"/>
      <c r="I1246" s="261">
        <v>426737915.38</v>
      </c>
      <c r="J1246" s="262"/>
      <c r="K1246" s="201">
        <v>0</v>
      </c>
      <c r="L1246" s="261">
        <v>426716688.49000001</v>
      </c>
      <c r="M1246" s="262"/>
      <c r="N1246" s="216">
        <v>0</v>
      </c>
      <c r="O1246" s="53">
        <v>99.995025778297418</v>
      </c>
      <c r="P1246" s="263">
        <v>0</v>
      </c>
      <c r="Q1246" s="264"/>
      <c r="R1246" s="265"/>
      <c r="T1246" s="52"/>
    </row>
    <row r="1247" spans="1:20" ht="105.75" customHeight="1" x14ac:dyDescent="0.2">
      <c r="A1247" s="258" t="s">
        <v>400</v>
      </c>
      <c r="B1247" s="259"/>
      <c r="C1247" s="260" t="s">
        <v>469</v>
      </c>
      <c r="D1247" s="260"/>
      <c r="E1247" s="200" t="s">
        <v>90</v>
      </c>
      <c r="F1247" s="200" t="s">
        <v>401</v>
      </c>
      <c r="G1247" s="260"/>
      <c r="H1247" s="260"/>
      <c r="I1247" s="261">
        <v>153436334.66</v>
      </c>
      <c r="J1247" s="262"/>
      <c r="K1247" s="201">
        <v>0</v>
      </c>
      <c r="L1247" s="261">
        <v>153420857.77000001</v>
      </c>
      <c r="M1247" s="262"/>
      <c r="N1247" s="216">
        <v>0</v>
      </c>
      <c r="O1247" s="53">
        <v>99.989913151904801</v>
      </c>
      <c r="P1247" s="263">
        <v>0</v>
      </c>
      <c r="Q1247" s="264"/>
      <c r="R1247" s="265"/>
      <c r="T1247" s="52"/>
    </row>
    <row r="1248" spans="1:20" ht="37.5" customHeight="1" x14ac:dyDescent="0.2">
      <c r="A1248" s="258" t="s">
        <v>402</v>
      </c>
      <c r="B1248" s="259"/>
      <c r="C1248" s="260" t="s">
        <v>469</v>
      </c>
      <c r="D1248" s="260"/>
      <c r="E1248" s="200" t="s">
        <v>90</v>
      </c>
      <c r="F1248" s="200" t="s">
        <v>403</v>
      </c>
      <c r="G1248" s="260"/>
      <c r="H1248" s="260"/>
      <c r="I1248" s="261">
        <v>35475000</v>
      </c>
      <c r="J1248" s="262"/>
      <c r="K1248" s="201">
        <v>0</v>
      </c>
      <c r="L1248" s="261">
        <v>35462860.090000004</v>
      </c>
      <c r="M1248" s="262"/>
      <c r="N1248" s="216">
        <v>0</v>
      </c>
      <c r="O1248" s="53">
        <v>99.965778971106417</v>
      </c>
      <c r="P1248" s="263">
        <v>0</v>
      </c>
      <c r="Q1248" s="264"/>
      <c r="R1248" s="265"/>
      <c r="T1248" s="52"/>
    </row>
    <row r="1249" spans="1:20" ht="69" customHeight="1" x14ac:dyDescent="0.2">
      <c r="A1249" s="258" t="s">
        <v>235</v>
      </c>
      <c r="B1249" s="259"/>
      <c r="C1249" s="260" t="s">
        <v>469</v>
      </c>
      <c r="D1249" s="260"/>
      <c r="E1249" s="200" t="s">
        <v>90</v>
      </c>
      <c r="F1249" s="200" t="s">
        <v>403</v>
      </c>
      <c r="G1249" s="260" t="s">
        <v>236</v>
      </c>
      <c r="H1249" s="260"/>
      <c r="I1249" s="261">
        <v>35475000</v>
      </c>
      <c r="J1249" s="262"/>
      <c r="K1249" s="201">
        <v>0</v>
      </c>
      <c r="L1249" s="261">
        <v>35462860.090000004</v>
      </c>
      <c r="M1249" s="262"/>
      <c r="N1249" s="216">
        <v>0</v>
      </c>
      <c r="O1249" s="53">
        <v>99.965778971106417</v>
      </c>
      <c r="P1249" s="263">
        <v>0</v>
      </c>
      <c r="Q1249" s="264"/>
      <c r="R1249" s="265"/>
      <c r="T1249" s="52"/>
    </row>
    <row r="1250" spans="1:20" ht="42.75" customHeight="1" x14ac:dyDescent="0.2">
      <c r="A1250" s="258" t="s">
        <v>237</v>
      </c>
      <c r="B1250" s="259"/>
      <c r="C1250" s="260" t="s">
        <v>469</v>
      </c>
      <c r="D1250" s="260"/>
      <c r="E1250" s="200" t="s">
        <v>90</v>
      </c>
      <c r="F1250" s="200" t="s">
        <v>403</v>
      </c>
      <c r="G1250" s="260" t="s">
        <v>238</v>
      </c>
      <c r="H1250" s="260"/>
      <c r="I1250" s="261">
        <v>27085500</v>
      </c>
      <c r="J1250" s="262"/>
      <c r="K1250" s="201">
        <v>0</v>
      </c>
      <c r="L1250" s="261">
        <v>27074498</v>
      </c>
      <c r="M1250" s="262"/>
      <c r="N1250" s="216">
        <v>0</v>
      </c>
      <c r="O1250" s="53">
        <v>99.959380480330807</v>
      </c>
      <c r="P1250" s="263">
        <v>0</v>
      </c>
      <c r="Q1250" s="264"/>
      <c r="R1250" s="265"/>
      <c r="T1250" s="52"/>
    </row>
    <row r="1251" spans="1:20" ht="49.5" customHeight="1" x14ac:dyDescent="0.2">
      <c r="A1251" s="258" t="s">
        <v>261</v>
      </c>
      <c r="B1251" s="259"/>
      <c r="C1251" s="260" t="s">
        <v>469</v>
      </c>
      <c r="D1251" s="260"/>
      <c r="E1251" s="200" t="s">
        <v>90</v>
      </c>
      <c r="F1251" s="200" t="s">
        <v>403</v>
      </c>
      <c r="G1251" s="260" t="s">
        <v>262</v>
      </c>
      <c r="H1251" s="260"/>
      <c r="I1251" s="261">
        <v>8389500</v>
      </c>
      <c r="J1251" s="262"/>
      <c r="K1251" s="201">
        <v>0</v>
      </c>
      <c r="L1251" s="261">
        <v>8388362.0899999999</v>
      </c>
      <c r="M1251" s="262"/>
      <c r="N1251" s="216">
        <v>0</v>
      </c>
      <c r="O1251" s="53">
        <v>99.986436498003457</v>
      </c>
      <c r="P1251" s="263">
        <v>0</v>
      </c>
      <c r="Q1251" s="264"/>
      <c r="R1251" s="265"/>
      <c r="T1251" s="52"/>
    </row>
    <row r="1252" spans="1:20" ht="91.5" customHeight="1" x14ac:dyDescent="0.2">
      <c r="A1252" s="258" t="s">
        <v>1082</v>
      </c>
      <c r="B1252" s="259"/>
      <c r="C1252" s="260" t="s">
        <v>469</v>
      </c>
      <c r="D1252" s="260"/>
      <c r="E1252" s="200" t="s">
        <v>90</v>
      </c>
      <c r="F1252" s="200" t="s">
        <v>1083</v>
      </c>
      <c r="G1252" s="260"/>
      <c r="H1252" s="260"/>
      <c r="I1252" s="261">
        <v>113223000</v>
      </c>
      <c r="J1252" s="262"/>
      <c r="K1252" s="201">
        <v>0</v>
      </c>
      <c r="L1252" s="261">
        <v>113219663.02</v>
      </c>
      <c r="M1252" s="262"/>
      <c r="N1252" s="216">
        <v>0</v>
      </c>
      <c r="O1252" s="53">
        <v>99.997052736634785</v>
      </c>
      <c r="P1252" s="263">
        <v>0</v>
      </c>
      <c r="Q1252" s="264"/>
      <c r="R1252" s="265"/>
      <c r="T1252" s="52"/>
    </row>
    <row r="1253" spans="1:20" ht="67.5" customHeight="1" x14ac:dyDescent="0.2">
      <c r="A1253" s="258" t="s">
        <v>235</v>
      </c>
      <c r="B1253" s="259"/>
      <c r="C1253" s="260" t="s">
        <v>469</v>
      </c>
      <c r="D1253" s="260"/>
      <c r="E1253" s="200" t="s">
        <v>90</v>
      </c>
      <c r="F1253" s="200" t="s">
        <v>1083</v>
      </c>
      <c r="G1253" s="260" t="s">
        <v>236</v>
      </c>
      <c r="H1253" s="260"/>
      <c r="I1253" s="261">
        <v>113223000</v>
      </c>
      <c r="J1253" s="262"/>
      <c r="K1253" s="201">
        <v>0</v>
      </c>
      <c r="L1253" s="261">
        <v>113219663.02</v>
      </c>
      <c r="M1253" s="262"/>
      <c r="N1253" s="216">
        <v>0</v>
      </c>
      <c r="O1253" s="53">
        <v>99.997052736634785</v>
      </c>
      <c r="P1253" s="263">
        <v>0</v>
      </c>
      <c r="Q1253" s="264"/>
      <c r="R1253" s="265"/>
      <c r="T1253" s="52"/>
    </row>
    <row r="1254" spans="1:20" ht="54.75" customHeight="1" x14ac:dyDescent="0.2">
      <c r="A1254" s="258" t="s">
        <v>237</v>
      </c>
      <c r="B1254" s="259"/>
      <c r="C1254" s="260" t="s">
        <v>469</v>
      </c>
      <c r="D1254" s="260"/>
      <c r="E1254" s="200" t="s">
        <v>90</v>
      </c>
      <c r="F1254" s="200" t="s">
        <v>1083</v>
      </c>
      <c r="G1254" s="260" t="s">
        <v>238</v>
      </c>
      <c r="H1254" s="260"/>
      <c r="I1254" s="261">
        <v>113223000</v>
      </c>
      <c r="J1254" s="262"/>
      <c r="K1254" s="201">
        <v>0</v>
      </c>
      <c r="L1254" s="261">
        <v>113219663.02</v>
      </c>
      <c r="M1254" s="262"/>
      <c r="N1254" s="216">
        <v>0</v>
      </c>
      <c r="O1254" s="53">
        <v>99.997052736634785</v>
      </c>
      <c r="P1254" s="263">
        <v>0</v>
      </c>
      <c r="Q1254" s="264"/>
      <c r="R1254" s="265"/>
      <c r="T1254" s="52"/>
    </row>
    <row r="1255" spans="1:20" ht="114" customHeight="1" x14ac:dyDescent="0.2">
      <c r="A1255" s="258" t="s">
        <v>1084</v>
      </c>
      <c r="B1255" s="259"/>
      <c r="C1255" s="260" t="s">
        <v>469</v>
      </c>
      <c r="D1255" s="260"/>
      <c r="E1255" s="200" t="s">
        <v>90</v>
      </c>
      <c r="F1255" s="200" t="s">
        <v>1085</v>
      </c>
      <c r="G1255" s="260"/>
      <c r="H1255" s="260"/>
      <c r="I1255" s="261">
        <v>4738334.66</v>
      </c>
      <c r="J1255" s="262"/>
      <c r="K1255" s="201">
        <v>0</v>
      </c>
      <c r="L1255" s="261">
        <v>4738334.66</v>
      </c>
      <c r="M1255" s="262"/>
      <c r="N1255" s="216">
        <v>0</v>
      </c>
      <c r="O1255" s="53">
        <v>100</v>
      </c>
      <c r="P1255" s="263">
        <v>0</v>
      </c>
      <c r="Q1255" s="264"/>
      <c r="R1255" s="265"/>
      <c r="T1255" s="52"/>
    </row>
    <row r="1256" spans="1:20" ht="77.25" customHeight="1" x14ac:dyDescent="0.2">
      <c r="A1256" s="258" t="s">
        <v>235</v>
      </c>
      <c r="B1256" s="259"/>
      <c r="C1256" s="260" t="s">
        <v>469</v>
      </c>
      <c r="D1256" s="260"/>
      <c r="E1256" s="200" t="s">
        <v>90</v>
      </c>
      <c r="F1256" s="200" t="s">
        <v>1085</v>
      </c>
      <c r="G1256" s="260" t="s">
        <v>236</v>
      </c>
      <c r="H1256" s="260"/>
      <c r="I1256" s="261">
        <v>4738334.66</v>
      </c>
      <c r="J1256" s="262"/>
      <c r="K1256" s="201">
        <v>0</v>
      </c>
      <c r="L1256" s="261">
        <v>4738334.66</v>
      </c>
      <c r="M1256" s="262"/>
      <c r="N1256" s="216">
        <v>0</v>
      </c>
      <c r="O1256" s="53">
        <v>100</v>
      </c>
      <c r="P1256" s="263">
        <v>0</v>
      </c>
      <c r="Q1256" s="264"/>
      <c r="R1256" s="265"/>
      <c r="T1256" s="52"/>
    </row>
    <row r="1257" spans="1:20" ht="46.5" customHeight="1" x14ac:dyDescent="0.2">
      <c r="A1257" s="258" t="s">
        <v>237</v>
      </c>
      <c r="B1257" s="259"/>
      <c r="C1257" s="260" t="s">
        <v>469</v>
      </c>
      <c r="D1257" s="260"/>
      <c r="E1257" s="200" t="s">
        <v>90</v>
      </c>
      <c r="F1257" s="200" t="s">
        <v>1085</v>
      </c>
      <c r="G1257" s="260" t="s">
        <v>238</v>
      </c>
      <c r="H1257" s="260"/>
      <c r="I1257" s="261">
        <v>4738334.66</v>
      </c>
      <c r="J1257" s="262"/>
      <c r="K1257" s="201">
        <v>0</v>
      </c>
      <c r="L1257" s="261">
        <v>4738334.66</v>
      </c>
      <c r="M1257" s="262"/>
      <c r="N1257" s="216">
        <v>0</v>
      </c>
      <c r="O1257" s="202">
        <v>100</v>
      </c>
      <c r="P1257" s="263">
        <v>0</v>
      </c>
      <c r="Q1257" s="264"/>
      <c r="R1257" s="265"/>
      <c r="T1257" s="52"/>
    </row>
    <row r="1258" spans="1:20" ht="75" customHeight="1" x14ac:dyDescent="0.2">
      <c r="A1258" s="258" t="s">
        <v>1086</v>
      </c>
      <c r="B1258" s="259"/>
      <c r="C1258" s="260" t="s">
        <v>469</v>
      </c>
      <c r="D1258" s="260"/>
      <c r="E1258" s="200" t="s">
        <v>90</v>
      </c>
      <c r="F1258" s="200" t="s">
        <v>1087</v>
      </c>
      <c r="G1258" s="260"/>
      <c r="H1258" s="260"/>
      <c r="I1258" s="261">
        <v>290000</v>
      </c>
      <c r="J1258" s="262"/>
      <c r="K1258" s="201">
        <v>0</v>
      </c>
      <c r="L1258" s="261">
        <v>284250</v>
      </c>
      <c r="M1258" s="262"/>
      <c r="N1258" s="216">
        <v>0</v>
      </c>
      <c r="O1258" s="53">
        <v>98.017241379310349</v>
      </c>
      <c r="P1258" s="263">
        <v>0</v>
      </c>
      <c r="Q1258" s="264"/>
      <c r="R1258" s="265"/>
      <c r="T1258" s="52"/>
    </row>
    <row r="1259" spans="1:20" ht="56.25" customHeight="1" x14ac:dyDescent="0.2">
      <c r="A1259" s="258" t="s">
        <v>1088</v>
      </c>
      <c r="B1259" s="259"/>
      <c r="C1259" s="260" t="s">
        <v>469</v>
      </c>
      <c r="D1259" s="260"/>
      <c r="E1259" s="200" t="s">
        <v>90</v>
      </c>
      <c r="F1259" s="200" t="s">
        <v>1089</v>
      </c>
      <c r="G1259" s="260"/>
      <c r="H1259" s="260"/>
      <c r="I1259" s="261">
        <v>290000</v>
      </c>
      <c r="J1259" s="262"/>
      <c r="K1259" s="201">
        <v>0</v>
      </c>
      <c r="L1259" s="261">
        <v>284250</v>
      </c>
      <c r="M1259" s="262"/>
      <c r="N1259" s="216">
        <v>0</v>
      </c>
      <c r="O1259" s="53">
        <v>98.017241379310349</v>
      </c>
      <c r="P1259" s="263">
        <v>0</v>
      </c>
      <c r="Q1259" s="264"/>
      <c r="R1259" s="265"/>
      <c r="T1259" s="52"/>
    </row>
    <row r="1260" spans="1:20" ht="77.25" customHeight="1" x14ac:dyDescent="0.2">
      <c r="A1260" s="258" t="s">
        <v>115</v>
      </c>
      <c r="B1260" s="259"/>
      <c r="C1260" s="260" t="s">
        <v>469</v>
      </c>
      <c r="D1260" s="260"/>
      <c r="E1260" s="200" t="s">
        <v>90</v>
      </c>
      <c r="F1260" s="200" t="s">
        <v>1089</v>
      </c>
      <c r="G1260" s="260" t="s">
        <v>116</v>
      </c>
      <c r="H1260" s="260"/>
      <c r="I1260" s="261">
        <v>25000</v>
      </c>
      <c r="J1260" s="262"/>
      <c r="K1260" s="201">
        <v>0</v>
      </c>
      <c r="L1260" s="261">
        <v>19250</v>
      </c>
      <c r="M1260" s="262"/>
      <c r="N1260" s="216">
        <v>0</v>
      </c>
      <c r="O1260" s="53">
        <v>77</v>
      </c>
      <c r="P1260" s="263">
        <v>0</v>
      </c>
      <c r="Q1260" s="264"/>
      <c r="R1260" s="265"/>
      <c r="T1260" s="52"/>
    </row>
    <row r="1261" spans="1:20" ht="73.5" customHeight="1" x14ac:dyDescent="0.2">
      <c r="A1261" s="258" t="s">
        <v>117</v>
      </c>
      <c r="B1261" s="259"/>
      <c r="C1261" s="260" t="s">
        <v>469</v>
      </c>
      <c r="D1261" s="260"/>
      <c r="E1261" s="200" t="s">
        <v>90</v>
      </c>
      <c r="F1261" s="200" t="s">
        <v>1089</v>
      </c>
      <c r="G1261" s="260" t="s">
        <v>118</v>
      </c>
      <c r="H1261" s="260"/>
      <c r="I1261" s="261">
        <v>25000</v>
      </c>
      <c r="J1261" s="262"/>
      <c r="K1261" s="201">
        <v>0</v>
      </c>
      <c r="L1261" s="261">
        <v>19250</v>
      </c>
      <c r="M1261" s="262"/>
      <c r="N1261" s="216">
        <v>0</v>
      </c>
      <c r="O1261" s="53">
        <v>77</v>
      </c>
      <c r="P1261" s="263">
        <v>0</v>
      </c>
      <c r="Q1261" s="264"/>
      <c r="R1261" s="265"/>
      <c r="T1261" s="52"/>
    </row>
    <row r="1262" spans="1:20" ht="44.25" customHeight="1" x14ac:dyDescent="0.2">
      <c r="A1262" s="258" t="s">
        <v>162</v>
      </c>
      <c r="B1262" s="259"/>
      <c r="C1262" s="260" t="s">
        <v>469</v>
      </c>
      <c r="D1262" s="260"/>
      <c r="E1262" s="200" t="s">
        <v>90</v>
      </c>
      <c r="F1262" s="200" t="s">
        <v>1089</v>
      </c>
      <c r="G1262" s="260" t="s">
        <v>163</v>
      </c>
      <c r="H1262" s="260"/>
      <c r="I1262" s="261">
        <v>265000</v>
      </c>
      <c r="J1262" s="262"/>
      <c r="K1262" s="201">
        <v>0</v>
      </c>
      <c r="L1262" s="261">
        <v>265000</v>
      </c>
      <c r="M1262" s="262"/>
      <c r="N1262" s="216">
        <v>0</v>
      </c>
      <c r="O1262" s="53">
        <v>100</v>
      </c>
      <c r="P1262" s="263">
        <v>0</v>
      </c>
      <c r="Q1262" s="264"/>
      <c r="R1262" s="265"/>
      <c r="T1262" s="52"/>
    </row>
    <row r="1263" spans="1:20" ht="36.75" customHeight="1" x14ac:dyDescent="0.2">
      <c r="A1263" s="258" t="s">
        <v>223</v>
      </c>
      <c r="B1263" s="259"/>
      <c r="C1263" s="260" t="s">
        <v>469</v>
      </c>
      <c r="D1263" s="260"/>
      <c r="E1263" s="200" t="s">
        <v>90</v>
      </c>
      <c r="F1263" s="200" t="s">
        <v>1089</v>
      </c>
      <c r="G1263" s="260" t="s">
        <v>224</v>
      </c>
      <c r="H1263" s="260"/>
      <c r="I1263" s="261">
        <v>265000</v>
      </c>
      <c r="J1263" s="262"/>
      <c r="K1263" s="201">
        <v>0</v>
      </c>
      <c r="L1263" s="261">
        <v>265000</v>
      </c>
      <c r="M1263" s="262"/>
      <c r="N1263" s="216">
        <v>0</v>
      </c>
      <c r="O1263" s="53">
        <v>100</v>
      </c>
      <c r="P1263" s="263">
        <v>0</v>
      </c>
      <c r="Q1263" s="264"/>
      <c r="R1263" s="265"/>
      <c r="T1263" s="52"/>
    </row>
    <row r="1264" spans="1:20" ht="68.25" customHeight="1" x14ac:dyDescent="0.2">
      <c r="A1264" s="258" t="s">
        <v>1090</v>
      </c>
      <c r="B1264" s="259"/>
      <c r="C1264" s="260" t="s">
        <v>469</v>
      </c>
      <c r="D1264" s="260"/>
      <c r="E1264" s="200" t="s">
        <v>90</v>
      </c>
      <c r="F1264" s="200" t="s">
        <v>1091</v>
      </c>
      <c r="G1264" s="260"/>
      <c r="H1264" s="260"/>
      <c r="I1264" s="261">
        <v>273011580.72000003</v>
      </c>
      <c r="J1264" s="262"/>
      <c r="K1264" s="201">
        <v>0</v>
      </c>
      <c r="L1264" s="261">
        <v>273011580.72000003</v>
      </c>
      <c r="M1264" s="262"/>
      <c r="N1264" s="216">
        <v>0</v>
      </c>
      <c r="O1264" s="53">
        <v>100</v>
      </c>
      <c r="P1264" s="263">
        <v>0</v>
      </c>
      <c r="Q1264" s="264"/>
      <c r="R1264" s="265"/>
      <c r="T1264" s="52"/>
    </row>
    <row r="1265" spans="1:20" ht="83.25" customHeight="1" x14ac:dyDescent="0.2">
      <c r="A1265" s="258" t="s">
        <v>1092</v>
      </c>
      <c r="B1265" s="259"/>
      <c r="C1265" s="260" t="s">
        <v>469</v>
      </c>
      <c r="D1265" s="260"/>
      <c r="E1265" s="200" t="s">
        <v>90</v>
      </c>
      <c r="F1265" s="200" t="s">
        <v>1093</v>
      </c>
      <c r="G1265" s="260"/>
      <c r="H1265" s="260"/>
      <c r="I1265" s="261">
        <v>273011580.72000003</v>
      </c>
      <c r="J1265" s="262"/>
      <c r="K1265" s="201">
        <v>0</v>
      </c>
      <c r="L1265" s="261">
        <v>273011580.72000003</v>
      </c>
      <c r="M1265" s="262"/>
      <c r="N1265" s="216">
        <v>0</v>
      </c>
      <c r="O1265" s="53">
        <v>100</v>
      </c>
      <c r="P1265" s="263">
        <v>0</v>
      </c>
      <c r="Q1265" s="264"/>
      <c r="R1265" s="265"/>
      <c r="T1265" s="52"/>
    </row>
    <row r="1266" spans="1:20" ht="70.5" customHeight="1" x14ac:dyDescent="0.2">
      <c r="A1266" s="258" t="s">
        <v>235</v>
      </c>
      <c r="B1266" s="259"/>
      <c r="C1266" s="260" t="s">
        <v>469</v>
      </c>
      <c r="D1266" s="260"/>
      <c r="E1266" s="200" t="s">
        <v>90</v>
      </c>
      <c r="F1266" s="200" t="s">
        <v>1093</v>
      </c>
      <c r="G1266" s="260" t="s">
        <v>236</v>
      </c>
      <c r="H1266" s="260"/>
      <c r="I1266" s="261">
        <v>273011580.72000003</v>
      </c>
      <c r="J1266" s="262"/>
      <c r="K1266" s="201">
        <v>0</v>
      </c>
      <c r="L1266" s="261">
        <v>273011580.72000003</v>
      </c>
      <c r="M1266" s="262"/>
      <c r="N1266" s="216">
        <v>0</v>
      </c>
      <c r="O1266" s="53">
        <v>100</v>
      </c>
      <c r="P1266" s="263">
        <v>0</v>
      </c>
      <c r="Q1266" s="264"/>
      <c r="R1266" s="265"/>
      <c r="T1266" s="52"/>
    </row>
    <row r="1267" spans="1:20" ht="33.75" customHeight="1" x14ac:dyDescent="0.2">
      <c r="A1267" s="258" t="s">
        <v>237</v>
      </c>
      <c r="B1267" s="259"/>
      <c r="C1267" s="260" t="s">
        <v>469</v>
      </c>
      <c r="D1267" s="260"/>
      <c r="E1267" s="200" t="s">
        <v>90</v>
      </c>
      <c r="F1267" s="200" t="s">
        <v>1093</v>
      </c>
      <c r="G1267" s="260" t="s">
        <v>238</v>
      </c>
      <c r="H1267" s="260"/>
      <c r="I1267" s="261">
        <v>159320580.72</v>
      </c>
      <c r="J1267" s="262"/>
      <c r="K1267" s="201">
        <v>0</v>
      </c>
      <c r="L1267" s="261">
        <v>159320580.72</v>
      </c>
      <c r="M1267" s="262"/>
      <c r="N1267" s="216">
        <v>0</v>
      </c>
      <c r="O1267" s="202">
        <v>100</v>
      </c>
      <c r="P1267" s="263">
        <v>0</v>
      </c>
      <c r="Q1267" s="264"/>
      <c r="R1267" s="265"/>
      <c r="T1267" s="52"/>
    </row>
    <row r="1268" spans="1:20" ht="38.25" customHeight="1" x14ac:dyDescent="0.2">
      <c r="A1268" s="258" t="s">
        <v>261</v>
      </c>
      <c r="B1268" s="259"/>
      <c r="C1268" s="260" t="s">
        <v>469</v>
      </c>
      <c r="D1268" s="260"/>
      <c r="E1268" s="200" t="s">
        <v>90</v>
      </c>
      <c r="F1268" s="200" t="s">
        <v>1093</v>
      </c>
      <c r="G1268" s="260" t="s">
        <v>262</v>
      </c>
      <c r="H1268" s="260"/>
      <c r="I1268" s="261">
        <v>113691000</v>
      </c>
      <c r="J1268" s="262"/>
      <c r="K1268" s="201">
        <v>0</v>
      </c>
      <c r="L1268" s="261">
        <v>113691000</v>
      </c>
      <c r="M1268" s="262"/>
      <c r="N1268" s="216">
        <v>0</v>
      </c>
      <c r="O1268" s="53">
        <v>100</v>
      </c>
      <c r="P1268" s="263">
        <v>0</v>
      </c>
      <c r="Q1268" s="264"/>
      <c r="R1268" s="265"/>
      <c r="T1268" s="52"/>
    </row>
    <row r="1269" spans="1:20" ht="42.75" customHeight="1" x14ac:dyDescent="0.2">
      <c r="A1269" s="258" t="s">
        <v>95</v>
      </c>
      <c r="B1269" s="259"/>
      <c r="C1269" s="260" t="s">
        <v>469</v>
      </c>
      <c r="D1269" s="260"/>
      <c r="E1269" s="200" t="s">
        <v>90</v>
      </c>
      <c r="F1269" s="200" t="s">
        <v>859</v>
      </c>
      <c r="G1269" s="260"/>
      <c r="H1269" s="260"/>
      <c r="I1269" s="261">
        <v>2608040</v>
      </c>
      <c r="J1269" s="262"/>
      <c r="K1269" s="201">
        <v>0</v>
      </c>
      <c r="L1269" s="261">
        <v>2602290</v>
      </c>
      <c r="M1269" s="262"/>
      <c r="N1269" s="216">
        <v>0</v>
      </c>
      <c r="O1269" s="53">
        <v>99.779527921350891</v>
      </c>
      <c r="P1269" s="263">
        <v>0</v>
      </c>
      <c r="Q1269" s="264"/>
      <c r="R1269" s="265"/>
      <c r="T1269" s="52"/>
    </row>
    <row r="1270" spans="1:20" ht="77.25" customHeight="1" x14ac:dyDescent="0.2">
      <c r="A1270" s="258" t="s">
        <v>97</v>
      </c>
      <c r="B1270" s="259"/>
      <c r="C1270" s="260" t="s">
        <v>469</v>
      </c>
      <c r="D1270" s="260"/>
      <c r="E1270" s="200" t="s">
        <v>90</v>
      </c>
      <c r="F1270" s="200" t="s">
        <v>860</v>
      </c>
      <c r="G1270" s="260"/>
      <c r="H1270" s="260"/>
      <c r="I1270" s="261">
        <v>2608040</v>
      </c>
      <c r="J1270" s="262"/>
      <c r="K1270" s="201">
        <v>0</v>
      </c>
      <c r="L1270" s="261">
        <v>2602290</v>
      </c>
      <c r="M1270" s="262"/>
      <c r="N1270" s="216">
        <v>0</v>
      </c>
      <c r="O1270" s="53">
        <v>99.779527921350891</v>
      </c>
      <c r="P1270" s="263">
        <v>0</v>
      </c>
      <c r="Q1270" s="264"/>
      <c r="R1270" s="265"/>
      <c r="T1270" s="52"/>
    </row>
    <row r="1271" spans="1:20" ht="43.5" customHeight="1" x14ac:dyDescent="0.2">
      <c r="A1271" s="258" t="s">
        <v>402</v>
      </c>
      <c r="B1271" s="259"/>
      <c r="C1271" s="260" t="s">
        <v>469</v>
      </c>
      <c r="D1271" s="260"/>
      <c r="E1271" s="200" t="s">
        <v>90</v>
      </c>
      <c r="F1271" s="200" t="s">
        <v>861</v>
      </c>
      <c r="G1271" s="260"/>
      <c r="H1271" s="260"/>
      <c r="I1271" s="261">
        <v>2608040</v>
      </c>
      <c r="J1271" s="262"/>
      <c r="K1271" s="201">
        <v>0</v>
      </c>
      <c r="L1271" s="261">
        <v>2602290</v>
      </c>
      <c r="M1271" s="262"/>
      <c r="N1271" s="216">
        <v>0</v>
      </c>
      <c r="O1271" s="53">
        <v>99.779527921350891</v>
      </c>
      <c r="P1271" s="263">
        <v>0</v>
      </c>
      <c r="Q1271" s="264"/>
      <c r="R1271" s="265"/>
      <c r="T1271" s="52"/>
    </row>
    <row r="1272" spans="1:20" ht="69.75" customHeight="1" x14ac:dyDescent="0.2">
      <c r="A1272" s="258" t="s">
        <v>115</v>
      </c>
      <c r="B1272" s="259"/>
      <c r="C1272" s="260" t="s">
        <v>469</v>
      </c>
      <c r="D1272" s="260"/>
      <c r="E1272" s="200" t="s">
        <v>90</v>
      </c>
      <c r="F1272" s="200" t="s">
        <v>861</v>
      </c>
      <c r="G1272" s="260" t="s">
        <v>116</v>
      </c>
      <c r="H1272" s="260"/>
      <c r="I1272" s="261">
        <v>2448040</v>
      </c>
      <c r="J1272" s="262"/>
      <c r="K1272" s="201">
        <v>0</v>
      </c>
      <c r="L1272" s="261">
        <v>2442290</v>
      </c>
      <c r="M1272" s="262"/>
      <c r="N1272" s="216">
        <v>0</v>
      </c>
      <c r="O1272" s="53">
        <v>99.765118217022604</v>
      </c>
      <c r="P1272" s="263">
        <v>0</v>
      </c>
      <c r="Q1272" s="264"/>
      <c r="R1272" s="265"/>
      <c r="T1272" s="52"/>
    </row>
    <row r="1273" spans="1:20" ht="78" customHeight="1" x14ac:dyDescent="0.2">
      <c r="A1273" s="258" t="s">
        <v>117</v>
      </c>
      <c r="B1273" s="259"/>
      <c r="C1273" s="260" t="s">
        <v>469</v>
      </c>
      <c r="D1273" s="260"/>
      <c r="E1273" s="200" t="s">
        <v>90</v>
      </c>
      <c r="F1273" s="200" t="s">
        <v>861</v>
      </c>
      <c r="G1273" s="260" t="s">
        <v>118</v>
      </c>
      <c r="H1273" s="260"/>
      <c r="I1273" s="261">
        <v>2448040</v>
      </c>
      <c r="J1273" s="262"/>
      <c r="K1273" s="201">
        <v>0</v>
      </c>
      <c r="L1273" s="261">
        <v>2442290</v>
      </c>
      <c r="M1273" s="262"/>
      <c r="N1273" s="216">
        <v>0</v>
      </c>
      <c r="O1273" s="53">
        <v>99.765118217022604</v>
      </c>
      <c r="P1273" s="263">
        <v>0</v>
      </c>
      <c r="Q1273" s="264"/>
      <c r="R1273" s="265"/>
      <c r="T1273" s="52"/>
    </row>
    <row r="1274" spans="1:20" ht="43.5" customHeight="1" x14ac:dyDescent="0.2">
      <c r="A1274" s="258" t="s">
        <v>162</v>
      </c>
      <c r="B1274" s="259"/>
      <c r="C1274" s="260" t="s">
        <v>469</v>
      </c>
      <c r="D1274" s="260"/>
      <c r="E1274" s="200" t="s">
        <v>90</v>
      </c>
      <c r="F1274" s="200" t="s">
        <v>861</v>
      </c>
      <c r="G1274" s="260" t="s">
        <v>163</v>
      </c>
      <c r="H1274" s="260"/>
      <c r="I1274" s="261">
        <v>160000</v>
      </c>
      <c r="J1274" s="262"/>
      <c r="K1274" s="201">
        <v>0</v>
      </c>
      <c r="L1274" s="261">
        <v>160000</v>
      </c>
      <c r="M1274" s="262"/>
      <c r="N1274" s="216">
        <v>0</v>
      </c>
      <c r="O1274" s="53">
        <v>100</v>
      </c>
      <c r="P1274" s="263">
        <v>0</v>
      </c>
      <c r="Q1274" s="264"/>
      <c r="R1274" s="265"/>
      <c r="T1274" s="52"/>
    </row>
    <row r="1275" spans="1:20" ht="40.5" customHeight="1" x14ac:dyDescent="0.2">
      <c r="A1275" s="258" t="s">
        <v>223</v>
      </c>
      <c r="B1275" s="259"/>
      <c r="C1275" s="260" t="s">
        <v>469</v>
      </c>
      <c r="D1275" s="260"/>
      <c r="E1275" s="200" t="s">
        <v>90</v>
      </c>
      <c r="F1275" s="200" t="s">
        <v>861</v>
      </c>
      <c r="G1275" s="260" t="s">
        <v>224</v>
      </c>
      <c r="H1275" s="260"/>
      <c r="I1275" s="261">
        <v>160000</v>
      </c>
      <c r="J1275" s="262"/>
      <c r="K1275" s="201">
        <v>0</v>
      </c>
      <c r="L1275" s="261">
        <v>160000</v>
      </c>
      <c r="M1275" s="262"/>
      <c r="N1275" s="216">
        <v>0</v>
      </c>
      <c r="O1275" s="53">
        <v>100</v>
      </c>
      <c r="P1275" s="263">
        <v>0</v>
      </c>
      <c r="Q1275" s="264"/>
      <c r="R1275" s="265"/>
      <c r="T1275" s="52"/>
    </row>
    <row r="1276" spans="1:20" ht="46.5" customHeight="1" x14ac:dyDescent="0.2">
      <c r="A1276" s="258" t="s">
        <v>1094</v>
      </c>
      <c r="B1276" s="259"/>
      <c r="C1276" s="260" t="s">
        <v>469</v>
      </c>
      <c r="D1276" s="260"/>
      <c r="E1276" s="200" t="s">
        <v>90</v>
      </c>
      <c r="F1276" s="200" t="s">
        <v>1095</v>
      </c>
      <c r="G1276" s="260"/>
      <c r="H1276" s="260"/>
      <c r="I1276" s="261">
        <v>38752040</v>
      </c>
      <c r="J1276" s="262"/>
      <c r="K1276" s="201">
        <v>0</v>
      </c>
      <c r="L1276" s="261">
        <v>38693585</v>
      </c>
      <c r="M1276" s="262"/>
      <c r="N1276" s="216">
        <v>0</v>
      </c>
      <c r="O1276" s="53">
        <v>99.849156328286199</v>
      </c>
      <c r="P1276" s="263">
        <v>0</v>
      </c>
      <c r="Q1276" s="264"/>
      <c r="R1276" s="265"/>
      <c r="T1276" s="52"/>
    </row>
    <row r="1277" spans="1:20" ht="90.75" customHeight="1" x14ac:dyDescent="0.2">
      <c r="A1277" s="258" t="s">
        <v>1096</v>
      </c>
      <c r="B1277" s="259"/>
      <c r="C1277" s="260" t="s">
        <v>469</v>
      </c>
      <c r="D1277" s="260"/>
      <c r="E1277" s="200" t="s">
        <v>90</v>
      </c>
      <c r="F1277" s="200" t="s">
        <v>1097</v>
      </c>
      <c r="G1277" s="260"/>
      <c r="H1277" s="260"/>
      <c r="I1277" s="261">
        <v>38752040</v>
      </c>
      <c r="J1277" s="262"/>
      <c r="K1277" s="201">
        <v>0</v>
      </c>
      <c r="L1277" s="261">
        <v>38693585</v>
      </c>
      <c r="M1277" s="262"/>
      <c r="N1277" s="216">
        <v>0</v>
      </c>
      <c r="O1277" s="53">
        <v>99.849156328286199</v>
      </c>
      <c r="P1277" s="263">
        <v>0</v>
      </c>
      <c r="Q1277" s="264"/>
      <c r="R1277" s="265"/>
      <c r="T1277" s="52"/>
    </row>
    <row r="1278" spans="1:20" ht="77.25" customHeight="1" x14ac:dyDescent="0.2">
      <c r="A1278" s="258" t="s">
        <v>1098</v>
      </c>
      <c r="B1278" s="259"/>
      <c r="C1278" s="260" t="s">
        <v>469</v>
      </c>
      <c r="D1278" s="260"/>
      <c r="E1278" s="200" t="s">
        <v>90</v>
      </c>
      <c r="F1278" s="200" t="s">
        <v>1099</v>
      </c>
      <c r="G1278" s="260"/>
      <c r="H1278" s="260"/>
      <c r="I1278" s="261">
        <v>8000000</v>
      </c>
      <c r="J1278" s="262"/>
      <c r="K1278" s="201">
        <v>0</v>
      </c>
      <c r="L1278" s="261">
        <v>7989445</v>
      </c>
      <c r="M1278" s="262"/>
      <c r="N1278" s="216">
        <v>0</v>
      </c>
      <c r="O1278" s="53">
        <v>99.868062499999994</v>
      </c>
      <c r="P1278" s="263">
        <v>0</v>
      </c>
      <c r="Q1278" s="264"/>
      <c r="R1278" s="265"/>
      <c r="T1278" s="52"/>
    </row>
    <row r="1279" spans="1:20" ht="74.25" customHeight="1" x14ac:dyDescent="0.2">
      <c r="A1279" s="258" t="s">
        <v>235</v>
      </c>
      <c r="B1279" s="259"/>
      <c r="C1279" s="260" t="s">
        <v>469</v>
      </c>
      <c r="D1279" s="260"/>
      <c r="E1279" s="200" t="s">
        <v>90</v>
      </c>
      <c r="F1279" s="200" t="s">
        <v>1099</v>
      </c>
      <c r="G1279" s="260" t="s">
        <v>236</v>
      </c>
      <c r="H1279" s="260"/>
      <c r="I1279" s="261">
        <v>8000000</v>
      </c>
      <c r="J1279" s="262"/>
      <c r="K1279" s="201">
        <v>0</v>
      </c>
      <c r="L1279" s="261">
        <v>7989445</v>
      </c>
      <c r="M1279" s="262"/>
      <c r="N1279" s="216">
        <v>0</v>
      </c>
      <c r="O1279" s="53">
        <v>99.868062499999994</v>
      </c>
      <c r="P1279" s="263">
        <v>0</v>
      </c>
      <c r="Q1279" s="264"/>
      <c r="R1279" s="265"/>
      <c r="T1279" s="52"/>
    </row>
    <row r="1280" spans="1:20" ht="45.75" customHeight="1" x14ac:dyDescent="0.2">
      <c r="A1280" s="258" t="s">
        <v>237</v>
      </c>
      <c r="B1280" s="259"/>
      <c r="C1280" s="260" t="s">
        <v>469</v>
      </c>
      <c r="D1280" s="260"/>
      <c r="E1280" s="200" t="s">
        <v>90</v>
      </c>
      <c r="F1280" s="200" t="s">
        <v>1099</v>
      </c>
      <c r="G1280" s="260" t="s">
        <v>238</v>
      </c>
      <c r="H1280" s="260"/>
      <c r="I1280" s="261">
        <v>8000000</v>
      </c>
      <c r="J1280" s="262"/>
      <c r="K1280" s="201">
        <v>0</v>
      </c>
      <c r="L1280" s="261">
        <v>7989445</v>
      </c>
      <c r="M1280" s="262"/>
      <c r="N1280" s="216">
        <v>0</v>
      </c>
      <c r="O1280" s="53">
        <v>99.868062499999994</v>
      </c>
      <c r="P1280" s="263">
        <v>0</v>
      </c>
      <c r="Q1280" s="264"/>
      <c r="R1280" s="265"/>
      <c r="T1280" s="52"/>
    </row>
    <row r="1281" spans="1:20" ht="76.5" customHeight="1" x14ac:dyDescent="0.2">
      <c r="A1281" s="258" t="s">
        <v>1100</v>
      </c>
      <c r="B1281" s="259"/>
      <c r="C1281" s="260" t="s">
        <v>469</v>
      </c>
      <c r="D1281" s="260"/>
      <c r="E1281" s="200" t="s">
        <v>90</v>
      </c>
      <c r="F1281" s="200" t="s">
        <v>1101</v>
      </c>
      <c r="G1281" s="260"/>
      <c r="H1281" s="260"/>
      <c r="I1281" s="261">
        <v>30752040</v>
      </c>
      <c r="J1281" s="262"/>
      <c r="K1281" s="201">
        <v>0</v>
      </c>
      <c r="L1281" s="261">
        <v>30704140</v>
      </c>
      <c r="M1281" s="262"/>
      <c r="N1281" s="216">
        <v>0</v>
      </c>
      <c r="O1281" s="53">
        <v>99.844237975757054</v>
      </c>
      <c r="P1281" s="263">
        <v>0</v>
      </c>
      <c r="Q1281" s="264"/>
      <c r="R1281" s="265"/>
      <c r="T1281" s="52"/>
    </row>
    <row r="1282" spans="1:20" ht="67.5" customHeight="1" x14ac:dyDescent="0.2">
      <c r="A1282" s="258" t="s">
        <v>235</v>
      </c>
      <c r="B1282" s="259"/>
      <c r="C1282" s="260" t="s">
        <v>469</v>
      </c>
      <c r="D1282" s="260"/>
      <c r="E1282" s="200" t="s">
        <v>90</v>
      </c>
      <c r="F1282" s="200" t="s">
        <v>1101</v>
      </c>
      <c r="G1282" s="260" t="s">
        <v>236</v>
      </c>
      <c r="H1282" s="260"/>
      <c r="I1282" s="261">
        <v>30752040</v>
      </c>
      <c r="J1282" s="262"/>
      <c r="K1282" s="201">
        <v>0</v>
      </c>
      <c r="L1282" s="261">
        <v>30704140</v>
      </c>
      <c r="M1282" s="262"/>
      <c r="N1282" s="216">
        <v>0</v>
      </c>
      <c r="O1282" s="53">
        <v>99.844237975757054</v>
      </c>
      <c r="P1282" s="263">
        <v>0</v>
      </c>
      <c r="Q1282" s="264"/>
      <c r="R1282" s="265"/>
      <c r="T1282" s="52"/>
    </row>
    <row r="1283" spans="1:20" ht="42.75" customHeight="1" x14ac:dyDescent="0.2">
      <c r="A1283" s="258" t="s">
        <v>237</v>
      </c>
      <c r="B1283" s="259"/>
      <c r="C1283" s="260" t="s">
        <v>469</v>
      </c>
      <c r="D1283" s="260"/>
      <c r="E1283" s="200" t="s">
        <v>90</v>
      </c>
      <c r="F1283" s="200" t="s">
        <v>1101</v>
      </c>
      <c r="G1283" s="260" t="s">
        <v>238</v>
      </c>
      <c r="H1283" s="260"/>
      <c r="I1283" s="261">
        <v>30752040</v>
      </c>
      <c r="J1283" s="262"/>
      <c r="K1283" s="201">
        <v>0</v>
      </c>
      <c r="L1283" s="261">
        <v>30704140</v>
      </c>
      <c r="M1283" s="262"/>
      <c r="N1283" s="216">
        <v>0</v>
      </c>
      <c r="O1283" s="53">
        <v>99.844237975757054</v>
      </c>
      <c r="P1283" s="263">
        <v>0</v>
      </c>
      <c r="Q1283" s="264"/>
      <c r="R1283" s="265"/>
      <c r="T1283" s="52"/>
    </row>
    <row r="1284" spans="1:20" ht="57" customHeight="1" x14ac:dyDescent="0.2">
      <c r="A1284" s="258" t="s">
        <v>119</v>
      </c>
      <c r="B1284" s="259"/>
      <c r="C1284" s="260" t="s">
        <v>469</v>
      </c>
      <c r="D1284" s="260"/>
      <c r="E1284" s="200" t="s">
        <v>90</v>
      </c>
      <c r="F1284" s="200" t="s">
        <v>120</v>
      </c>
      <c r="G1284" s="260"/>
      <c r="H1284" s="260"/>
      <c r="I1284" s="261">
        <v>400000</v>
      </c>
      <c r="J1284" s="262"/>
      <c r="K1284" s="201">
        <v>0</v>
      </c>
      <c r="L1284" s="261">
        <v>400000</v>
      </c>
      <c r="M1284" s="262"/>
      <c r="N1284" s="216">
        <v>0</v>
      </c>
      <c r="O1284" s="53">
        <v>100</v>
      </c>
      <c r="P1284" s="263">
        <v>0</v>
      </c>
      <c r="Q1284" s="264"/>
      <c r="R1284" s="265"/>
      <c r="T1284" s="52"/>
    </row>
    <row r="1285" spans="1:20" ht="45" customHeight="1" x14ac:dyDescent="0.2">
      <c r="A1285" s="258" t="s">
        <v>484</v>
      </c>
      <c r="B1285" s="259"/>
      <c r="C1285" s="260" t="s">
        <v>469</v>
      </c>
      <c r="D1285" s="260"/>
      <c r="E1285" s="200" t="s">
        <v>90</v>
      </c>
      <c r="F1285" s="200" t="s">
        <v>485</v>
      </c>
      <c r="G1285" s="260"/>
      <c r="H1285" s="260"/>
      <c r="I1285" s="261">
        <v>400000</v>
      </c>
      <c r="J1285" s="262"/>
      <c r="K1285" s="201">
        <v>0</v>
      </c>
      <c r="L1285" s="261">
        <v>400000</v>
      </c>
      <c r="M1285" s="262"/>
      <c r="N1285" s="216">
        <v>0</v>
      </c>
      <c r="O1285" s="53">
        <v>100</v>
      </c>
      <c r="P1285" s="263">
        <v>0</v>
      </c>
      <c r="Q1285" s="264"/>
      <c r="R1285" s="265"/>
      <c r="T1285" s="52"/>
    </row>
    <row r="1286" spans="1:20" ht="101.25" customHeight="1" x14ac:dyDescent="0.2">
      <c r="A1286" s="258" t="s">
        <v>486</v>
      </c>
      <c r="B1286" s="259"/>
      <c r="C1286" s="260" t="s">
        <v>469</v>
      </c>
      <c r="D1286" s="260"/>
      <c r="E1286" s="200" t="s">
        <v>90</v>
      </c>
      <c r="F1286" s="200" t="s">
        <v>487</v>
      </c>
      <c r="G1286" s="260"/>
      <c r="H1286" s="260"/>
      <c r="I1286" s="261">
        <v>400000</v>
      </c>
      <c r="J1286" s="262"/>
      <c r="K1286" s="201">
        <v>0</v>
      </c>
      <c r="L1286" s="261">
        <v>400000</v>
      </c>
      <c r="M1286" s="262"/>
      <c r="N1286" s="216">
        <v>0</v>
      </c>
      <c r="O1286" s="202">
        <v>100</v>
      </c>
      <c r="P1286" s="263">
        <v>0</v>
      </c>
      <c r="Q1286" s="264"/>
      <c r="R1286" s="265"/>
      <c r="T1286" s="52"/>
    </row>
    <row r="1287" spans="1:20" ht="138.75" customHeight="1" x14ac:dyDescent="0.2">
      <c r="A1287" s="258" t="s">
        <v>1102</v>
      </c>
      <c r="B1287" s="259"/>
      <c r="C1287" s="260" t="s">
        <v>469</v>
      </c>
      <c r="D1287" s="260"/>
      <c r="E1287" s="200" t="s">
        <v>90</v>
      </c>
      <c r="F1287" s="200" t="s">
        <v>1103</v>
      </c>
      <c r="G1287" s="260"/>
      <c r="H1287" s="260"/>
      <c r="I1287" s="261">
        <v>400000</v>
      </c>
      <c r="J1287" s="262"/>
      <c r="K1287" s="201">
        <v>0</v>
      </c>
      <c r="L1287" s="261">
        <v>400000</v>
      </c>
      <c r="M1287" s="262"/>
      <c r="N1287" s="216">
        <v>0</v>
      </c>
      <c r="O1287" s="53">
        <v>100</v>
      </c>
      <c r="P1287" s="263">
        <v>0</v>
      </c>
      <c r="Q1287" s="264"/>
      <c r="R1287" s="265"/>
      <c r="T1287" s="52"/>
    </row>
    <row r="1288" spans="1:20" ht="62.25" customHeight="1" x14ac:dyDescent="0.2">
      <c r="A1288" s="258" t="s">
        <v>235</v>
      </c>
      <c r="B1288" s="259"/>
      <c r="C1288" s="260" t="s">
        <v>469</v>
      </c>
      <c r="D1288" s="260"/>
      <c r="E1288" s="200" t="s">
        <v>90</v>
      </c>
      <c r="F1288" s="200" t="s">
        <v>1103</v>
      </c>
      <c r="G1288" s="260" t="s">
        <v>236</v>
      </c>
      <c r="H1288" s="260"/>
      <c r="I1288" s="261">
        <v>400000</v>
      </c>
      <c r="J1288" s="262"/>
      <c r="K1288" s="201">
        <v>0</v>
      </c>
      <c r="L1288" s="261">
        <v>400000</v>
      </c>
      <c r="M1288" s="262"/>
      <c r="N1288" s="216">
        <v>0</v>
      </c>
      <c r="O1288" s="53">
        <v>100</v>
      </c>
      <c r="P1288" s="263">
        <v>0</v>
      </c>
      <c r="Q1288" s="264"/>
      <c r="R1288" s="265"/>
      <c r="T1288" s="52"/>
    </row>
    <row r="1289" spans="1:20" ht="39.75" customHeight="1" x14ac:dyDescent="0.2">
      <c r="A1289" s="258" t="s">
        <v>237</v>
      </c>
      <c r="B1289" s="259"/>
      <c r="C1289" s="260" t="s">
        <v>469</v>
      </c>
      <c r="D1289" s="260"/>
      <c r="E1289" s="200" t="s">
        <v>90</v>
      </c>
      <c r="F1289" s="200" t="s">
        <v>1103</v>
      </c>
      <c r="G1289" s="260" t="s">
        <v>238</v>
      </c>
      <c r="H1289" s="260"/>
      <c r="I1289" s="261">
        <v>70000</v>
      </c>
      <c r="J1289" s="262"/>
      <c r="K1289" s="201">
        <v>0</v>
      </c>
      <c r="L1289" s="261">
        <v>70000</v>
      </c>
      <c r="M1289" s="262"/>
      <c r="N1289" s="216">
        <v>0</v>
      </c>
      <c r="O1289" s="53">
        <v>100</v>
      </c>
      <c r="P1289" s="263">
        <v>0</v>
      </c>
      <c r="Q1289" s="264"/>
      <c r="R1289" s="265"/>
      <c r="T1289" s="52"/>
    </row>
    <row r="1290" spans="1:20" ht="44.25" customHeight="1" x14ac:dyDescent="0.2">
      <c r="A1290" s="258" t="s">
        <v>261</v>
      </c>
      <c r="B1290" s="259"/>
      <c r="C1290" s="260" t="s">
        <v>469</v>
      </c>
      <c r="D1290" s="260"/>
      <c r="E1290" s="200" t="s">
        <v>90</v>
      </c>
      <c r="F1290" s="200" t="s">
        <v>1103</v>
      </c>
      <c r="G1290" s="260" t="s">
        <v>262</v>
      </c>
      <c r="H1290" s="260"/>
      <c r="I1290" s="261">
        <v>330000</v>
      </c>
      <c r="J1290" s="262"/>
      <c r="K1290" s="201">
        <v>0</v>
      </c>
      <c r="L1290" s="261">
        <v>330000</v>
      </c>
      <c r="M1290" s="262"/>
      <c r="N1290" s="216">
        <v>0</v>
      </c>
      <c r="O1290" s="53">
        <v>100</v>
      </c>
      <c r="P1290" s="263">
        <v>0</v>
      </c>
      <c r="Q1290" s="264"/>
      <c r="R1290" s="265"/>
      <c r="T1290" s="52"/>
    </row>
    <row r="1291" spans="1:20" ht="40.5" customHeight="1" x14ac:dyDescent="0.2">
      <c r="A1291" s="258" t="s">
        <v>590</v>
      </c>
      <c r="B1291" s="259"/>
      <c r="C1291" s="260" t="s">
        <v>469</v>
      </c>
      <c r="D1291" s="260"/>
      <c r="E1291" s="200" t="s">
        <v>90</v>
      </c>
      <c r="F1291" s="200" t="s">
        <v>591</v>
      </c>
      <c r="G1291" s="260"/>
      <c r="H1291" s="260"/>
      <c r="I1291" s="261">
        <v>3100000</v>
      </c>
      <c r="J1291" s="262"/>
      <c r="K1291" s="201">
        <v>0</v>
      </c>
      <c r="L1291" s="261">
        <v>2445356.5099999998</v>
      </c>
      <c r="M1291" s="262"/>
      <c r="N1291" s="216">
        <v>0</v>
      </c>
      <c r="O1291" s="53">
        <v>78.882468064516118</v>
      </c>
      <c r="P1291" s="263">
        <v>0</v>
      </c>
      <c r="Q1291" s="264"/>
      <c r="R1291" s="265"/>
      <c r="T1291" s="52"/>
    </row>
    <row r="1292" spans="1:20" ht="87" customHeight="1" x14ac:dyDescent="0.2">
      <c r="A1292" s="258" t="s">
        <v>862</v>
      </c>
      <c r="B1292" s="259"/>
      <c r="C1292" s="260" t="s">
        <v>469</v>
      </c>
      <c r="D1292" s="260"/>
      <c r="E1292" s="200" t="s">
        <v>90</v>
      </c>
      <c r="F1292" s="200" t="s">
        <v>863</v>
      </c>
      <c r="G1292" s="260"/>
      <c r="H1292" s="260"/>
      <c r="I1292" s="261">
        <v>3100000</v>
      </c>
      <c r="J1292" s="262"/>
      <c r="K1292" s="201">
        <v>0</v>
      </c>
      <c r="L1292" s="261">
        <v>2445356.5099999998</v>
      </c>
      <c r="M1292" s="262"/>
      <c r="N1292" s="216">
        <v>0</v>
      </c>
      <c r="O1292" s="53">
        <v>78.882468064516118</v>
      </c>
      <c r="P1292" s="263">
        <v>0</v>
      </c>
      <c r="Q1292" s="264"/>
      <c r="R1292" s="265"/>
      <c r="T1292" s="52"/>
    </row>
    <row r="1293" spans="1:20" ht="82.5" customHeight="1" x14ac:dyDescent="0.2">
      <c r="A1293" s="258" t="s">
        <v>864</v>
      </c>
      <c r="B1293" s="259"/>
      <c r="C1293" s="260" t="s">
        <v>469</v>
      </c>
      <c r="D1293" s="260"/>
      <c r="E1293" s="200" t="s">
        <v>90</v>
      </c>
      <c r="F1293" s="200" t="s">
        <v>865</v>
      </c>
      <c r="G1293" s="260"/>
      <c r="H1293" s="260"/>
      <c r="I1293" s="261">
        <v>3100000</v>
      </c>
      <c r="J1293" s="262"/>
      <c r="K1293" s="201">
        <v>0</v>
      </c>
      <c r="L1293" s="261">
        <v>2445356.5099999998</v>
      </c>
      <c r="M1293" s="262"/>
      <c r="N1293" s="216">
        <v>0</v>
      </c>
      <c r="O1293" s="202">
        <v>78.882468064516118</v>
      </c>
      <c r="P1293" s="263">
        <v>0</v>
      </c>
      <c r="Q1293" s="264"/>
      <c r="R1293" s="265"/>
      <c r="T1293" s="52"/>
    </row>
    <row r="1294" spans="1:20" ht="94.5" customHeight="1" x14ac:dyDescent="0.2">
      <c r="A1294" s="258" t="s">
        <v>866</v>
      </c>
      <c r="B1294" s="259"/>
      <c r="C1294" s="260" t="s">
        <v>469</v>
      </c>
      <c r="D1294" s="260"/>
      <c r="E1294" s="200" t="s">
        <v>90</v>
      </c>
      <c r="F1294" s="200" t="s">
        <v>867</v>
      </c>
      <c r="G1294" s="260"/>
      <c r="H1294" s="260"/>
      <c r="I1294" s="261">
        <v>3100000</v>
      </c>
      <c r="J1294" s="262"/>
      <c r="K1294" s="201">
        <v>0</v>
      </c>
      <c r="L1294" s="261">
        <v>2445356.5099999998</v>
      </c>
      <c r="M1294" s="262"/>
      <c r="N1294" s="216">
        <v>0</v>
      </c>
      <c r="O1294" s="53">
        <v>78.882468064516118</v>
      </c>
      <c r="P1294" s="263">
        <v>0</v>
      </c>
      <c r="Q1294" s="264"/>
      <c r="R1294" s="265"/>
      <c r="T1294" s="52"/>
    </row>
    <row r="1295" spans="1:20" ht="70.5" customHeight="1" x14ac:dyDescent="0.2">
      <c r="A1295" s="258" t="s">
        <v>115</v>
      </c>
      <c r="B1295" s="259"/>
      <c r="C1295" s="260" t="s">
        <v>469</v>
      </c>
      <c r="D1295" s="260"/>
      <c r="E1295" s="200" t="s">
        <v>90</v>
      </c>
      <c r="F1295" s="200" t="s">
        <v>867</v>
      </c>
      <c r="G1295" s="260" t="s">
        <v>116</v>
      </c>
      <c r="H1295" s="260"/>
      <c r="I1295" s="261">
        <v>3100000</v>
      </c>
      <c r="J1295" s="262"/>
      <c r="K1295" s="201">
        <v>0</v>
      </c>
      <c r="L1295" s="261">
        <v>2445356.5099999998</v>
      </c>
      <c r="M1295" s="262"/>
      <c r="N1295" s="216">
        <v>0</v>
      </c>
      <c r="O1295" s="53">
        <v>78.882468064516118</v>
      </c>
      <c r="P1295" s="263">
        <v>0</v>
      </c>
      <c r="Q1295" s="264"/>
      <c r="R1295" s="265"/>
      <c r="T1295" s="52"/>
    </row>
    <row r="1296" spans="1:20" ht="72.75" customHeight="1" x14ac:dyDescent="0.2">
      <c r="A1296" s="258" t="s">
        <v>117</v>
      </c>
      <c r="B1296" s="259"/>
      <c r="C1296" s="260" t="s">
        <v>469</v>
      </c>
      <c r="D1296" s="260"/>
      <c r="E1296" s="200" t="s">
        <v>90</v>
      </c>
      <c r="F1296" s="200" t="s">
        <v>867</v>
      </c>
      <c r="G1296" s="260" t="s">
        <v>118</v>
      </c>
      <c r="H1296" s="260"/>
      <c r="I1296" s="261">
        <v>3100000</v>
      </c>
      <c r="J1296" s="262"/>
      <c r="K1296" s="201">
        <v>0</v>
      </c>
      <c r="L1296" s="261">
        <v>2445356.5099999998</v>
      </c>
      <c r="M1296" s="262"/>
      <c r="N1296" s="216">
        <v>0</v>
      </c>
      <c r="O1296" s="53">
        <v>78.882468064516118</v>
      </c>
      <c r="P1296" s="263">
        <v>0</v>
      </c>
      <c r="Q1296" s="264"/>
      <c r="R1296" s="265"/>
      <c r="T1296" s="52"/>
    </row>
    <row r="1297" spans="1:26" ht="45.75" customHeight="1" x14ac:dyDescent="0.2">
      <c r="A1297" s="258" t="s">
        <v>186</v>
      </c>
      <c r="B1297" s="259"/>
      <c r="C1297" s="260" t="s">
        <v>469</v>
      </c>
      <c r="D1297" s="260"/>
      <c r="E1297" s="200" t="s">
        <v>90</v>
      </c>
      <c r="F1297" s="200" t="s">
        <v>187</v>
      </c>
      <c r="G1297" s="260"/>
      <c r="H1297" s="260"/>
      <c r="I1297" s="261">
        <v>1265200</v>
      </c>
      <c r="J1297" s="262"/>
      <c r="K1297" s="201">
        <v>0</v>
      </c>
      <c r="L1297" s="261">
        <v>0</v>
      </c>
      <c r="M1297" s="262"/>
      <c r="N1297" s="216">
        <v>0</v>
      </c>
      <c r="O1297" s="53">
        <v>0</v>
      </c>
      <c r="P1297" s="263">
        <v>0</v>
      </c>
      <c r="Q1297" s="264"/>
      <c r="R1297" s="265"/>
      <c r="T1297" s="52"/>
    </row>
    <row r="1298" spans="1:26" ht="46.5" customHeight="1" x14ac:dyDescent="0.2">
      <c r="A1298" s="258" t="s">
        <v>188</v>
      </c>
      <c r="B1298" s="259"/>
      <c r="C1298" s="260" t="s">
        <v>469</v>
      </c>
      <c r="D1298" s="260"/>
      <c r="E1298" s="200" t="s">
        <v>90</v>
      </c>
      <c r="F1298" s="200" t="s">
        <v>189</v>
      </c>
      <c r="G1298" s="260"/>
      <c r="H1298" s="260"/>
      <c r="I1298" s="261">
        <v>1265200</v>
      </c>
      <c r="J1298" s="262"/>
      <c r="K1298" s="201">
        <v>0</v>
      </c>
      <c r="L1298" s="261">
        <v>0</v>
      </c>
      <c r="M1298" s="262"/>
      <c r="N1298" s="216">
        <v>0</v>
      </c>
      <c r="O1298" s="53">
        <v>0</v>
      </c>
      <c r="P1298" s="263">
        <v>0</v>
      </c>
      <c r="Q1298" s="264"/>
      <c r="R1298" s="265"/>
      <c r="T1298" s="52"/>
    </row>
    <row r="1299" spans="1:26" ht="68.25" customHeight="1" x14ac:dyDescent="0.2">
      <c r="A1299" s="258" t="s">
        <v>115</v>
      </c>
      <c r="B1299" s="259"/>
      <c r="C1299" s="260" t="s">
        <v>469</v>
      </c>
      <c r="D1299" s="260"/>
      <c r="E1299" s="200" t="s">
        <v>90</v>
      </c>
      <c r="F1299" s="200" t="s">
        <v>189</v>
      </c>
      <c r="G1299" s="260" t="s">
        <v>116</v>
      </c>
      <c r="H1299" s="260"/>
      <c r="I1299" s="261">
        <v>1265200</v>
      </c>
      <c r="J1299" s="262"/>
      <c r="K1299" s="201">
        <v>0</v>
      </c>
      <c r="L1299" s="261">
        <v>0</v>
      </c>
      <c r="M1299" s="262"/>
      <c r="N1299" s="216">
        <v>0</v>
      </c>
      <c r="O1299" s="53">
        <v>0</v>
      </c>
      <c r="P1299" s="263">
        <v>0</v>
      </c>
      <c r="Q1299" s="264"/>
      <c r="R1299" s="265"/>
      <c r="T1299" s="52"/>
    </row>
    <row r="1300" spans="1:26" ht="62.25" customHeight="1" x14ac:dyDescent="0.2">
      <c r="A1300" s="258" t="s">
        <v>117</v>
      </c>
      <c r="B1300" s="259"/>
      <c r="C1300" s="260" t="s">
        <v>469</v>
      </c>
      <c r="D1300" s="260"/>
      <c r="E1300" s="200" t="s">
        <v>90</v>
      </c>
      <c r="F1300" s="200" t="s">
        <v>189</v>
      </c>
      <c r="G1300" s="260" t="s">
        <v>118</v>
      </c>
      <c r="H1300" s="260"/>
      <c r="I1300" s="261">
        <v>1265200</v>
      </c>
      <c r="J1300" s="262"/>
      <c r="K1300" s="201">
        <v>0</v>
      </c>
      <c r="L1300" s="261">
        <v>0</v>
      </c>
      <c r="M1300" s="262"/>
      <c r="N1300" s="216">
        <v>0</v>
      </c>
      <c r="O1300" s="53">
        <v>0</v>
      </c>
      <c r="P1300" s="263">
        <v>0</v>
      </c>
      <c r="Q1300" s="264"/>
      <c r="R1300" s="265"/>
      <c r="T1300" s="52"/>
    </row>
    <row r="1301" spans="1:26" ht="39.75" customHeight="1" x14ac:dyDescent="0.2">
      <c r="A1301" s="300" t="s">
        <v>868</v>
      </c>
      <c r="B1301" s="301"/>
      <c r="C1301" s="302" t="s">
        <v>316</v>
      </c>
      <c r="D1301" s="302"/>
      <c r="E1301" s="210"/>
      <c r="F1301" s="210"/>
      <c r="G1301" s="302"/>
      <c r="H1301" s="302"/>
      <c r="I1301" s="303">
        <v>325288903.20999998</v>
      </c>
      <c r="J1301" s="304"/>
      <c r="K1301" s="211">
        <v>278657000</v>
      </c>
      <c r="L1301" s="303">
        <v>321353113.49000001</v>
      </c>
      <c r="M1301" s="304"/>
      <c r="N1301" s="56">
        <v>274936525.14999998</v>
      </c>
      <c r="O1301" s="67">
        <v>98.790063331038652</v>
      </c>
      <c r="P1301" s="305">
        <v>98.653291888861844</v>
      </c>
      <c r="Q1301" s="306"/>
      <c r="R1301" s="307"/>
      <c r="T1301" s="8"/>
      <c r="U1301" s="8"/>
      <c r="V1301" s="8"/>
      <c r="W1301" s="8"/>
      <c r="X1301" s="8"/>
      <c r="Y1301" s="8"/>
      <c r="Z1301" s="8"/>
    </row>
    <row r="1302" spans="1:26" ht="36" customHeight="1" x14ac:dyDescent="0.2">
      <c r="A1302" s="266" t="s">
        <v>869</v>
      </c>
      <c r="B1302" s="267"/>
      <c r="C1302" s="268" t="s">
        <v>316</v>
      </c>
      <c r="D1302" s="268"/>
      <c r="E1302" s="203" t="s">
        <v>90</v>
      </c>
      <c r="F1302" s="203"/>
      <c r="G1302" s="268"/>
      <c r="H1302" s="268"/>
      <c r="I1302" s="269">
        <v>26900000</v>
      </c>
      <c r="J1302" s="270"/>
      <c r="K1302" s="204">
        <v>0</v>
      </c>
      <c r="L1302" s="269">
        <v>26815405.190000001</v>
      </c>
      <c r="M1302" s="270"/>
      <c r="N1302" s="218">
        <v>0</v>
      </c>
      <c r="O1302" s="51">
        <v>99.685521152416356</v>
      </c>
      <c r="P1302" s="277">
        <v>0</v>
      </c>
      <c r="Q1302" s="278"/>
      <c r="R1302" s="279"/>
      <c r="T1302" s="52"/>
    </row>
    <row r="1303" spans="1:26" ht="59.25" customHeight="1" x14ac:dyDescent="0.2">
      <c r="A1303" s="258" t="s">
        <v>119</v>
      </c>
      <c r="B1303" s="259"/>
      <c r="C1303" s="260" t="s">
        <v>316</v>
      </c>
      <c r="D1303" s="260"/>
      <c r="E1303" s="200" t="s">
        <v>90</v>
      </c>
      <c r="F1303" s="200" t="s">
        <v>120</v>
      </c>
      <c r="G1303" s="260"/>
      <c r="H1303" s="260"/>
      <c r="I1303" s="261">
        <v>26900000</v>
      </c>
      <c r="J1303" s="262"/>
      <c r="K1303" s="201">
        <v>0</v>
      </c>
      <c r="L1303" s="261">
        <v>26815405.190000001</v>
      </c>
      <c r="M1303" s="262"/>
      <c r="N1303" s="216">
        <v>0</v>
      </c>
      <c r="O1303" s="53">
        <v>99.685521152416356</v>
      </c>
      <c r="P1303" s="263">
        <v>0</v>
      </c>
      <c r="Q1303" s="264"/>
      <c r="R1303" s="265"/>
      <c r="T1303" s="52"/>
    </row>
    <row r="1304" spans="1:26" ht="48" customHeight="1" x14ac:dyDescent="0.2">
      <c r="A1304" s="258" t="s">
        <v>121</v>
      </c>
      <c r="B1304" s="259"/>
      <c r="C1304" s="260" t="s">
        <v>316</v>
      </c>
      <c r="D1304" s="260"/>
      <c r="E1304" s="200" t="s">
        <v>90</v>
      </c>
      <c r="F1304" s="200" t="s">
        <v>122</v>
      </c>
      <c r="G1304" s="260"/>
      <c r="H1304" s="260"/>
      <c r="I1304" s="261">
        <v>26900000</v>
      </c>
      <c r="J1304" s="262"/>
      <c r="K1304" s="201">
        <v>0</v>
      </c>
      <c r="L1304" s="261">
        <v>26815405.190000001</v>
      </c>
      <c r="M1304" s="262"/>
      <c r="N1304" s="216">
        <v>0</v>
      </c>
      <c r="O1304" s="53">
        <v>99.685521152416356</v>
      </c>
      <c r="P1304" s="263">
        <v>0</v>
      </c>
      <c r="Q1304" s="264"/>
      <c r="R1304" s="265"/>
      <c r="T1304" s="52"/>
    </row>
    <row r="1305" spans="1:26" ht="93" customHeight="1" x14ac:dyDescent="0.2">
      <c r="A1305" s="258" t="s">
        <v>870</v>
      </c>
      <c r="B1305" s="259"/>
      <c r="C1305" s="260" t="s">
        <v>316</v>
      </c>
      <c r="D1305" s="260"/>
      <c r="E1305" s="200" t="s">
        <v>90</v>
      </c>
      <c r="F1305" s="200" t="s">
        <v>871</v>
      </c>
      <c r="G1305" s="260"/>
      <c r="H1305" s="260"/>
      <c r="I1305" s="261">
        <v>26900000</v>
      </c>
      <c r="J1305" s="262"/>
      <c r="K1305" s="201">
        <v>0</v>
      </c>
      <c r="L1305" s="261">
        <v>26815405.190000001</v>
      </c>
      <c r="M1305" s="262"/>
      <c r="N1305" s="216">
        <v>0</v>
      </c>
      <c r="O1305" s="53">
        <v>99.685521152416356</v>
      </c>
      <c r="P1305" s="263">
        <v>0</v>
      </c>
      <c r="Q1305" s="264"/>
      <c r="R1305" s="265"/>
      <c r="T1305" s="52"/>
    </row>
    <row r="1306" spans="1:26" ht="84" customHeight="1" x14ac:dyDescent="0.2">
      <c r="A1306" s="258" t="s">
        <v>872</v>
      </c>
      <c r="B1306" s="259"/>
      <c r="C1306" s="260" t="s">
        <v>316</v>
      </c>
      <c r="D1306" s="260"/>
      <c r="E1306" s="200" t="s">
        <v>90</v>
      </c>
      <c r="F1306" s="200" t="s">
        <v>873</v>
      </c>
      <c r="G1306" s="260"/>
      <c r="H1306" s="260"/>
      <c r="I1306" s="261">
        <v>26900000</v>
      </c>
      <c r="J1306" s="262"/>
      <c r="K1306" s="201">
        <v>0</v>
      </c>
      <c r="L1306" s="261">
        <v>26815405.190000001</v>
      </c>
      <c r="M1306" s="262"/>
      <c r="N1306" s="216">
        <v>0</v>
      </c>
      <c r="O1306" s="53">
        <v>99.685521152416356</v>
      </c>
      <c r="P1306" s="263">
        <v>0</v>
      </c>
      <c r="Q1306" s="264"/>
      <c r="R1306" s="265"/>
      <c r="T1306" s="52"/>
    </row>
    <row r="1307" spans="1:26" ht="49.5" customHeight="1" x14ac:dyDescent="0.2">
      <c r="A1307" s="258" t="s">
        <v>162</v>
      </c>
      <c r="B1307" s="259"/>
      <c r="C1307" s="260" t="s">
        <v>316</v>
      </c>
      <c r="D1307" s="260"/>
      <c r="E1307" s="200" t="s">
        <v>90</v>
      </c>
      <c r="F1307" s="200" t="s">
        <v>873</v>
      </c>
      <c r="G1307" s="260" t="s">
        <v>163</v>
      </c>
      <c r="H1307" s="260"/>
      <c r="I1307" s="261">
        <v>26900000</v>
      </c>
      <c r="J1307" s="262"/>
      <c r="K1307" s="201">
        <v>0</v>
      </c>
      <c r="L1307" s="261">
        <v>26815405.190000001</v>
      </c>
      <c r="M1307" s="262"/>
      <c r="N1307" s="216">
        <v>0</v>
      </c>
      <c r="O1307" s="53">
        <v>99.685521152416356</v>
      </c>
      <c r="P1307" s="263">
        <v>0</v>
      </c>
      <c r="Q1307" s="264"/>
      <c r="R1307" s="265"/>
      <c r="T1307" s="52"/>
    </row>
    <row r="1308" spans="1:26" ht="64.5" customHeight="1" x14ac:dyDescent="0.2">
      <c r="A1308" s="258" t="s">
        <v>164</v>
      </c>
      <c r="B1308" s="259"/>
      <c r="C1308" s="260" t="s">
        <v>316</v>
      </c>
      <c r="D1308" s="260"/>
      <c r="E1308" s="200" t="s">
        <v>90</v>
      </c>
      <c r="F1308" s="200" t="s">
        <v>873</v>
      </c>
      <c r="G1308" s="260" t="s">
        <v>165</v>
      </c>
      <c r="H1308" s="260"/>
      <c r="I1308" s="261">
        <v>26900000</v>
      </c>
      <c r="J1308" s="262"/>
      <c r="K1308" s="201">
        <v>0</v>
      </c>
      <c r="L1308" s="261">
        <v>26815405.190000001</v>
      </c>
      <c r="M1308" s="262"/>
      <c r="N1308" s="216">
        <v>0</v>
      </c>
      <c r="O1308" s="53">
        <v>99.685521152416356</v>
      </c>
      <c r="P1308" s="263">
        <v>0</v>
      </c>
      <c r="Q1308" s="264"/>
      <c r="R1308" s="265"/>
      <c r="T1308" s="52"/>
    </row>
    <row r="1309" spans="1:26" ht="40.5" customHeight="1" x14ac:dyDescent="0.2">
      <c r="A1309" s="266" t="s">
        <v>874</v>
      </c>
      <c r="B1309" s="267"/>
      <c r="C1309" s="268" t="s">
        <v>316</v>
      </c>
      <c r="D1309" s="268"/>
      <c r="E1309" s="203" t="s">
        <v>314</v>
      </c>
      <c r="F1309" s="203"/>
      <c r="G1309" s="268"/>
      <c r="H1309" s="268"/>
      <c r="I1309" s="269">
        <v>70946042.790000007</v>
      </c>
      <c r="J1309" s="270"/>
      <c r="K1309" s="204">
        <v>61829000</v>
      </c>
      <c r="L1309" s="269">
        <v>70737173.150000006</v>
      </c>
      <c r="M1309" s="270"/>
      <c r="N1309" s="218">
        <v>61750800</v>
      </c>
      <c r="O1309" s="51">
        <v>99.705593671209741</v>
      </c>
      <c r="P1309" s="277">
        <v>99.873522133626608</v>
      </c>
      <c r="Q1309" s="278"/>
      <c r="R1309" s="279"/>
      <c r="T1309" s="52"/>
    </row>
    <row r="1310" spans="1:26" ht="51.75" customHeight="1" x14ac:dyDescent="0.2">
      <c r="A1310" s="289" t="s">
        <v>119</v>
      </c>
      <c r="B1310" s="290"/>
      <c r="C1310" s="291" t="s">
        <v>316</v>
      </c>
      <c r="D1310" s="291"/>
      <c r="E1310" s="207" t="s">
        <v>314</v>
      </c>
      <c r="F1310" s="207" t="s">
        <v>120</v>
      </c>
      <c r="G1310" s="291"/>
      <c r="H1310" s="291"/>
      <c r="I1310" s="292">
        <v>55618042.789999999</v>
      </c>
      <c r="J1310" s="293"/>
      <c r="K1310" s="208">
        <v>54330000</v>
      </c>
      <c r="L1310" s="292">
        <v>55608610.859999999</v>
      </c>
      <c r="M1310" s="293"/>
      <c r="N1310" s="220">
        <v>54320568.07</v>
      </c>
      <c r="O1310" s="54">
        <v>99.983041600302954</v>
      </c>
      <c r="P1310" s="297">
        <v>99.982639554573893</v>
      </c>
      <c r="Q1310" s="298"/>
      <c r="R1310" s="299"/>
      <c r="T1310" s="52"/>
    </row>
    <row r="1311" spans="1:26" ht="45" customHeight="1" x14ac:dyDescent="0.2">
      <c r="A1311" s="258" t="s">
        <v>121</v>
      </c>
      <c r="B1311" s="259"/>
      <c r="C1311" s="260" t="s">
        <v>316</v>
      </c>
      <c r="D1311" s="260"/>
      <c r="E1311" s="200" t="s">
        <v>314</v>
      </c>
      <c r="F1311" s="200" t="s">
        <v>122</v>
      </c>
      <c r="G1311" s="260"/>
      <c r="H1311" s="260"/>
      <c r="I1311" s="261">
        <v>55618042.789999999</v>
      </c>
      <c r="J1311" s="262"/>
      <c r="K1311" s="201">
        <v>54330000</v>
      </c>
      <c r="L1311" s="261">
        <v>55608610.859999999</v>
      </c>
      <c r="M1311" s="262"/>
      <c r="N1311" s="216">
        <v>54320568.07</v>
      </c>
      <c r="O1311" s="53">
        <v>99.983041600302954</v>
      </c>
      <c r="P1311" s="263">
        <v>99.982639554573893</v>
      </c>
      <c r="Q1311" s="264"/>
      <c r="R1311" s="265"/>
      <c r="T1311" s="52"/>
    </row>
    <row r="1312" spans="1:26" ht="141.75" customHeight="1" x14ac:dyDescent="0.2">
      <c r="A1312" s="258" t="s">
        <v>123</v>
      </c>
      <c r="B1312" s="259"/>
      <c r="C1312" s="260" t="s">
        <v>316</v>
      </c>
      <c r="D1312" s="260"/>
      <c r="E1312" s="200" t="s">
        <v>314</v>
      </c>
      <c r="F1312" s="200" t="s">
        <v>124</v>
      </c>
      <c r="G1312" s="260"/>
      <c r="H1312" s="260"/>
      <c r="I1312" s="261">
        <v>54330000</v>
      </c>
      <c r="J1312" s="262"/>
      <c r="K1312" s="201">
        <v>54330000</v>
      </c>
      <c r="L1312" s="261">
        <v>54320568.07</v>
      </c>
      <c r="M1312" s="262"/>
      <c r="N1312" s="216">
        <v>54320568.07</v>
      </c>
      <c r="O1312" s="202">
        <v>99.982639554573893</v>
      </c>
      <c r="P1312" s="263">
        <v>99.982639554573893</v>
      </c>
      <c r="Q1312" s="264"/>
      <c r="R1312" s="265"/>
      <c r="T1312" s="52"/>
    </row>
    <row r="1313" spans="1:20" ht="69.75" customHeight="1" x14ac:dyDescent="0.2">
      <c r="A1313" s="258" t="s">
        <v>875</v>
      </c>
      <c r="B1313" s="259"/>
      <c r="C1313" s="260" t="s">
        <v>316</v>
      </c>
      <c r="D1313" s="260"/>
      <c r="E1313" s="200" t="s">
        <v>314</v>
      </c>
      <c r="F1313" s="200" t="s">
        <v>876</v>
      </c>
      <c r="G1313" s="260"/>
      <c r="H1313" s="260"/>
      <c r="I1313" s="261">
        <v>54330000</v>
      </c>
      <c r="J1313" s="262"/>
      <c r="K1313" s="201">
        <v>54330000</v>
      </c>
      <c r="L1313" s="261">
        <v>54320568.07</v>
      </c>
      <c r="M1313" s="262"/>
      <c r="N1313" s="216">
        <v>54320568.07</v>
      </c>
      <c r="O1313" s="53">
        <v>99.982639554573908</v>
      </c>
      <c r="P1313" s="263">
        <v>99.982639554573893</v>
      </c>
      <c r="Q1313" s="264"/>
      <c r="R1313" s="265"/>
      <c r="T1313" s="52"/>
    </row>
    <row r="1314" spans="1:20" ht="66.75" customHeight="1" x14ac:dyDescent="0.2">
      <c r="A1314" s="258" t="s">
        <v>115</v>
      </c>
      <c r="B1314" s="259"/>
      <c r="C1314" s="260" t="s">
        <v>316</v>
      </c>
      <c r="D1314" s="260"/>
      <c r="E1314" s="200" t="s">
        <v>314</v>
      </c>
      <c r="F1314" s="200" t="s">
        <v>876</v>
      </c>
      <c r="G1314" s="260" t="s">
        <v>116</v>
      </c>
      <c r="H1314" s="260"/>
      <c r="I1314" s="261">
        <v>403067.34</v>
      </c>
      <c r="J1314" s="262"/>
      <c r="K1314" s="201">
        <v>403067.34</v>
      </c>
      <c r="L1314" s="261">
        <v>403067.34</v>
      </c>
      <c r="M1314" s="262"/>
      <c r="N1314" s="201">
        <v>403067.34</v>
      </c>
      <c r="O1314" s="53">
        <v>100</v>
      </c>
      <c r="P1314" s="263">
        <v>100</v>
      </c>
      <c r="Q1314" s="264"/>
      <c r="R1314" s="265"/>
      <c r="T1314" s="52"/>
    </row>
    <row r="1315" spans="1:20" ht="66.75" customHeight="1" x14ac:dyDescent="0.2">
      <c r="A1315" s="258" t="s">
        <v>117</v>
      </c>
      <c r="B1315" s="259"/>
      <c r="C1315" s="260" t="s">
        <v>316</v>
      </c>
      <c r="D1315" s="260"/>
      <c r="E1315" s="200" t="s">
        <v>314</v>
      </c>
      <c r="F1315" s="200" t="s">
        <v>876</v>
      </c>
      <c r="G1315" s="260" t="s">
        <v>118</v>
      </c>
      <c r="H1315" s="260"/>
      <c r="I1315" s="261">
        <v>403067.34</v>
      </c>
      <c r="J1315" s="262"/>
      <c r="K1315" s="201">
        <v>403067.34</v>
      </c>
      <c r="L1315" s="261">
        <v>403067.34</v>
      </c>
      <c r="M1315" s="262"/>
      <c r="N1315" s="201">
        <v>403067.34</v>
      </c>
      <c r="O1315" s="53">
        <v>100</v>
      </c>
      <c r="P1315" s="263">
        <v>100</v>
      </c>
      <c r="Q1315" s="264"/>
      <c r="R1315" s="265"/>
      <c r="T1315" s="52"/>
    </row>
    <row r="1316" spans="1:20" ht="48" customHeight="1" x14ac:dyDescent="0.2">
      <c r="A1316" s="258" t="s">
        <v>162</v>
      </c>
      <c r="B1316" s="259"/>
      <c r="C1316" s="260" t="s">
        <v>316</v>
      </c>
      <c r="D1316" s="260"/>
      <c r="E1316" s="200" t="s">
        <v>314</v>
      </c>
      <c r="F1316" s="200" t="s">
        <v>876</v>
      </c>
      <c r="G1316" s="260" t="s">
        <v>163</v>
      </c>
      <c r="H1316" s="260"/>
      <c r="I1316" s="261">
        <v>53926932.659999996</v>
      </c>
      <c r="J1316" s="262"/>
      <c r="K1316" s="201">
        <v>53926932.659999996</v>
      </c>
      <c r="L1316" s="261">
        <v>53917500.729999997</v>
      </c>
      <c r="M1316" s="262"/>
      <c r="N1316" s="216">
        <v>53917500.729999997</v>
      </c>
      <c r="O1316" s="53">
        <v>99.982509796988694</v>
      </c>
      <c r="P1316" s="263">
        <v>99.982509796988694</v>
      </c>
      <c r="Q1316" s="264"/>
      <c r="R1316" s="265"/>
      <c r="T1316" s="52"/>
    </row>
    <row r="1317" spans="1:20" ht="70.5" customHeight="1" x14ac:dyDescent="0.2">
      <c r="A1317" s="258" t="s">
        <v>164</v>
      </c>
      <c r="B1317" s="259"/>
      <c r="C1317" s="260" t="s">
        <v>316</v>
      </c>
      <c r="D1317" s="260"/>
      <c r="E1317" s="200" t="s">
        <v>314</v>
      </c>
      <c r="F1317" s="200" t="s">
        <v>876</v>
      </c>
      <c r="G1317" s="260" t="s">
        <v>165</v>
      </c>
      <c r="H1317" s="260"/>
      <c r="I1317" s="261">
        <v>53926932.659999996</v>
      </c>
      <c r="J1317" s="262"/>
      <c r="K1317" s="201">
        <v>53926932.659999996</v>
      </c>
      <c r="L1317" s="261">
        <v>53917500.729999997</v>
      </c>
      <c r="M1317" s="262"/>
      <c r="N1317" s="216">
        <v>53917500.729999997</v>
      </c>
      <c r="O1317" s="53">
        <v>99.982509796988708</v>
      </c>
      <c r="P1317" s="263">
        <v>99.982509796988694</v>
      </c>
      <c r="Q1317" s="264"/>
      <c r="R1317" s="265"/>
      <c r="T1317" s="52"/>
    </row>
    <row r="1318" spans="1:20" ht="82.5" customHeight="1" x14ac:dyDescent="0.2">
      <c r="A1318" s="258" t="s">
        <v>877</v>
      </c>
      <c r="B1318" s="259"/>
      <c r="C1318" s="260" t="s">
        <v>316</v>
      </c>
      <c r="D1318" s="260"/>
      <c r="E1318" s="200" t="s">
        <v>314</v>
      </c>
      <c r="F1318" s="200" t="s">
        <v>878</v>
      </c>
      <c r="G1318" s="260"/>
      <c r="H1318" s="260"/>
      <c r="I1318" s="261">
        <v>1288042.79</v>
      </c>
      <c r="J1318" s="262"/>
      <c r="K1318" s="201">
        <v>0</v>
      </c>
      <c r="L1318" s="261">
        <v>1288042.79</v>
      </c>
      <c r="M1318" s="262"/>
      <c r="N1318" s="216">
        <v>0</v>
      </c>
      <c r="O1318" s="53">
        <v>100</v>
      </c>
      <c r="P1318" s="263">
        <v>0</v>
      </c>
      <c r="Q1318" s="264"/>
      <c r="R1318" s="265"/>
      <c r="T1318" s="52"/>
    </row>
    <row r="1319" spans="1:20" ht="56.25" customHeight="1" x14ac:dyDescent="0.2">
      <c r="A1319" s="258" t="s">
        <v>879</v>
      </c>
      <c r="B1319" s="259"/>
      <c r="C1319" s="260" t="s">
        <v>316</v>
      </c>
      <c r="D1319" s="260"/>
      <c r="E1319" s="200" t="s">
        <v>314</v>
      </c>
      <c r="F1319" s="200" t="s">
        <v>880</v>
      </c>
      <c r="G1319" s="260"/>
      <c r="H1319" s="260"/>
      <c r="I1319" s="261">
        <v>1288042.79</v>
      </c>
      <c r="J1319" s="262"/>
      <c r="K1319" s="201">
        <v>0</v>
      </c>
      <c r="L1319" s="261">
        <v>1288042.79</v>
      </c>
      <c r="M1319" s="262"/>
      <c r="N1319" s="216">
        <v>0</v>
      </c>
      <c r="O1319" s="202">
        <v>100</v>
      </c>
      <c r="P1319" s="286">
        <v>0</v>
      </c>
      <c r="Q1319" s="287"/>
      <c r="R1319" s="288"/>
      <c r="T1319" s="52"/>
    </row>
    <row r="1320" spans="1:20" ht="45.75" customHeight="1" x14ac:dyDescent="0.2">
      <c r="A1320" s="258" t="s">
        <v>162</v>
      </c>
      <c r="B1320" s="259"/>
      <c r="C1320" s="260" t="s">
        <v>316</v>
      </c>
      <c r="D1320" s="260"/>
      <c r="E1320" s="200" t="s">
        <v>314</v>
      </c>
      <c r="F1320" s="200" t="s">
        <v>880</v>
      </c>
      <c r="G1320" s="260" t="s">
        <v>163</v>
      </c>
      <c r="H1320" s="260"/>
      <c r="I1320" s="261">
        <v>1288042.79</v>
      </c>
      <c r="J1320" s="262"/>
      <c r="K1320" s="201">
        <v>0</v>
      </c>
      <c r="L1320" s="261">
        <v>1288042.79</v>
      </c>
      <c r="M1320" s="262"/>
      <c r="N1320" s="216">
        <v>0</v>
      </c>
      <c r="O1320" s="53">
        <v>100</v>
      </c>
      <c r="P1320" s="286">
        <v>0</v>
      </c>
      <c r="Q1320" s="287"/>
      <c r="R1320" s="288"/>
      <c r="T1320" s="52"/>
    </row>
    <row r="1321" spans="1:20" ht="69" customHeight="1" x14ac:dyDescent="0.2">
      <c r="A1321" s="258" t="s">
        <v>164</v>
      </c>
      <c r="B1321" s="259"/>
      <c r="C1321" s="260" t="s">
        <v>316</v>
      </c>
      <c r="D1321" s="260"/>
      <c r="E1321" s="200" t="s">
        <v>314</v>
      </c>
      <c r="F1321" s="200" t="s">
        <v>880</v>
      </c>
      <c r="G1321" s="260" t="s">
        <v>165</v>
      </c>
      <c r="H1321" s="260"/>
      <c r="I1321" s="261">
        <v>1288042.79</v>
      </c>
      <c r="J1321" s="262"/>
      <c r="K1321" s="201">
        <v>0</v>
      </c>
      <c r="L1321" s="261">
        <v>1288042.79</v>
      </c>
      <c r="M1321" s="262"/>
      <c r="N1321" s="216">
        <v>0</v>
      </c>
      <c r="O1321" s="53">
        <v>100</v>
      </c>
      <c r="P1321" s="286">
        <v>0</v>
      </c>
      <c r="Q1321" s="287"/>
      <c r="R1321" s="288"/>
      <c r="T1321" s="52"/>
    </row>
    <row r="1322" spans="1:20" ht="43.5" customHeight="1" x14ac:dyDescent="0.2">
      <c r="A1322" s="289" t="s">
        <v>140</v>
      </c>
      <c r="B1322" s="290"/>
      <c r="C1322" s="291" t="s">
        <v>316</v>
      </c>
      <c r="D1322" s="291"/>
      <c r="E1322" s="207" t="s">
        <v>314</v>
      </c>
      <c r="F1322" s="207" t="s">
        <v>141</v>
      </c>
      <c r="G1322" s="291"/>
      <c r="H1322" s="291"/>
      <c r="I1322" s="292">
        <v>7793000</v>
      </c>
      <c r="J1322" s="293"/>
      <c r="K1322" s="208">
        <v>7499000</v>
      </c>
      <c r="L1322" s="292">
        <v>7677962.29</v>
      </c>
      <c r="M1322" s="293"/>
      <c r="N1322" s="220">
        <v>7430200</v>
      </c>
      <c r="O1322" s="54">
        <v>98.523832798665467</v>
      </c>
      <c r="P1322" s="297">
        <v>99.082544339245231</v>
      </c>
      <c r="Q1322" s="298"/>
      <c r="R1322" s="299"/>
      <c r="T1322" s="52"/>
    </row>
    <row r="1323" spans="1:20" ht="39.75" customHeight="1" x14ac:dyDescent="0.2">
      <c r="A1323" s="289" t="s">
        <v>881</v>
      </c>
      <c r="B1323" s="290"/>
      <c r="C1323" s="291" t="s">
        <v>316</v>
      </c>
      <c r="D1323" s="291"/>
      <c r="E1323" s="207" t="s">
        <v>314</v>
      </c>
      <c r="F1323" s="207" t="s">
        <v>882</v>
      </c>
      <c r="G1323" s="291"/>
      <c r="H1323" s="291"/>
      <c r="I1323" s="292">
        <v>294000</v>
      </c>
      <c r="J1323" s="293"/>
      <c r="K1323" s="208">
        <v>0</v>
      </c>
      <c r="L1323" s="292">
        <v>247742.29</v>
      </c>
      <c r="M1323" s="293"/>
      <c r="N1323" s="220">
        <v>0</v>
      </c>
      <c r="O1323" s="54">
        <v>84.266085034013599</v>
      </c>
      <c r="P1323" s="297">
        <v>0</v>
      </c>
      <c r="Q1323" s="298"/>
      <c r="R1323" s="299"/>
      <c r="T1323" s="52"/>
    </row>
    <row r="1324" spans="1:20" ht="84.75" customHeight="1" x14ac:dyDescent="0.2">
      <c r="A1324" s="289" t="s">
        <v>883</v>
      </c>
      <c r="B1324" s="290"/>
      <c r="C1324" s="291" t="s">
        <v>316</v>
      </c>
      <c r="D1324" s="291"/>
      <c r="E1324" s="207" t="s">
        <v>314</v>
      </c>
      <c r="F1324" s="207" t="s">
        <v>884</v>
      </c>
      <c r="G1324" s="291"/>
      <c r="H1324" s="291"/>
      <c r="I1324" s="292">
        <v>294000</v>
      </c>
      <c r="J1324" s="293"/>
      <c r="K1324" s="208">
        <v>0</v>
      </c>
      <c r="L1324" s="292">
        <v>247742.29</v>
      </c>
      <c r="M1324" s="293"/>
      <c r="N1324" s="220">
        <v>0</v>
      </c>
      <c r="O1324" s="54">
        <v>84.266085034013599</v>
      </c>
      <c r="P1324" s="297">
        <v>0</v>
      </c>
      <c r="Q1324" s="298"/>
      <c r="R1324" s="299"/>
      <c r="T1324" s="52"/>
    </row>
    <row r="1325" spans="1:20" ht="54" customHeight="1" x14ac:dyDescent="0.2">
      <c r="A1325" s="289" t="s">
        <v>885</v>
      </c>
      <c r="B1325" s="290"/>
      <c r="C1325" s="291" t="s">
        <v>316</v>
      </c>
      <c r="D1325" s="291"/>
      <c r="E1325" s="207" t="s">
        <v>314</v>
      </c>
      <c r="F1325" s="207" t="s">
        <v>886</v>
      </c>
      <c r="G1325" s="291"/>
      <c r="H1325" s="291"/>
      <c r="I1325" s="292">
        <v>294000</v>
      </c>
      <c r="J1325" s="293"/>
      <c r="K1325" s="208">
        <v>0</v>
      </c>
      <c r="L1325" s="292">
        <v>247742.29</v>
      </c>
      <c r="M1325" s="293"/>
      <c r="N1325" s="220">
        <v>0</v>
      </c>
      <c r="O1325" s="54">
        <v>84.266085034013599</v>
      </c>
      <c r="P1325" s="297">
        <v>0</v>
      </c>
      <c r="Q1325" s="298"/>
      <c r="R1325" s="299"/>
      <c r="T1325" s="52"/>
    </row>
    <row r="1326" spans="1:20" ht="45.75" customHeight="1" x14ac:dyDescent="0.2">
      <c r="A1326" s="289" t="s">
        <v>162</v>
      </c>
      <c r="B1326" s="290"/>
      <c r="C1326" s="291" t="s">
        <v>316</v>
      </c>
      <c r="D1326" s="291"/>
      <c r="E1326" s="207" t="s">
        <v>314</v>
      </c>
      <c r="F1326" s="207" t="s">
        <v>886</v>
      </c>
      <c r="G1326" s="291" t="s">
        <v>163</v>
      </c>
      <c r="H1326" s="291"/>
      <c r="I1326" s="292">
        <v>294000</v>
      </c>
      <c r="J1326" s="293"/>
      <c r="K1326" s="208">
        <v>0</v>
      </c>
      <c r="L1326" s="292">
        <v>247742.29</v>
      </c>
      <c r="M1326" s="293"/>
      <c r="N1326" s="220">
        <v>0</v>
      </c>
      <c r="O1326" s="54">
        <v>84.266085034013599</v>
      </c>
      <c r="P1326" s="294">
        <v>0</v>
      </c>
      <c r="Q1326" s="295"/>
      <c r="R1326" s="296"/>
      <c r="T1326" s="52"/>
    </row>
    <row r="1327" spans="1:20" ht="63.75" customHeight="1" x14ac:dyDescent="0.2">
      <c r="A1327" s="289" t="s">
        <v>164</v>
      </c>
      <c r="B1327" s="290"/>
      <c r="C1327" s="291" t="s">
        <v>316</v>
      </c>
      <c r="D1327" s="291"/>
      <c r="E1327" s="207" t="s">
        <v>314</v>
      </c>
      <c r="F1327" s="207" t="s">
        <v>886</v>
      </c>
      <c r="G1327" s="291" t="s">
        <v>165</v>
      </c>
      <c r="H1327" s="291"/>
      <c r="I1327" s="292">
        <v>294000</v>
      </c>
      <c r="J1327" s="293"/>
      <c r="K1327" s="208">
        <v>0</v>
      </c>
      <c r="L1327" s="292">
        <v>247742.29</v>
      </c>
      <c r="M1327" s="293"/>
      <c r="N1327" s="220">
        <v>0</v>
      </c>
      <c r="O1327" s="54">
        <v>84.266085034013599</v>
      </c>
      <c r="P1327" s="294">
        <v>0</v>
      </c>
      <c r="Q1327" s="295"/>
      <c r="R1327" s="296"/>
      <c r="T1327" s="52"/>
    </row>
    <row r="1328" spans="1:20" ht="87.75" customHeight="1" x14ac:dyDescent="0.2">
      <c r="A1328" s="289" t="s">
        <v>887</v>
      </c>
      <c r="B1328" s="290"/>
      <c r="C1328" s="291" t="s">
        <v>316</v>
      </c>
      <c r="D1328" s="291"/>
      <c r="E1328" s="207" t="s">
        <v>314</v>
      </c>
      <c r="F1328" s="207" t="s">
        <v>888</v>
      </c>
      <c r="G1328" s="291"/>
      <c r="H1328" s="291"/>
      <c r="I1328" s="292">
        <v>7499000</v>
      </c>
      <c r="J1328" s="293"/>
      <c r="K1328" s="208">
        <v>7499000</v>
      </c>
      <c r="L1328" s="292">
        <v>7430220</v>
      </c>
      <c r="M1328" s="293"/>
      <c r="N1328" s="220">
        <v>7430220</v>
      </c>
      <c r="O1328" s="54">
        <v>99.082811041472198</v>
      </c>
      <c r="P1328" s="294">
        <v>99.082811041472198</v>
      </c>
      <c r="Q1328" s="295"/>
      <c r="R1328" s="296"/>
      <c r="T1328" s="52"/>
    </row>
    <row r="1329" spans="1:20" ht="225" customHeight="1" x14ac:dyDescent="0.2">
      <c r="A1329" s="289" t="s">
        <v>889</v>
      </c>
      <c r="B1329" s="290"/>
      <c r="C1329" s="291" t="s">
        <v>316</v>
      </c>
      <c r="D1329" s="291"/>
      <c r="E1329" s="207" t="s">
        <v>314</v>
      </c>
      <c r="F1329" s="207" t="s">
        <v>890</v>
      </c>
      <c r="G1329" s="291"/>
      <c r="H1329" s="291"/>
      <c r="I1329" s="292">
        <v>2759000</v>
      </c>
      <c r="J1329" s="293"/>
      <c r="K1329" s="208">
        <v>2759000</v>
      </c>
      <c r="L1329" s="292">
        <v>2690820</v>
      </c>
      <c r="M1329" s="293"/>
      <c r="N1329" s="220">
        <v>2690820</v>
      </c>
      <c r="O1329" s="54">
        <v>97.528814787966695</v>
      </c>
      <c r="P1329" s="294">
        <v>97.528814787966695</v>
      </c>
      <c r="Q1329" s="295"/>
      <c r="R1329" s="296"/>
      <c r="T1329" s="52"/>
    </row>
    <row r="1330" spans="1:20" ht="192.75" customHeight="1" x14ac:dyDescent="0.2">
      <c r="A1330" s="289" t="s">
        <v>891</v>
      </c>
      <c r="B1330" s="290"/>
      <c r="C1330" s="291" t="s">
        <v>316</v>
      </c>
      <c r="D1330" s="291"/>
      <c r="E1330" s="207" t="s">
        <v>314</v>
      </c>
      <c r="F1330" s="207" t="s">
        <v>892</v>
      </c>
      <c r="G1330" s="291"/>
      <c r="H1330" s="291"/>
      <c r="I1330" s="292">
        <v>2759000</v>
      </c>
      <c r="J1330" s="293"/>
      <c r="K1330" s="208">
        <v>2759000</v>
      </c>
      <c r="L1330" s="292">
        <v>2690820</v>
      </c>
      <c r="M1330" s="293"/>
      <c r="N1330" s="220">
        <v>2690820</v>
      </c>
      <c r="O1330" s="54">
        <v>97.528814787966652</v>
      </c>
      <c r="P1330" s="294">
        <v>97.528814787966695</v>
      </c>
      <c r="Q1330" s="295"/>
      <c r="R1330" s="296"/>
      <c r="T1330" s="52"/>
    </row>
    <row r="1331" spans="1:20" ht="59.25" customHeight="1" x14ac:dyDescent="0.2">
      <c r="A1331" s="289" t="s">
        <v>162</v>
      </c>
      <c r="B1331" s="290"/>
      <c r="C1331" s="291" t="s">
        <v>316</v>
      </c>
      <c r="D1331" s="291"/>
      <c r="E1331" s="207" t="s">
        <v>314</v>
      </c>
      <c r="F1331" s="207" t="s">
        <v>892</v>
      </c>
      <c r="G1331" s="291" t="s">
        <v>163</v>
      </c>
      <c r="H1331" s="291"/>
      <c r="I1331" s="292">
        <v>2759000</v>
      </c>
      <c r="J1331" s="293"/>
      <c r="K1331" s="208">
        <v>2759000</v>
      </c>
      <c r="L1331" s="292">
        <v>2690820</v>
      </c>
      <c r="M1331" s="293"/>
      <c r="N1331" s="220">
        <v>2690820</v>
      </c>
      <c r="O1331" s="54">
        <v>97.528814787966652</v>
      </c>
      <c r="P1331" s="294">
        <v>97.528814787966695</v>
      </c>
      <c r="Q1331" s="295"/>
      <c r="R1331" s="296"/>
      <c r="T1331" s="52"/>
    </row>
    <row r="1332" spans="1:20" ht="59.25" customHeight="1" x14ac:dyDescent="0.2">
      <c r="A1332" s="289" t="s">
        <v>164</v>
      </c>
      <c r="B1332" s="290"/>
      <c r="C1332" s="291" t="s">
        <v>316</v>
      </c>
      <c r="D1332" s="291"/>
      <c r="E1332" s="207" t="s">
        <v>314</v>
      </c>
      <c r="F1332" s="207" t="s">
        <v>892</v>
      </c>
      <c r="G1332" s="291" t="s">
        <v>165</v>
      </c>
      <c r="H1332" s="291"/>
      <c r="I1332" s="292">
        <v>2759000</v>
      </c>
      <c r="J1332" s="293"/>
      <c r="K1332" s="208">
        <v>2759000</v>
      </c>
      <c r="L1332" s="292">
        <v>2690820</v>
      </c>
      <c r="M1332" s="293"/>
      <c r="N1332" s="220">
        <v>2690820</v>
      </c>
      <c r="O1332" s="54">
        <v>97.528814787966652</v>
      </c>
      <c r="P1332" s="294">
        <v>97.528814787966695</v>
      </c>
      <c r="Q1332" s="295"/>
      <c r="R1332" s="296"/>
      <c r="T1332" s="52"/>
    </row>
    <row r="1333" spans="1:20" ht="183" customHeight="1" x14ac:dyDescent="0.2">
      <c r="A1333" s="289" t="s">
        <v>893</v>
      </c>
      <c r="B1333" s="290"/>
      <c r="C1333" s="291" t="s">
        <v>316</v>
      </c>
      <c r="D1333" s="291"/>
      <c r="E1333" s="207" t="s">
        <v>314</v>
      </c>
      <c r="F1333" s="207" t="s">
        <v>894</v>
      </c>
      <c r="G1333" s="291"/>
      <c r="H1333" s="291"/>
      <c r="I1333" s="292">
        <v>4740000</v>
      </c>
      <c r="J1333" s="293"/>
      <c r="K1333" s="208">
        <v>4740000</v>
      </c>
      <c r="L1333" s="292">
        <v>4739400</v>
      </c>
      <c r="M1333" s="293"/>
      <c r="N1333" s="220">
        <v>4739400</v>
      </c>
      <c r="O1333" s="209">
        <v>99.987341772151893</v>
      </c>
      <c r="P1333" s="294">
        <v>99.987341772151893</v>
      </c>
      <c r="Q1333" s="295"/>
      <c r="R1333" s="296"/>
      <c r="T1333" s="52"/>
    </row>
    <row r="1334" spans="1:20" ht="66.75" customHeight="1" x14ac:dyDescent="0.2">
      <c r="A1334" s="258" t="s">
        <v>895</v>
      </c>
      <c r="B1334" s="259"/>
      <c r="C1334" s="260" t="s">
        <v>316</v>
      </c>
      <c r="D1334" s="260"/>
      <c r="E1334" s="200" t="s">
        <v>314</v>
      </c>
      <c r="F1334" s="200" t="s">
        <v>896</v>
      </c>
      <c r="G1334" s="260"/>
      <c r="H1334" s="260"/>
      <c r="I1334" s="261">
        <v>4740000</v>
      </c>
      <c r="J1334" s="262"/>
      <c r="K1334" s="201">
        <v>4740000</v>
      </c>
      <c r="L1334" s="261">
        <v>4739400</v>
      </c>
      <c r="M1334" s="262"/>
      <c r="N1334" s="216">
        <v>4739400</v>
      </c>
      <c r="O1334" s="53">
        <v>99.987341772151893</v>
      </c>
      <c r="P1334" s="263">
        <v>99.987341772151893</v>
      </c>
      <c r="Q1334" s="264"/>
      <c r="R1334" s="265"/>
      <c r="T1334" s="52"/>
    </row>
    <row r="1335" spans="1:20" ht="47.25" customHeight="1" x14ac:dyDescent="0.2">
      <c r="A1335" s="258" t="s">
        <v>162</v>
      </c>
      <c r="B1335" s="259"/>
      <c r="C1335" s="260" t="s">
        <v>316</v>
      </c>
      <c r="D1335" s="260"/>
      <c r="E1335" s="200" t="s">
        <v>314</v>
      </c>
      <c r="F1335" s="200" t="s">
        <v>896</v>
      </c>
      <c r="G1335" s="260" t="s">
        <v>163</v>
      </c>
      <c r="H1335" s="260"/>
      <c r="I1335" s="261">
        <v>4740000</v>
      </c>
      <c r="J1335" s="262"/>
      <c r="K1335" s="201">
        <v>4740000</v>
      </c>
      <c r="L1335" s="261">
        <v>4739400</v>
      </c>
      <c r="M1335" s="262"/>
      <c r="N1335" s="216">
        <v>4739400</v>
      </c>
      <c r="O1335" s="53">
        <v>99.987341772151893</v>
      </c>
      <c r="P1335" s="263">
        <v>99.987341772151893</v>
      </c>
      <c r="Q1335" s="264"/>
      <c r="R1335" s="265"/>
      <c r="T1335" s="52"/>
    </row>
    <row r="1336" spans="1:20" ht="60" customHeight="1" x14ac:dyDescent="0.2">
      <c r="A1336" s="258" t="s">
        <v>164</v>
      </c>
      <c r="B1336" s="259"/>
      <c r="C1336" s="260" t="s">
        <v>316</v>
      </c>
      <c r="D1336" s="260"/>
      <c r="E1336" s="200" t="s">
        <v>314</v>
      </c>
      <c r="F1336" s="200" t="s">
        <v>896</v>
      </c>
      <c r="G1336" s="260" t="s">
        <v>165</v>
      </c>
      <c r="H1336" s="260"/>
      <c r="I1336" s="261">
        <v>4740000</v>
      </c>
      <c r="J1336" s="262"/>
      <c r="K1336" s="201">
        <v>4740000</v>
      </c>
      <c r="L1336" s="261">
        <v>4739400</v>
      </c>
      <c r="M1336" s="262"/>
      <c r="N1336" s="216">
        <v>4739400</v>
      </c>
      <c r="O1336" s="53">
        <v>99.987341772151893</v>
      </c>
      <c r="P1336" s="263">
        <v>99.987341772151893</v>
      </c>
      <c r="Q1336" s="264"/>
      <c r="R1336" s="265"/>
      <c r="T1336" s="52"/>
    </row>
    <row r="1337" spans="1:20" ht="40.5" customHeight="1" x14ac:dyDescent="0.2">
      <c r="A1337" s="289" t="s">
        <v>186</v>
      </c>
      <c r="B1337" s="290"/>
      <c r="C1337" s="291" t="s">
        <v>316</v>
      </c>
      <c r="D1337" s="291"/>
      <c r="E1337" s="207" t="s">
        <v>314</v>
      </c>
      <c r="F1337" s="207" t="s">
        <v>187</v>
      </c>
      <c r="G1337" s="291"/>
      <c r="H1337" s="291"/>
      <c r="I1337" s="292">
        <v>7535000</v>
      </c>
      <c r="J1337" s="293"/>
      <c r="K1337" s="208">
        <v>0</v>
      </c>
      <c r="L1337" s="292">
        <v>7450600</v>
      </c>
      <c r="M1337" s="293"/>
      <c r="N1337" s="220">
        <v>0</v>
      </c>
      <c r="O1337" s="54">
        <v>98.879893828798942</v>
      </c>
      <c r="P1337" s="294">
        <v>0</v>
      </c>
      <c r="Q1337" s="295"/>
      <c r="R1337" s="296"/>
      <c r="T1337" s="52"/>
    </row>
    <row r="1338" spans="1:20" ht="39.75" customHeight="1" x14ac:dyDescent="0.2">
      <c r="A1338" s="258" t="s">
        <v>200</v>
      </c>
      <c r="B1338" s="259"/>
      <c r="C1338" s="260" t="s">
        <v>316</v>
      </c>
      <c r="D1338" s="260"/>
      <c r="E1338" s="200" t="s">
        <v>314</v>
      </c>
      <c r="F1338" s="200" t="s">
        <v>201</v>
      </c>
      <c r="G1338" s="260"/>
      <c r="H1338" s="260"/>
      <c r="I1338" s="261">
        <v>231000</v>
      </c>
      <c r="J1338" s="262"/>
      <c r="K1338" s="201">
        <v>0</v>
      </c>
      <c r="L1338" s="261">
        <v>231000</v>
      </c>
      <c r="M1338" s="262"/>
      <c r="N1338" s="216">
        <v>0</v>
      </c>
      <c r="O1338" s="53">
        <v>100</v>
      </c>
      <c r="P1338" s="263">
        <v>0</v>
      </c>
      <c r="Q1338" s="264"/>
      <c r="R1338" s="265"/>
      <c r="T1338" s="52"/>
    </row>
    <row r="1339" spans="1:20" ht="45" customHeight="1" x14ac:dyDescent="0.2">
      <c r="A1339" s="258" t="s">
        <v>162</v>
      </c>
      <c r="B1339" s="259"/>
      <c r="C1339" s="260" t="s">
        <v>316</v>
      </c>
      <c r="D1339" s="260"/>
      <c r="E1339" s="200" t="s">
        <v>314</v>
      </c>
      <c r="F1339" s="200" t="s">
        <v>201</v>
      </c>
      <c r="G1339" s="260" t="s">
        <v>163</v>
      </c>
      <c r="H1339" s="260"/>
      <c r="I1339" s="261">
        <v>231000</v>
      </c>
      <c r="J1339" s="262"/>
      <c r="K1339" s="201">
        <v>0</v>
      </c>
      <c r="L1339" s="261">
        <v>231000</v>
      </c>
      <c r="M1339" s="262"/>
      <c r="N1339" s="216">
        <v>0</v>
      </c>
      <c r="O1339" s="53">
        <v>100</v>
      </c>
      <c r="P1339" s="263">
        <v>0</v>
      </c>
      <c r="Q1339" s="264"/>
      <c r="R1339" s="265"/>
      <c r="T1339" s="52"/>
    </row>
    <row r="1340" spans="1:20" ht="65.25" customHeight="1" x14ac:dyDescent="0.2">
      <c r="A1340" s="258" t="s">
        <v>164</v>
      </c>
      <c r="B1340" s="259"/>
      <c r="C1340" s="260" t="s">
        <v>316</v>
      </c>
      <c r="D1340" s="260"/>
      <c r="E1340" s="200" t="s">
        <v>314</v>
      </c>
      <c r="F1340" s="200" t="s">
        <v>201</v>
      </c>
      <c r="G1340" s="260" t="s">
        <v>165</v>
      </c>
      <c r="H1340" s="260"/>
      <c r="I1340" s="261">
        <v>231000</v>
      </c>
      <c r="J1340" s="262"/>
      <c r="K1340" s="201">
        <v>0</v>
      </c>
      <c r="L1340" s="261">
        <v>231000</v>
      </c>
      <c r="M1340" s="262"/>
      <c r="N1340" s="216">
        <v>0</v>
      </c>
      <c r="O1340" s="53">
        <v>100</v>
      </c>
      <c r="P1340" s="263">
        <v>0</v>
      </c>
      <c r="Q1340" s="264"/>
      <c r="R1340" s="265"/>
      <c r="T1340" s="52"/>
    </row>
    <row r="1341" spans="1:20" ht="53.25" customHeight="1" x14ac:dyDescent="0.2">
      <c r="A1341" s="258" t="s">
        <v>897</v>
      </c>
      <c r="B1341" s="259"/>
      <c r="C1341" s="260" t="s">
        <v>316</v>
      </c>
      <c r="D1341" s="260"/>
      <c r="E1341" s="200" t="s">
        <v>314</v>
      </c>
      <c r="F1341" s="200" t="s">
        <v>898</v>
      </c>
      <c r="G1341" s="260"/>
      <c r="H1341" s="260"/>
      <c r="I1341" s="261">
        <v>7304000</v>
      </c>
      <c r="J1341" s="262"/>
      <c r="K1341" s="201">
        <v>0</v>
      </c>
      <c r="L1341" s="261">
        <v>7219600</v>
      </c>
      <c r="M1341" s="262"/>
      <c r="N1341" s="216">
        <v>0</v>
      </c>
      <c r="O1341" s="202">
        <v>98.844468784227828</v>
      </c>
      <c r="P1341" s="263">
        <v>0</v>
      </c>
      <c r="Q1341" s="264"/>
      <c r="R1341" s="265"/>
      <c r="T1341" s="52"/>
    </row>
    <row r="1342" spans="1:20" ht="45" customHeight="1" x14ac:dyDescent="0.2">
      <c r="A1342" s="258" t="s">
        <v>162</v>
      </c>
      <c r="B1342" s="259"/>
      <c r="C1342" s="260" t="s">
        <v>316</v>
      </c>
      <c r="D1342" s="260"/>
      <c r="E1342" s="200" t="s">
        <v>314</v>
      </c>
      <c r="F1342" s="200" t="s">
        <v>898</v>
      </c>
      <c r="G1342" s="260" t="s">
        <v>163</v>
      </c>
      <c r="H1342" s="260"/>
      <c r="I1342" s="261">
        <v>7304000</v>
      </c>
      <c r="J1342" s="262"/>
      <c r="K1342" s="201">
        <v>0</v>
      </c>
      <c r="L1342" s="261">
        <v>7219600</v>
      </c>
      <c r="M1342" s="262"/>
      <c r="N1342" s="216">
        <v>0</v>
      </c>
      <c r="O1342" s="53">
        <v>98.844468784227828</v>
      </c>
      <c r="P1342" s="263">
        <v>0</v>
      </c>
      <c r="Q1342" s="264"/>
      <c r="R1342" s="265"/>
      <c r="T1342" s="52"/>
    </row>
    <row r="1343" spans="1:20" ht="65.25" customHeight="1" x14ac:dyDescent="0.2">
      <c r="A1343" s="258" t="s">
        <v>164</v>
      </c>
      <c r="B1343" s="259"/>
      <c r="C1343" s="260" t="s">
        <v>316</v>
      </c>
      <c r="D1343" s="260"/>
      <c r="E1343" s="200" t="s">
        <v>314</v>
      </c>
      <c r="F1343" s="200" t="s">
        <v>898</v>
      </c>
      <c r="G1343" s="260" t="s">
        <v>165</v>
      </c>
      <c r="H1343" s="260"/>
      <c r="I1343" s="261">
        <v>7304000</v>
      </c>
      <c r="J1343" s="262"/>
      <c r="K1343" s="201">
        <v>0</v>
      </c>
      <c r="L1343" s="261">
        <v>7219600</v>
      </c>
      <c r="M1343" s="262"/>
      <c r="N1343" s="216">
        <v>0</v>
      </c>
      <c r="O1343" s="53">
        <v>98.844468784227828</v>
      </c>
      <c r="P1343" s="263">
        <v>0</v>
      </c>
      <c r="Q1343" s="264"/>
      <c r="R1343" s="265"/>
      <c r="T1343" s="52"/>
    </row>
    <row r="1344" spans="1:20" ht="51" customHeight="1" x14ac:dyDescent="0.2">
      <c r="A1344" s="266" t="s">
        <v>899</v>
      </c>
      <c r="B1344" s="267"/>
      <c r="C1344" s="268" t="s">
        <v>316</v>
      </c>
      <c r="D1344" s="268"/>
      <c r="E1344" s="203" t="s">
        <v>106</v>
      </c>
      <c r="F1344" s="203"/>
      <c r="G1344" s="268"/>
      <c r="H1344" s="268"/>
      <c r="I1344" s="269">
        <v>227142860.41999999</v>
      </c>
      <c r="J1344" s="270"/>
      <c r="K1344" s="204">
        <v>216828000</v>
      </c>
      <c r="L1344" s="269">
        <v>223500535.15000001</v>
      </c>
      <c r="M1344" s="270"/>
      <c r="N1344" s="218">
        <v>213185725.15000001</v>
      </c>
      <c r="O1344" s="51">
        <v>98.39646059609133</v>
      </c>
      <c r="P1344" s="277">
        <v>98.320200873503424</v>
      </c>
      <c r="Q1344" s="278"/>
      <c r="R1344" s="279"/>
      <c r="T1344" s="52"/>
    </row>
    <row r="1345" spans="1:20" ht="39.75" customHeight="1" x14ac:dyDescent="0.2">
      <c r="A1345" s="289" t="s">
        <v>208</v>
      </c>
      <c r="B1345" s="290"/>
      <c r="C1345" s="291" t="s">
        <v>316</v>
      </c>
      <c r="D1345" s="291"/>
      <c r="E1345" s="207" t="s">
        <v>106</v>
      </c>
      <c r="F1345" s="207" t="s">
        <v>209</v>
      </c>
      <c r="G1345" s="291"/>
      <c r="H1345" s="291"/>
      <c r="I1345" s="292">
        <v>79805000</v>
      </c>
      <c r="J1345" s="293"/>
      <c r="K1345" s="208">
        <v>79805000</v>
      </c>
      <c r="L1345" s="292">
        <v>76163200.349999994</v>
      </c>
      <c r="M1345" s="293"/>
      <c r="N1345" s="220">
        <v>76163200.349999994</v>
      </c>
      <c r="O1345" s="54">
        <v>95.436627216339801</v>
      </c>
      <c r="P1345" s="294">
        <v>95.436627216339815</v>
      </c>
      <c r="Q1345" s="295"/>
      <c r="R1345" s="296"/>
      <c r="T1345" s="52"/>
    </row>
    <row r="1346" spans="1:20" ht="44.25" customHeight="1" x14ac:dyDescent="0.2">
      <c r="A1346" s="258" t="s">
        <v>210</v>
      </c>
      <c r="B1346" s="259"/>
      <c r="C1346" s="260" t="s">
        <v>316</v>
      </c>
      <c r="D1346" s="260"/>
      <c r="E1346" s="200" t="s">
        <v>106</v>
      </c>
      <c r="F1346" s="200" t="s">
        <v>211</v>
      </c>
      <c r="G1346" s="260"/>
      <c r="H1346" s="260"/>
      <c r="I1346" s="261">
        <v>79805000</v>
      </c>
      <c r="J1346" s="262"/>
      <c r="K1346" s="201">
        <v>79805000</v>
      </c>
      <c r="L1346" s="261">
        <v>76163200.349999994</v>
      </c>
      <c r="M1346" s="262"/>
      <c r="N1346" s="216">
        <v>76163200.349999994</v>
      </c>
      <c r="O1346" s="53">
        <v>95.436627216339815</v>
      </c>
      <c r="P1346" s="263">
        <v>95.436627216339815</v>
      </c>
      <c r="Q1346" s="264"/>
      <c r="R1346" s="265"/>
      <c r="T1346" s="52"/>
    </row>
    <row r="1347" spans="1:20" ht="93.75" customHeight="1" x14ac:dyDescent="0.2">
      <c r="A1347" s="258" t="s">
        <v>212</v>
      </c>
      <c r="B1347" s="259"/>
      <c r="C1347" s="260" t="s">
        <v>316</v>
      </c>
      <c r="D1347" s="260"/>
      <c r="E1347" s="200" t="s">
        <v>106</v>
      </c>
      <c r="F1347" s="200" t="s">
        <v>213</v>
      </c>
      <c r="G1347" s="260"/>
      <c r="H1347" s="260"/>
      <c r="I1347" s="261">
        <v>79805000</v>
      </c>
      <c r="J1347" s="262"/>
      <c r="K1347" s="201">
        <v>79805000</v>
      </c>
      <c r="L1347" s="261">
        <v>76163200.349999994</v>
      </c>
      <c r="M1347" s="262"/>
      <c r="N1347" s="216">
        <v>76163200.349999994</v>
      </c>
      <c r="O1347" s="53">
        <v>95.436627216339815</v>
      </c>
      <c r="P1347" s="263">
        <v>95.436627216339815</v>
      </c>
      <c r="Q1347" s="264"/>
      <c r="R1347" s="265"/>
      <c r="T1347" s="52"/>
    </row>
    <row r="1348" spans="1:20" ht="153" customHeight="1" x14ac:dyDescent="0.2">
      <c r="A1348" s="258" t="s">
        <v>214</v>
      </c>
      <c r="B1348" s="259"/>
      <c r="C1348" s="260" t="s">
        <v>316</v>
      </c>
      <c r="D1348" s="260"/>
      <c r="E1348" s="200" t="s">
        <v>106</v>
      </c>
      <c r="F1348" s="200" t="s">
        <v>215</v>
      </c>
      <c r="G1348" s="260"/>
      <c r="H1348" s="260"/>
      <c r="I1348" s="261">
        <v>79805000</v>
      </c>
      <c r="J1348" s="262"/>
      <c r="K1348" s="201">
        <v>79805000</v>
      </c>
      <c r="L1348" s="261">
        <v>76163200.349999994</v>
      </c>
      <c r="M1348" s="262"/>
      <c r="N1348" s="216">
        <v>76163200.349999994</v>
      </c>
      <c r="O1348" s="53">
        <v>95.436627216339815</v>
      </c>
      <c r="P1348" s="263">
        <v>95.436627216339815</v>
      </c>
      <c r="Q1348" s="264"/>
      <c r="R1348" s="265"/>
      <c r="T1348" s="52"/>
    </row>
    <row r="1349" spans="1:20" ht="71.25" customHeight="1" x14ac:dyDescent="0.2">
      <c r="A1349" s="258" t="s">
        <v>115</v>
      </c>
      <c r="B1349" s="259"/>
      <c r="C1349" s="260" t="s">
        <v>316</v>
      </c>
      <c r="D1349" s="260"/>
      <c r="E1349" s="200" t="s">
        <v>106</v>
      </c>
      <c r="F1349" s="200" t="s">
        <v>215</v>
      </c>
      <c r="G1349" s="260" t="s">
        <v>116</v>
      </c>
      <c r="H1349" s="260"/>
      <c r="I1349" s="261">
        <v>819000</v>
      </c>
      <c r="J1349" s="262"/>
      <c r="K1349" s="201">
        <v>819000</v>
      </c>
      <c r="L1349" s="261">
        <v>744654.23</v>
      </c>
      <c r="M1349" s="262"/>
      <c r="N1349" s="216">
        <v>744654.23</v>
      </c>
      <c r="O1349" s="53">
        <v>90.9223724053724</v>
      </c>
      <c r="P1349" s="263">
        <v>90.9223724053724</v>
      </c>
      <c r="Q1349" s="264"/>
      <c r="R1349" s="265"/>
      <c r="T1349" s="52"/>
    </row>
    <row r="1350" spans="1:20" ht="69.75" customHeight="1" x14ac:dyDescent="0.2">
      <c r="A1350" s="258" t="s">
        <v>117</v>
      </c>
      <c r="B1350" s="259"/>
      <c r="C1350" s="260" t="s">
        <v>316</v>
      </c>
      <c r="D1350" s="260"/>
      <c r="E1350" s="200" t="s">
        <v>106</v>
      </c>
      <c r="F1350" s="200" t="s">
        <v>215</v>
      </c>
      <c r="G1350" s="260" t="s">
        <v>118</v>
      </c>
      <c r="H1350" s="260"/>
      <c r="I1350" s="261">
        <v>819000</v>
      </c>
      <c r="J1350" s="262"/>
      <c r="K1350" s="201">
        <v>819000</v>
      </c>
      <c r="L1350" s="261">
        <v>744654.23</v>
      </c>
      <c r="M1350" s="262"/>
      <c r="N1350" s="216">
        <v>744654.23</v>
      </c>
      <c r="O1350" s="53">
        <v>90.9223724053724</v>
      </c>
      <c r="P1350" s="263">
        <v>90.9223724053724</v>
      </c>
      <c r="Q1350" s="264"/>
      <c r="R1350" s="265"/>
      <c r="T1350" s="52"/>
    </row>
    <row r="1351" spans="1:20" ht="58.5" customHeight="1" x14ac:dyDescent="0.2">
      <c r="A1351" s="258" t="s">
        <v>162</v>
      </c>
      <c r="B1351" s="259"/>
      <c r="C1351" s="260" t="s">
        <v>316</v>
      </c>
      <c r="D1351" s="260"/>
      <c r="E1351" s="200" t="s">
        <v>106</v>
      </c>
      <c r="F1351" s="200" t="s">
        <v>215</v>
      </c>
      <c r="G1351" s="260" t="s">
        <v>163</v>
      </c>
      <c r="H1351" s="260"/>
      <c r="I1351" s="261">
        <v>78986000</v>
      </c>
      <c r="J1351" s="262"/>
      <c r="K1351" s="201">
        <v>78986000</v>
      </c>
      <c r="L1351" s="261">
        <v>75418546.120000005</v>
      </c>
      <c r="M1351" s="262"/>
      <c r="N1351" s="216">
        <v>75418500</v>
      </c>
      <c r="O1351" s="53">
        <v>95.48343519104651</v>
      </c>
      <c r="P1351" s="263">
        <v>95.483376800952072</v>
      </c>
      <c r="Q1351" s="264"/>
      <c r="R1351" s="265"/>
      <c r="T1351" s="52"/>
    </row>
    <row r="1352" spans="1:20" ht="46.5" customHeight="1" x14ac:dyDescent="0.2">
      <c r="A1352" s="258" t="s">
        <v>1062</v>
      </c>
      <c r="B1352" s="259"/>
      <c r="C1352" s="260" t="s">
        <v>316</v>
      </c>
      <c r="D1352" s="260"/>
      <c r="E1352" s="200" t="s">
        <v>106</v>
      </c>
      <c r="F1352" s="200" t="s">
        <v>215</v>
      </c>
      <c r="G1352" s="260" t="s">
        <v>1063</v>
      </c>
      <c r="H1352" s="260"/>
      <c r="I1352" s="261">
        <v>78986000</v>
      </c>
      <c r="J1352" s="262"/>
      <c r="K1352" s="201">
        <v>78986000</v>
      </c>
      <c r="L1352" s="261">
        <v>75418546.120000005</v>
      </c>
      <c r="M1352" s="262"/>
      <c r="N1352" s="216">
        <v>75418500</v>
      </c>
      <c r="O1352" s="53">
        <v>95.48343519104651</v>
      </c>
      <c r="P1352" s="263">
        <v>95.483376800952072</v>
      </c>
      <c r="Q1352" s="264"/>
      <c r="R1352" s="265"/>
      <c r="T1352" s="52"/>
    </row>
    <row r="1353" spans="1:20" ht="47.25" customHeight="1" x14ac:dyDescent="0.2">
      <c r="A1353" s="289" t="s">
        <v>140</v>
      </c>
      <c r="B1353" s="290"/>
      <c r="C1353" s="291" t="s">
        <v>316</v>
      </c>
      <c r="D1353" s="291"/>
      <c r="E1353" s="207" t="s">
        <v>106</v>
      </c>
      <c r="F1353" s="207" t="s">
        <v>141</v>
      </c>
      <c r="G1353" s="291"/>
      <c r="H1353" s="291"/>
      <c r="I1353" s="292">
        <v>147337860.41999999</v>
      </c>
      <c r="J1353" s="293"/>
      <c r="K1353" s="208">
        <v>137023000</v>
      </c>
      <c r="L1353" s="292">
        <v>147337334.80000001</v>
      </c>
      <c r="M1353" s="293"/>
      <c r="N1353" s="220">
        <v>137022524.80000001</v>
      </c>
      <c r="O1353" s="54">
        <v>99.999643255305543</v>
      </c>
      <c r="P1353" s="294">
        <v>99.999653196908596</v>
      </c>
      <c r="Q1353" s="295"/>
      <c r="R1353" s="296"/>
      <c r="T1353" s="52"/>
    </row>
    <row r="1354" spans="1:20" ht="54" customHeight="1" x14ac:dyDescent="0.2">
      <c r="A1354" s="258" t="s">
        <v>900</v>
      </c>
      <c r="B1354" s="259"/>
      <c r="C1354" s="260" t="s">
        <v>316</v>
      </c>
      <c r="D1354" s="260"/>
      <c r="E1354" s="200" t="s">
        <v>106</v>
      </c>
      <c r="F1354" s="200" t="s">
        <v>901</v>
      </c>
      <c r="G1354" s="260"/>
      <c r="H1354" s="260"/>
      <c r="I1354" s="261">
        <v>10314860.42</v>
      </c>
      <c r="J1354" s="262"/>
      <c r="K1354" s="201">
        <v>0</v>
      </c>
      <c r="L1354" s="261">
        <v>10314810</v>
      </c>
      <c r="M1354" s="262"/>
      <c r="N1354" s="216">
        <v>0</v>
      </c>
      <c r="O1354" s="53">
        <v>99.999511190671058</v>
      </c>
      <c r="P1354" s="263">
        <v>0</v>
      </c>
      <c r="Q1354" s="264"/>
      <c r="R1354" s="265"/>
      <c r="T1354" s="52"/>
    </row>
    <row r="1355" spans="1:20" ht="122.25" customHeight="1" x14ac:dyDescent="0.2">
      <c r="A1355" s="258" t="s">
        <v>902</v>
      </c>
      <c r="B1355" s="259"/>
      <c r="C1355" s="260" t="s">
        <v>316</v>
      </c>
      <c r="D1355" s="260"/>
      <c r="E1355" s="200" t="s">
        <v>106</v>
      </c>
      <c r="F1355" s="200" t="s">
        <v>903</v>
      </c>
      <c r="G1355" s="260"/>
      <c r="H1355" s="260"/>
      <c r="I1355" s="261">
        <v>10314860.42</v>
      </c>
      <c r="J1355" s="262"/>
      <c r="K1355" s="201">
        <v>0</v>
      </c>
      <c r="L1355" s="261">
        <v>10314810</v>
      </c>
      <c r="M1355" s="262"/>
      <c r="N1355" s="216">
        <v>0</v>
      </c>
      <c r="O1355" s="53">
        <v>99.999511190671058</v>
      </c>
      <c r="P1355" s="263">
        <v>0</v>
      </c>
      <c r="Q1355" s="264"/>
      <c r="R1355" s="265"/>
      <c r="T1355" s="52"/>
    </row>
    <row r="1356" spans="1:20" ht="65.25" customHeight="1" x14ac:dyDescent="0.2">
      <c r="A1356" s="258" t="s">
        <v>904</v>
      </c>
      <c r="B1356" s="259"/>
      <c r="C1356" s="260" t="s">
        <v>316</v>
      </c>
      <c r="D1356" s="260"/>
      <c r="E1356" s="200" t="s">
        <v>106</v>
      </c>
      <c r="F1356" s="200" t="s">
        <v>905</v>
      </c>
      <c r="G1356" s="260"/>
      <c r="H1356" s="260"/>
      <c r="I1356" s="261">
        <v>269082</v>
      </c>
      <c r="J1356" s="262"/>
      <c r="K1356" s="201">
        <v>0</v>
      </c>
      <c r="L1356" s="261">
        <v>269082</v>
      </c>
      <c r="M1356" s="262"/>
      <c r="N1356" s="216">
        <v>0</v>
      </c>
      <c r="O1356" s="53">
        <v>100</v>
      </c>
      <c r="P1356" s="263">
        <v>0</v>
      </c>
      <c r="Q1356" s="264"/>
      <c r="R1356" s="265"/>
      <c r="T1356" s="52"/>
    </row>
    <row r="1357" spans="1:20" ht="42.75" customHeight="1" x14ac:dyDescent="0.2">
      <c r="A1357" s="258" t="s">
        <v>162</v>
      </c>
      <c r="B1357" s="259"/>
      <c r="C1357" s="260" t="s">
        <v>316</v>
      </c>
      <c r="D1357" s="260"/>
      <c r="E1357" s="200" t="s">
        <v>106</v>
      </c>
      <c r="F1357" s="200" t="s">
        <v>905</v>
      </c>
      <c r="G1357" s="260" t="s">
        <v>163</v>
      </c>
      <c r="H1357" s="260"/>
      <c r="I1357" s="261">
        <v>269082</v>
      </c>
      <c r="J1357" s="262"/>
      <c r="K1357" s="201">
        <v>0</v>
      </c>
      <c r="L1357" s="261">
        <v>269082</v>
      </c>
      <c r="M1357" s="262"/>
      <c r="N1357" s="216">
        <v>0</v>
      </c>
      <c r="O1357" s="53">
        <v>100</v>
      </c>
      <c r="P1357" s="263">
        <v>0</v>
      </c>
      <c r="Q1357" s="264"/>
      <c r="R1357" s="265"/>
      <c r="T1357" s="52"/>
    </row>
    <row r="1358" spans="1:20" ht="69" customHeight="1" x14ac:dyDescent="0.2">
      <c r="A1358" s="258" t="s">
        <v>164</v>
      </c>
      <c r="B1358" s="259"/>
      <c r="C1358" s="260" t="s">
        <v>316</v>
      </c>
      <c r="D1358" s="260"/>
      <c r="E1358" s="200" t="s">
        <v>106</v>
      </c>
      <c r="F1358" s="200" t="s">
        <v>905</v>
      </c>
      <c r="G1358" s="260" t="s">
        <v>165</v>
      </c>
      <c r="H1358" s="260"/>
      <c r="I1358" s="261">
        <v>269082</v>
      </c>
      <c r="J1358" s="262"/>
      <c r="K1358" s="201">
        <v>0</v>
      </c>
      <c r="L1358" s="261">
        <v>269082</v>
      </c>
      <c r="M1358" s="262"/>
      <c r="N1358" s="216">
        <v>0</v>
      </c>
      <c r="O1358" s="202">
        <v>100</v>
      </c>
      <c r="P1358" s="263">
        <v>0</v>
      </c>
      <c r="Q1358" s="264"/>
      <c r="R1358" s="265"/>
      <c r="T1358" s="52"/>
    </row>
    <row r="1359" spans="1:20" ht="52.5" customHeight="1" x14ac:dyDescent="0.2">
      <c r="A1359" s="258" t="s">
        <v>906</v>
      </c>
      <c r="B1359" s="259"/>
      <c r="C1359" s="260" t="s">
        <v>316</v>
      </c>
      <c r="D1359" s="260"/>
      <c r="E1359" s="200" t="s">
        <v>106</v>
      </c>
      <c r="F1359" s="200" t="s">
        <v>907</v>
      </c>
      <c r="G1359" s="260"/>
      <c r="H1359" s="260"/>
      <c r="I1359" s="261">
        <v>10045778.42</v>
      </c>
      <c r="J1359" s="262"/>
      <c r="K1359" s="201">
        <v>0</v>
      </c>
      <c r="L1359" s="261">
        <v>10045728</v>
      </c>
      <c r="M1359" s="262"/>
      <c r="N1359" s="216">
        <v>0</v>
      </c>
      <c r="O1359" s="53">
        <v>99.99949809762974</v>
      </c>
      <c r="P1359" s="263">
        <v>0</v>
      </c>
      <c r="Q1359" s="264"/>
      <c r="R1359" s="265"/>
      <c r="T1359" s="52"/>
    </row>
    <row r="1360" spans="1:20" ht="48.75" customHeight="1" x14ac:dyDescent="0.2">
      <c r="A1360" s="258" t="s">
        <v>162</v>
      </c>
      <c r="B1360" s="259"/>
      <c r="C1360" s="260" t="s">
        <v>316</v>
      </c>
      <c r="D1360" s="260"/>
      <c r="E1360" s="200" t="s">
        <v>106</v>
      </c>
      <c r="F1360" s="200" t="s">
        <v>907</v>
      </c>
      <c r="G1360" s="260" t="s">
        <v>163</v>
      </c>
      <c r="H1360" s="260"/>
      <c r="I1360" s="261">
        <v>10045778.42</v>
      </c>
      <c r="J1360" s="262"/>
      <c r="K1360" s="201">
        <v>0</v>
      </c>
      <c r="L1360" s="261">
        <v>10045728</v>
      </c>
      <c r="M1360" s="262"/>
      <c r="N1360" s="216">
        <v>0</v>
      </c>
      <c r="O1360" s="53">
        <v>99.99949809762974</v>
      </c>
      <c r="P1360" s="263">
        <v>0</v>
      </c>
      <c r="Q1360" s="264"/>
      <c r="R1360" s="265"/>
      <c r="T1360" s="52"/>
    </row>
    <row r="1361" spans="1:25" ht="63.75" customHeight="1" x14ac:dyDescent="0.2">
      <c r="A1361" s="258" t="s">
        <v>164</v>
      </c>
      <c r="B1361" s="259"/>
      <c r="C1361" s="260" t="s">
        <v>316</v>
      </c>
      <c r="D1361" s="260"/>
      <c r="E1361" s="200" t="s">
        <v>106</v>
      </c>
      <c r="F1361" s="200" t="s">
        <v>907</v>
      </c>
      <c r="G1361" s="260" t="s">
        <v>165</v>
      </c>
      <c r="H1361" s="260"/>
      <c r="I1361" s="261">
        <v>10045778.42</v>
      </c>
      <c r="J1361" s="262"/>
      <c r="K1361" s="201">
        <v>0</v>
      </c>
      <c r="L1361" s="261">
        <v>10045728</v>
      </c>
      <c r="M1361" s="262"/>
      <c r="N1361" s="216">
        <v>0</v>
      </c>
      <c r="O1361" s="53">
        <v>99.99949809762974</v>
      </c>
      <c r="P1361" s="263">
        <v>0</v>
      </c>
      <c r="Q1361" s="264"/>
      <c r="R1361" s="265"/>
      <c r="T1361" s="52"/>
    </row>
    <row r="1362" spans="1:25" ht="95.25" customHeight="1" x14ac:dyDescent="0.2">
      <c r="A1362" s="289" t="s">
        <v>908</v>
      </c>
      <c r="B1362" s="290"/>
      <c r="C1362" s="291" t="s">
        <v>316</v>
      </c>
      <c r="D1362" s="291"/>
      <c r="E1362" s="207" t="s">
        <v>106</v>
      </c>
      <c r="F1362" s="207" t="s">
        <v>909</v>
      </c>
      <c r="G1362" s="291"/>
      <c r="H1362" s="291"/>
      <c r="I1362" s="292">
        <v>137023000</v>
      </c>
      <c r="J1362" s="293"/>
      <c r="K1362" s="208">
        <v>137023000</v>
      </c>
      <c r="L1362" s="292">
        <v>137022524.80000001</v>
      </c>
      <c r="M1362" s="293"/>
      <c r="N1362" s="220">
        <v>137022524.80000001</v>
      </c>
      <c r="O1362" s="54">
        <v>99.999653196908596</v>
      </c>
      <c r="P1362" s="294">
        <v>99.999653196908596</v>
      </c>
      <c r="Q1362" s="295"/>
      <c r="R1362" s="296"/>
      <c r="T1362" s="52"/>
    </row>
    <row r="1363" spans="1:25" ht="137.25" customHeight="1" x14ac:dyDescent="0.2">
      <c r="A1363" s="258" t="s">
        <v>910</v>
      </c>
      <c r="B1363" s="259"/>
      <c r="C1363" s="260" t="s">
        <v>316</v>
      </c>
      <c r="D1363" s="260"/>
      <c r="E1363" s="200" t="s">
        <v>106</v>
      </c>
      <c r="F1363" s="200" t="s">
        <v>911</v>
      </c>
      <c r="G1363" s="260"/>
      <c r="H1363" s="260"/>
      <c r="I1363" s="261">
        <v>137023000</v>
      </c>
      <c r="J1363" s="262"/>
      <c r="K1363" s="201">
        <v>137023000</v>
      </c>
      <c r="L1363" s="261">
        <v>137022524.80000001</v>
      </c>
      <c r="M1363" s="262"/>
      <c r="N1363" s="216">
        <v>137022524.80000001</v>
      </c>
      <c r="O1363" s="53">
        <v>99.999653196908554</v>
      </c>
      <c r="P1363" s="286">
        <v>99.999653196908596</v>
      </c>
      <c r="Q1363" s="287"/>
      <c r="R1363" s="288"/>
      <c r="T1363" s="52"/>
    </row>
    <row r="1364" spans="1:25" ht="141" customHeight="1" x14ac:dyDescent="0.2">
      <c r="A1364" s="258" t="s">
        <v>912</v>
      </c>
      <c r="B1364" s="259"/>
      <c r="C1364" s="260" t="s">
        <v>316</v>
      </c>
      <c r="D1364" s="260"/>
      <c r="E1364" s="200" t="s">
        <v>106</v>
      </c>
      <c r="F1364" s="200" t="s">
        <v>913</v>
      </c>
      <c r="G1364" s="260"/>
      <c r="H1364" s="260"/>
      <c r="I1364" s="261">
        <v>137023000</v>
      </c>
      <c r="J1364" s="262"/>
      <c r="K1364" s="201">
        <v>137023000</v>
      </c>
      <c r="L1364" s="261">
        <v>137022524.80000001</v>
      </c>
      <c r="M1364" s="262"/>
      <c r="N1364" s="216">
        <v>137022524.80000001</v>
      </c>
      <c r="O1364" s="202">
        <v>99.999653196908554</v>
      </c>
      <c r="P1364" s="286">
        <v>99.999653196908596</v>
      </c>
      <c r="Q1364" s="287"/>
      <c r="R1364" s="288"/>
      <c r="T1364" s="52"/>
    </row>
    <row r="1365" spans="1:25" ht="81" customHeight="1" x14ac:dyDescent="0.2">
      <c r="A1365" s="258" t="s">
        <v>229</v>
      </c>
      <c r="B1365" s="259"/>
      <c r="C1365" s="260" t="s">
        <v>316</v>
      </c>
      <c r="D1365" s="260"/>
      <c r="E1365" s="200" t="s">
        <v>106</v>
      </c>
      <c r="F1365" s="200" t="s">
        <v>913</v>
      </c>
      <c r="G1365" s="260" t="s">
        <v>230</v>
      </c>
      <c r="H1365" s="260"/>
      <c r="I1365" s="261">
        <v>137023000</v>
      </c>
      <c r="J1365" s="262"/>
      <c r="K1365" s="201">
        <v>137023000</v>
      </c>
      <c r="L1365" s="261">
        <v>137022524.80000001</v>
      </c>
      <c r="M1365" s="262"/>
      <c r="N1365" s="216">
        <v>137022524.80000001</v>
      </c>
      <c r="O1365" s="53">
        <v>99.999653196908554</v>
      </c>
      <c r="P1365" s="286">
        <v>99.999653196908596</v>
      </c>
      <c r="Q1365" s="287"/>
      <c r="R1365" s="288"/>
      <c r="T1365" s="52"/>
    </row>
    <row r="1366" spans="1:25" ht="35.25" customHeight="1" x14ac:dyDescent="0.2">
      <c r="A1366" s="258" t="s">
        <v>231</v>
      </c>
      <c r="B1366" s="259"/>
      <c r="C1366" s="260" t="s">
        <v>316</v>
      </c>
      <c r="D1366" s="260"/>
      <c r="E1366" s="200" t="s">
        <v>106</v>
      </c>
      <c r="F1366" s="200" t="s">
        <v>913</v>
      </c>
      <c r="G1366" s="260" t="s">
        <v>232</v>
      </c>
      <c r="H1366" s="260"/>
      <c r="I1366" s="261">
        <v>137023000</v>
      </c>
      <c r="J1366" s="262"/>
      <c r="K1366" s="201">
        <v>137023000</v>
      </c>
      <c r="L1366" s="261">
        <v>137022524.80000001</v>
      </c>
      <c r="M1366" s="262"/>
      <c r="N1366" s="216">
        <v>137022524.80000001</v>
      </c>
      <c r="O1366" s="53">
        <v>99.999653196908596</v>
      </c>
      <c r="P1366" s="286">
        <v>99.999653196908596</v>
      </c>
      <c r="Q1366" s="287"/>
      <c r="R1366" s="288"/>
      <c r="T1366" s="52"/>
    </row>
    <row r="1367" spans="1:25" ht="47.25" customHeight="1" x14ac:dyDescent="0.2">
      <c r="A1367" s="266" t="s">
        <v>914</v>
      </c>
      <c r="B1367" s="267"/>
      <c r="C1367" s="268" t="s">
        <v>316</v>
      </c>
      <c r="D1367" s="268"/>
      <c r="E1367" s="203" t="s">
        <v>459</v>
      </c>
      <c r="F1367" s="203"/>
      <c r="G1367" s="268"/>
      <c r="H1367" s="268"/>
      <c r="I1367" s="269">
        <v>300000</v>
      </c>
      <c r="J1367" s="270"/>
      <c r="K1367" s="204">
        <v>0</v>
      </c>
      <c r="L1367" s="269">
        <v>300000</v>
      </c>
      <c r="M1367" s="270"/>
      <c r="N1367" s="218">
        <v>0</v>
      </c>
      <c r="O1367" s="51">
        <v>100</v>
      </c>
      <c r="P1367" s="280">
        <v>0</v>
      </c>
      <c r="Q1367" s="281"/>
      <c r="R1367" s="282"/>
      <c r="T1367" s="52"/>
    </row>
    <row r="1368" spans="1:25" ht="60" customHeight="1" x14ac:dyDescent="0.2">
      <c r="A1368" s="258" t="s">
        <v>119</v>
      </c>
      <c r="B1368" s="259"/>
      <c r="C1368" s="260" t="s">
        <v>316</v>
      </c>
      <c r="D1368" s="260"/>
      <c r="E1368" s="200" t="s">
        <v>459</v>
      </c>
      <c r="F1368" s="200" t="s">
        <v>120</v>
      </c>
      <c r="G1368" s="260"/>
      <c r="H1368" s="260"/>
      <c r="I1368" s="261">
        <v>300000</v>
      </c>
      <c r="J1368" s="262"/>
      <c r="K1368" s="201">
        <v>0</v>
      </c>
      <c r="L1368" s="261">
        <v>300000</v>
      </c>
      <c r="M1368" s="262"/>
      <c r="N1368" s="216">
        <v>0</v>
      </c>
      <c r="O1368" s="53">
        <v>100</v>
      </c>
      <c r="P1368" s="263">
        <v>0</v>
      </c>
      <c r="Q1368" s="264"/>
      <c r="R1368" s="265"/>
      <c r="T1368" s="52"/>
    </row>
    <row r="1369" spans="1:25" ht="77.25" customHeight="1" x14ac:dyDescent="0.2">
      <c r="A1369" s="258" t="s">
        <v>915</v>
      </c>
      <c r="B1369" s="259"/>
      <c r="C1369" s="260" t="s">
        <v>316</v>
      </c>
      <c r="D1369" s="260"/>
      <c r="E1369" s="200" t="s">
        <v>459</v>
      </c>
      <c r="F1369" s="200" t="s">
        <v>916</v>
      </c>
      <c r="G1369" s="260"/>
      <c r="H1369" s="260"/>
      <c r="I1369" s="261">
        <v>300000</v>
      </c>
      <c r="J1369" s="262"/>
      <c r="K1369" s="201">
        <v>0</v>
      </c>
      <c r="L1369" s="261">
        <v>300000</v>
      </c>
      <c r="M1369" s="262"/>
      <c r="N1369" s="216">
        <v>0</v>
      </c>
      <c r="O1369" s="53">
        <v>100</v>
      </c>
      <c r="P1369" s="263">
        <v>0</v>
      </c>
      <c r="Q1369" s="264"/>
      <c r="R1369" s="265"/>
      <c r="T1369" s="52"/>
    </row>
    <row r="1370" spans="1:25" ht="54.75" customHeight="1" x14ac:dyDescent="0.2">
      <c r="A1370" s="258" t="s">
        <v>917</v>
      </c>
      <c r="B1370" s="259"/>
      <c r="C1370" s="260" t="s">
        <v>316</v>
      </c>
      <c r="D1370" s="260"/>
      <c r="E1370" s="200" t="s">
        <v>459</v>
      </c>
      <c r="F1370" s="200" t="s">
        <v>918</v>
      </c>
      <c r="G1370" s="260"/>
      <c r="H1370" s="260"/>
      <c r="I1370" s="261">
        <v>300000</v>
      </c>
      <c r="J1370" s="262"/>
      <c r="K1370" s="201">
        <v>0</v>
      </c>
      <c r="L1370" s="261">
        <v>300000</v>
      </c>
      <c r="M1370" s="262"/>
      <c r="N1370" s="216">
        <v>0</v>
      </c>
      <c r="O1370" s="53">
        <v>100</v>
      </c>
      <c r="P1370" s="263">
        <v>0</v>
      </c>
      <c r="Q1370" s="264"/>
      <c r="R1370" s="265"/>
      <c r="T1370" s="52"/>
    </row>
    <row r="1371" spans="1:25" ht="58.5" customHeight="1" x14ac:dyDescent="0.2">
      <c r="A1371" s="258" t="s">
        <v>919</v>
      </c>
      <c r="B1371" s="259"/>
      <c r="C1371" s="260" t="s">
        <v>316</v>
      </c>
      <c r="D1371" s="260"/>
      <c r="E1371" s="200" t="s">
        <v>459</v>
      </c>
      <c r="F1371" s="200" t="s">
        <v>920</v>
      </c>
      <c r="G1371" s="260"/>
      <c r="H1371" s="260"/>
      <c r="I1371" s="261">
        <v>300000</v>
      </c>
      <c r="J1371" s="262"/>
      <c r="K1371" s="201">
        <v>0</v>
      </c>
      <c r="L1371" s="261">
        <v>300000</v>
      </c>
      <c r="M1371" s="262"/>
      <c r="N1371" s="216">
        <v>0</v>
      </c>
      <c r="O1371" s="53">
        <v>100</v>
      </c>
      <c r="P1371" s="263">
        <v>0</v>
      </c>
      <c r="Q1371" s="264"/>
      <c r="R1371" s="265"/>
      <c r="T1371" s="52"/>
    </row>
    <row r="1372" spans="1:25" ht="66" customHeight="1" x14ac:dyDescent="0.2">
      <c r="A1372" s="258" t="s">
        <v>235</v>
      </c>
      <c r="B1372" s="259"/>
      <c r="C1372" s="260" t="s">
        <v>316</v>
      </c>
      <c r="D1372" s="260"/>
      <c r="E1372" s="200" t="s">
        <v>459</v>
      </c>
      <c r="F1372" s="200" t="s">
        <v>920</v>
      </c>
      <c r="G1372" s="260" t="s">
        <v>236</v>
      </c>
      <c r="H1372" s="260"/>
      <c r="I1372" s="261">
        <v>300000</v>
      </c>
      <c r="J1372" s="262"/>
      <c r="K1372" s="201">
        <v>0</v>
      </c>
      <c r="L1372" s="261">
        <v>300000</v>
      </c>
      <c r="M1372" s="262"/>
      <c r="N1372" s="216">
        <v>0</v>
      </c>
      <c r="O1372" s="53">
        <v>100</v>
      </c>
      <c r="P1372" s="263">
        <v>0</v>
      </c>
      <c r="Q1372" s="264"/>
      <c r="R1372" s="265"/>
      <c r="T1372" s="52"/>
    </row>
    <row r="1373" spans="1:25" ht="116.25" customHeight="1" x14ac:dyDescent="0.2">
      <c r="A1373" s="258" t="s">
        <v>921</v>
      </c>
      <c r="B1373" s="259"/>
      <c r="C1373" s="260" t="s">
        <v>316</v>
      </c>
      <c r="D1373" s="260"/>
      <c r="E1373" s="200" t="s">
        <v>459</v>
      </c>
      <c r="F1373" s="200" t="s">
        <v>920</v>
      </c>
      <c r="G1373" s="260" t="s">
        <v>922</v>
      </c>
      <c r="H1373" s="260"/>
      <c r="I1373" s="261">
        <v>300000</v>
      </c>
      <c r="J1373" s="262"/>
      <c r="K1373" s="201">
        <v>0</v>
      </c>
      <c r="L1373" s="261">
        <v>300000</v>
      </c>
      <c r="M1373" s="262"/>
      <c r="N1373" s="216">
        <v>0</v>
      </c>
      <c r="O1373" s="53">
        <v>100</v>
      </c>
      <c r="P1373" s="263">
        <v>0</v>
      </c>
      <c r="Q1373" s="264"/>
      <c r="R1373" s="265"/>
      <c r="T1373" s="52"/>
    </row>
    <row r="1374" spans="1:25" ht="41.25" customHeight="1" x14ac:dyDescent="0.2">
      <c r="A1374" s="271" t="s">
        <v>923</v>
      </c>
      <c r="B1374" s="272"/>
      <c r="C1374" s="273" t="s">
        <v>199</v>
      </c>
      <c r="D1374" s="273"/>
      <c r="E1374" s="205"/>
      <c r="F1374" s="205"/>
      <c r="G1374" s="273"/>
      <c r="H1374" s="273"/>
      <c r="I1374" s="249">
        <v>1205378300</v>
      </c>
      <c r="J1374" s="250"/>
      <c r="K1374" s="198">
        <v>0</v>
      </c>
      <c r="L1374" s="249">
        <v>1164559683.22</v>
      </c>
      <c r="M1374" s="250"/>
      <c r="N1374" s="219">
        <v>0</v>
      </c>
      <c r="O1374" s="217">
        <v>96.613622685142516</v>
      </c>
      <c r="P1374" s="283">
        <v>0</v>
      </c>
      <c r="Q1374" s="284"/>
      <c r="R1374" s="285"/>
      <c r="T1374" s="8"/>
      <c r="U1374" s="8"/>
      <c r="V1374" s="8"/>
      <c r="W1374" s="8"/>
      <c r="X1374" s="8"/>
      <c r="Y1374" s="8"/>
    </row>
    <row r="1375" spans="1:25" ht="28.5" customHeight="1" x14ac:dyDescent="0.2">
      <c r="A1375" s="266" t="s">
        <v>924</v>
      </c>
      <c r="B1375" s="267"/>
      <c r="C1375" s="268" t="s">
        <v>199</v>
      </c>
      <c r="D1375" s="268"/>
      <c r="E1375" s="203" t="s">
        <v>90</v>
      </c>
      <c r="F1375" s="203"/>
      <c r="G1375" s="268"/>
      <c r="H1375" s="268"/>
      <c r="I1375" s="269">
        <v>1179201400</v>
      </c>
      <c r="J1375" s="270"/>
      <c r="K1375" s="204">
        <v>0</v>
      </c>
      <c r="L1375" s="269">
        <v>1138789140.26</v>
      </c>
      <c r="M1375" s="270"/>
      <c r="N1375" s="218">
        <v>0</v>
      </c>
      <c r="O1375" s="51">
        <v>96.572909059722392</v>
      </c>
      <c r="P1375" s="280">
        <v>0</v>
      </c>
      <c r="Q1375" s="281"/>
      <c r="R1375" s="282"/>
      <c r="T1375" s="52"/>
    </row>
    <row r="1376" spans="1:25" ht="36" customHeight="1" x14ac:dyDescent="0.2">
      <c r="A1376" s="258" t="s">
        <v>936</v>
      </c>
      <c r="B1376" s="259"/>
      <c r="C1376" s="260" t="s">
        <v>199</v>
      </c>
      <c r="D1376" s="260"/>
      <c r="E1376" s="200" t="s">
        <v>90</v>
      </c>
      <c r="F1376" s="200" t="s">
        <v>937</v>
      </c>
      <c r="G1376" s="260"/>
      <c r="H1376" s="260"/>
      <c r="I1376" s="261">
        <v>499096958.14999998</v>
      </c>
      <c r="J1376" s="262"/>
      <c r="K1376" s="201">
        <v>0</v>
      </c>
      <c r="L1376" s="261">
        <v>496975990.04000002</v>
      </c>
      <c r="M1376" s="262"/>
      <c r="N1376" s="216">
        <v>0</v>
      </c>
      <c r="O1376" s="53">
        <v>99.575038862616651</v>
      </c>
      <c r="P1376" s="263">
        <v>0</v>
      </c>
      <c r="Q1376" s="264"/>
      <c r="R1376" s="265"/>
      <c r="T1376" s="52"/>
    </row>
    <row r="1377" spans="1:20" ht="40.5" customHeight="1" x14ac:dyDescent="0.2">
      <c r="A1377" s="258" t="s">
        <v>938</v>
      </c>
      <c r="B1377" s="259"/>
      <c r="C1377" s="260" t="s">
        <v>199</v>
      </c>
      <c r="D1377" s="260"/>
      <c r="E1377" s="200" t="s">
        <v>90</v>
      </c>
      <c r="F1377" s="200" t="s">
        <v>939</v>
      </c>
      <c r="G1377" s="260"/>
      <c r="H1377" s="260"/>
      <c r="I1377" s="261">
        <v>307547213.27999997</v>
      </c>
      <c r="J1377" s="262"/>
      <c r="K1377" s="201">
        <v>0</v>
      </c>
      <c r="L1377" s="261">
        <v>305426245.17000002</v>
      </c>
      <c r="M1377" s="262"/>
      <c r="N1377" s="216">
        <v>0</v>
      </c>
      <c r="O1377" s="53">
        <v>99.310360159866264</v>
      </c>
      <c r="P1377" s="263">
        <v>0</v>
      </c>
      <c r="Q1377" s="264"/>
      <c r="R1377" s="265"/>
      <c r="T1377" s="52"/>
    </row>
    <row r="1378" spans="1:20" ht="96.75" customHeight="1" x14ac:dyDescent="0.2">
      <c r="A1378" s="258" t="s">
        <v>940</v>
      </c>
      <c r="B1378" s="259"/>
      <c r="C1378" s="260" t="s">
        <v>199</v>
      </c>
      <c r="D1378" s="260"/>
      <c r="E1378" s="200" t="s">
        <v>90</v>
      </c>
      <c r="F1378" s="200" t="s">
        <v>941</v>
      </c>
      <c r="G1378" s="260"/>
      <c r="H1378" s="260"/>
      <c r="I1378" s="261">
        <v>307547213.27999997</v>
      </c>
      <c r="J1378" s="262"/>
      <c r="K1378" s="201">
        <v>0</v>
      </c>
      <c r="L1378" s="261">
        <v>305426245.17000002</v>
      </c>
      <c r="M1378" s="262"/>
      <c r="N1378" s="216">
        <v>0</v>
      </c>
      <c r="O1378" s="53">
        <v>99.310360159866264</v>
      </c>
      <c r="P1378" s="263">
        <v>0</v>
      </c>
      <c r="Q1378" s="264"/>
      <c r="R1378" s="265"/>
      <c r="T1378" s="52"/>
    </row>
    <row r="1379" spans="1:20" ht="81" customHeight="1" x14ac:dyDescent="0.2">
      <c r="A1379" s="258" t="s">
        <v>1106</v>
      </c>
      <c r="B1379" s="259"/>
      <c r="C1379" s="260" t="s">
        <v>199</v>
      </c>
      <c r="D1379" s="260"/>
      <c r="E1379" s="200" t="s">
        <v>90</v>
      </c>
      <c r="F1379" s="200" t="s">
        <v>1107</v>
      </c>
      <c r="G1379" s="260"/>
      <c r="H1379" s="260"/>
      <c r="I1379" s="261">
        <v>57492003.090000004</v>
      </c>
      <c r="J1379" s="262"/>
      <c r="K1379" s="201">
        <v>0</v>
      </c>
      <c r="L1379" s="261">
        <v>55371034.979999997</v>
      </c>
      <c r="M1379" s="262"/>
      <c r="N1379" s="216">
        <v>0</v>
      </c>
      <c r="O1379" s="53">
        <v>96.31084673344958</v>
      </c>
      <c r="P1379" s="263">
        <v>0</v>
      </c>
      <c r="Q1379" s="264"/>
      <c r="R1379" s="265"/>
      <c r="T1379" s="52"/>
    </row>
    <row r="1380" spans="1:20" ht="66" customHeight="1" x14ac:dyDescent="0.2">
      <c r="A1380" s="258" t="s">
        <v>235</v>
      </c>
      <c r="B1380" s="259"/>
      <c r="C1380" s="260" t="s">
        <v>199</v>
      </c>
      <c r="D1380" s="260"/>
      <c r="E1380" s="200" t="s">
        <v>90</v>
      </c>
      <c r="F1380" s="200" t="s">
        <v>1107</v>
      </c>
      <c r="G1380" s="260" t="s">
        <v>236</v>
      </c>
      <c r="H1380" s="260"/>
      <c r="I1380" s="261">
        <v>57492003.090000004</v>
      </c>
      <c r="J1380" s="262"/>
      <c r="K1380" s="201">
        <v>0</v>
      </c>
      <c r="L1380" s="261">
        <v>55371034.979999997</v>
      </c>
      <c r="M1380" s="262"/>
      <c r="N1380" s="216">
        <v>0</v>
      </c>
      <c r="O1380" s="53">
        <v>96.31084673344958</v>
      </c>
      <c r="P1380" s="263">
        <v>0</v>
      </c>
      <c r="Q1380" s="264"/>
      <c r="R1380" s="265"/>
      <c r="T1380" s="52"/>
    </row>
    <row r="1381" spans="1:20" ht="47.25" customHeight="1" x14ac:dyDescent="0.2">
      <c r="A1381" s="258" t="s">
        <v>237</v>
      </c>
      <c r="B1381" s="259"/>
      <c r="C1381" s="260" t="s">
        <v>199</v>
      </c>
      <c r="D1381" s="260"/>
      <c r="E1381" s="200" t="s">
        <v>90</v>
      </c>
      <c r="F1381" s="200" t="s">
        <v>1107</v>
      </c>
      <c r="G1381" s="260" t="s">
        <v>238</v>
      </c>
      <c r="H1381" s="260"/>
      <c r="I1381" s="261">
        <v>24720703.09</v>
      </c>
      <c r="J1381" s="262"/>
      <c r="K1381" s="201">
        <v>0</v>
      </c>
      <c r="L1381" s="261">
        <v>22878239.23</v>
      </c>
      <c r="M1381" s="262"/>
      <c r="N1381" s="216">
        <v>0</v>
      </c>
      <c r="O1381" s="53">
        <v>92.546879215804694</v>
      </c>
      <c r="P1381" s="263">
        <v>0</v>
      </c>
      <c r="Q1381" s="264"/>
      <c r="R1381" s="265"/>
      <c r="T1381" s="52"/>
    </row>
    <row r="1382" spans="1:20" ht="39.75" customHeight="1" x14ac:dyDescent="0.2">
      <c r="A1382" s="258" t="s">
        <v>261</v>
      </c>
      <c r="B1382" s="259"/>
      <c r="C1382" s="260" t="s">
        <v>199</v>
      </c>
      <c r="D1382" s="260"/>
      <c r="E1382" s="200" t="s">
        <v>90</v>
      </c>
      <c r="F1382" s="200" t="s">
        <v>1107</v>
      </c>
      <c r="G1382" s="260" t="s">
        <v>262</v>
      </c>
      <c r="H1382" s="260"/>
      <c r="I1382" s="261">
        <v>32771300</v>
      </c>
      <c r="J1382" s="262"/>
      <c r="K1382" s="201">
        <v>0</v>
      </c>
      <c r="L1382" s="261">
        <v>32492795.75</v>
      </c>
      <c r="M1382" s="262"/>
      <c r="N1382" s="216">
        <v>0</v>
      </c>
      <c r="O1382" s="53">
        <v>99.150158065136267</v>
      </c>
      <c r="P1382" s="263">
        <v>0</v>
      </c>
      <c r="Q1382" s="264"/>
      <c r="R1382" s="265"/>
      <c r="T1382" s="52"/>
    </row>
    <row r="1383" spans="1:20" ht="80.25" customHeight="1" x14ac:dyDescent="0.2">
      <c r="A1383" s="258" t="s">
        <v>1108</v>
      </c>
      <c r="B1383" s="259"/>
      <c r="C1383" s="260" t="s">
        <v>199</v>
      </c>
      <c r="D1383" s="260"/>
      <c r="E1383" s="200" t="s">
        <v>90</v>
      </c>
      <c r="F1383" s="200" t="s">
        <v>1109</v>
      </c>
      <c r="G1383" s="260"/>
      <c r="H1383" s="260"/>
      <c r="I1383" s="261">
        <v>250055210.19</v>
      </c>
      <c r="J1383" s="262"/>
      <c r="K1383" s="201">
        <v>0</v>
      </c>
      <c r="L1383" s="261">
        <v>250055210.19</v>
      </c>
      <c r="M1383" s="262"/>
      <c r="N1383" s="216">
        <v>0</v>
      </c>
      <c r="O1383" s="202">
        <v>100</v>
      </c>
      <c r="P1383" s="263">
        <v>0</v>
      </c>
      <c r="Q1383" s="264"/>
      <c r="R1383" s="265"/>
      <c r="T1383" s="52"/>
    </row>
    <row r="1384" spans="1:20" ht="69.75" customHeight="1" x14ac:dyDescent="0.2">
      <c r="A1384" s="258" t="s">
        <v>235</v>
      </c>
      <c r="B1384" s="259"/>
      <c r="C1384" s="260" t="s">
        <v>199</v>
      </c>
      <c r="D1384" s="260"/>
      <c r="E1384" s="200" t="s">
        <v>90</v>
      </c>
      <c r="F1384" s="200" t="s">
        <v>1109</v>
      </c>
      <c r="G1384" s="260" t="s">
        <v>236</v>
      </c>
      <c r="H1384" s="260"/>
      <c r="I1384" s="261">
        <v>250055210.19</v>
      </c>
      <c r="J1384" s="262"/>
      <c r="K1384" s="201">
        <v>0</v>
      </c>
      <c r="L1384" s="261">
        <v>250055210.19</v>
      </c>
      <c r="M1384" s="262"/>
      <c r="N1384" s="216">
        <v>0</v>
      </c>
      <c r="O1384" s="53">
        <v>100</v>
      </c>
      <c r="P1384" s="263">
        <v>0</v>
      </c>
      <c r="Q1384" s="264"/>
      <c r="R1384" s="265"/>
      <c r="T1384" s="52"/>
    </row>
    <row r="1385" spans="1:20" ht="39" customHeight="1" x14ac:dyDescent="0.2">
      <c r="A1385" s="258" t="s">
        <v>237</v>
      </c>
      <c r="B1385" s="259"/>
      <c r="C1385" s="260" t="s">
        <v>199</v>
      </c>
      <c r="D1385" s="260"/>
      <c r="E1385" s="200" t="s">
        <v>90</v>
      </c>
      <c r="F1385" s="200" t="s">
        <v>1109</v>
      </c>
      <c r="G1385" s="260" t="s">
        <v>238</v>
      </c>
      <c r="H1385" s="260"/>
      <c r="I1385" s="261">
        <v>35368673.420000002</v>
      </c>
      <c r="J1385" s="262"/>
      <c r="K1385" s="201">
        <v>0</v>
      </c>
      <c r="L1385" s="261">
        <v>35368673.420000002</v>
      </c>
      <c r="M1385" s="262"/>
      <c r="N1385" s="216">
        <v>0</v>
      </c>
      <c r="O1385" s="53">
        <v>100</v>
      </c>
      <c r="P1385" s="263">
        <v>0</v>
      </c>
      <c r="Q1385" s="264"/>
      <c r="R1385" s="265"/>
      <c r="T1385" s="52"/>
    </row>
    <row r="1386" spans="1:20" ht="42" customHeight="1" x14ac:dyDescent="0.2">
      <c r="A1386" s="258" t="s">
        <v>261</v>
      </c>
      <c r="B1386" s="259"/>
      <c r="C1386" s="260" t="s">
        <v>199</v>
      </c>
      <c r="D1386" s="260"/>
      <c r="E1386" s="200" t="s">
        <v>90</v>
      </c>
      <c r="F1386" s="200" t="s">
        <v>1109</v>
      </c>
      <c r="G1386" s="260" t="s">
        <v>262</v>
      </c>
      <c r="H1386" s="260"/>
      <c r="I1386" s="261">
        <v>214686536.77000001</v>
      </c>
      <c r="J1386" s="262"/>
      <c r="K1386" s="201">
        <v>0</v>
      </c>
      <c r="L1386" s="261">
        <v>214686536.77000001</v>
      </c>
      <c r="M1386" s="262"/>
      <c r="N1386" s="216">
        <v>0</v>
      </c>
      <c r="O1386" s="53">
        <v>100</v>
      </c>
      <c r="P1386" s="263">
        <v>0</v>
      </c>
      <c r="Q1386" s="264"/>
      <c r="R1386" s="265"/>
      <c r="T1386" s="52"/>
    </row>
    <row r="1387" spans="1:20" ht="49.5" customHeight="1" x14ac:dyDescent="0.2">
      <c r="A1387" s="258" t="s">
        <v>1110</v>
      </c>
      <c r="B1387" s="259"/>
      <c r="C1387" s="260" t="s">
        <v>199</v>
      </c>
      <c r="D1387" s="260"/>
      <c r="E1387" s="200" t="s">
        <v>90</v>
      </c>
      <c r="F1387" s="200" t="s">
        <v>1111</v>
      </c>
      <c r="G1387" s="260"/>
      <c r="H1387" s="260"/>
      <c r="I1387" s="261">
        <v>191549744.87</v>
      </c>
      <c r="J1387" s="262"/>
      <c r="K1387" s="201">
        <v>0</v>
      </c>
      <c r="L1387" s="261">
        <v>191549744.87</v>
      </c>
      <c r="M1387" s="262"/>
      <c r="N1387" s="216">
        <v>0</v>
      </c>
      <c r="O1387" s="53">
        <v>100</v>
      </c>
      <c r="P1387" s="263">
        <v>0</v>
      </c>
      <c r="Q1387" s="264"/>
      <c r="R1387" s="265"/>
      <c r="T1387" s="52"/>
    </row>
    <row r="1388" spans="1:20" ht="50.25" customHeight="1" x14ac:dyDescent="0.2">
      <c r="A1388" s="258" t="s">
        <v>1112</v>
      </c>
      <c r="B1388" s="259"/>
      <c r="C1388" s="260" t="s">
        <v>199</v>
      </c>
      <c r="D1388" s="260"/>
      <c r="E1388" s="200" t="s">
        <v>90</v>
      </c>
      <c r="F1388" s="200" t="s">
        <v>1113</v>
      </c>
      <c r="G1388" s="260"/>
      <c r="H1388" s="260"/>
      <c r="I1388" s="261">
        <v>191549744.87</v>
      </c>
      <c r="J1388" s="262"/>
      <c r="K1388" s="201">
        <v>0</v>
      </c>
      <c r="L1388" s="261">
        <v>191549744.87</v>
      </c>
      <c r="M1388" s="262"/>
      <c r="N1388" s="216">
        <v>0</v>
      </c>
      <c r="O1388" s="53">
        <v>100</v>
      </c>
      <c r="P1388" s="263">
        <v>0</v>
      </c>
      <c r="Q1388" s="264"/>
      <c r="R1388" s="265"/>
      <c r="T1388" s="52"/>
    </row>
    <row r="1389" spans="1:20" ht="86.25" customHeight="1" x14ac:dyDescent="0.2">
      <c r="A1389" s="258" t="s">
        <v>1114</v>
      </c>
      <c r="B1389" s="259"/>
      <c r="C1389" s="260" t="s">
        <v>199</v>
      </c>
      <c r="D1389" s="260"/>
      <c r="E1389" s="200" t="s">
        <v>90</v>
      </c>
      <c r="F1389" s="200" t="s">
        <v>1115</v>
      </c>
      <c r="G1389" s="260"/>
      <c r="H1389" s="260"/>
      <c r="I1389" s="261">
        <v>191549744.87</v>
      </c>
      <c r="J1389" s="262"/>
      <c r="K1389" s="201">
        <v>0</v>
      </c>
      <c r="L1389" s="261">
        <v>191549744.87</v>
      </c>
      <c r="M1389" s="262"/>
      <c r="N1389" s="216">
        <v>0</v>
      </c>
      <c r="O1389" s="53">
        <v>100</v>
      </c>
      <c r="P1389" s="263">
        <v>0</v>
      </c>
      <c r="Q1389" s="264"/>
      <c r="R1389" s="265"/>
      <c r="T1389" s="52"/>
    </row>
    <row r="1390" spans="1:20" ht="66.75" customHeight="1" x14ac:dyDescent="0.2">
      <c r="A1390" s="258" t="s">
        <v>235</v>
      </c>
      <c r="B1390" s="259"/>
      <c r="C1390" s="260" t="s">
        <v>199</v>
      </c>
      <c r="D1390" s="260"/>
      <c r="E1390" s="200" t="s">
        <v>90</v>
      </c>
      <c r="F1390" s="200" t="s">
        <v>1115</v>
      </c>
      <c r="G1390" s="260" t="s">
        <v>236</v>
      </c>
      <c r="H1390" s="260"/>
      <c r="I1390" s="261">
        <v>191549744.87</v>
      </c>
      <c r="J1390" s="262"/>
      <c r="K1390" s="201">
        <v>0</v>
      </c>
      <c r="L1390" s="261">
        <v>191549744.87</v>
      </c>
      <c r="M1390" s="262"/>
      <c r="N1390" s="216">
        <v>0</v>
      </c>
      <c r="O1390" s="202">
        <v>100</v>
      </c>
      <c r="P1390" s="263">
        <v>0</v>
      </c>
      <c r="Q1390" s="264"/>
      <c r="R1390" s="265"/>
      <c r="T1390" s="52"/>
    </row>
    <row r="1391" spans="1:20" ht="36" customHeight="1" x14ac:dyDescent="0.2">
      <c r="A1391" s="258" t="s">
        <v>237</v>
      </c>
      <c r="B1391" s="259"/>
      <c r="C1391" s="260" t="s">
        <v>199</v>
      </c>
      <c r="D1391" s="260"/>
      <c r="E1391" s="200" t="s">
        <v>90</v>
      </c>
      <c r="F1391" s="200" t="s">
        <v>1115</v>
      </c>
      <c r="G1391" s="260" t="s">
        <v>238</v>
      </c>
      <c r="H1391" s="260"/>
      <c r="I1391" s="261">
        <v>140481242</v>
      </c>
      <c r="J1391" s="262"/>
      <c r="K1391" s="201">
        <v>0</v>
      </c>
      <c r="L1391" s="261">
        <v>140481242</v>
      </c>
      <c r="M1391" s="262"/>
      <c r="N1391" s="216">
        <v>0</v>
      </c>
      <c r="O1391" s="53">
        <v>100</v>
      </c>
      <c r="P1391" s="263">
        <v>0</v>
      </c>
      <c r="Q1391" s="264"/>
      <c r="R1391" s="265"/>
      <c r="T1391" s="52"/>
    </row>
    <row r="1392" spans="1:20" ht="39.75" customHeight="1" x14ac:dyDescent="0.2">
      <c r="A1392" s="258" t="s">
        <v>261</v>
      </c>
      <c r="B1392" s="259"/>
      <c r="C1392" s="260" t="s">
        <v>199</v>
      </c>
      <c r="D1392" s="260"/>
      <c r="E1392" s="200" t="s">
        <v>90</v>
      </c>
      <c r="F1392" s="200" t="s">
        <v>1115</v>
      </c>
      <c r="G1392" s="260" t="s">
        <v>262</v>
      </c>
      <c r="H1392" s="260"/>
      <c r="I1392" s="261">
        <v>51068502.869999997</v>
      </c>
      <c r="J1392" s="262"/>
      <c r="K1392" s="201">
        <v>0</v>
      </c>
      <c r="L1392" s="261">
        <v>51068502.869999997</v>
      </c>
      <c r="M1392" s="262"/>
      <c r="N1392" s="216">
        <v>0</v>
      </c>
      <c r="O1392" s="53">
        <v>100</v>
      </c>
      <c r="P1392" s="263">
        <v>0</v>
      </c>
      <c r="Q1392" s="264"/>
      <c r="R1392" s="265"/>
      <c r="T1392" s="52"/>
    </row>
    <row r="1393" spans="1:20" ht="60.75" customHeight="1" x14ac:dyDescent="0.2">
      <c r="A1393" s="258" t="s">
        <v>772</v>
      </c>
      <c r="B1393" s="259"/>
      <c r="C1393" s="260" t="s">
        <v>199</v>
      </c>
      <c r="D1393" s="260"/>
      <c r="E1393" s="200" t="s">
        <v>90</v>
      </c>
      <c r="F1393" s="200" t="s">
        <v>773</v>
      </c>
      <c r="G1393" s="260"/>
      <c r="H1393" s="260"/>
      <c r="I1393" s="261">
        <v>680104488.03999996</v>
      </c>
      <c r="J1393" s="262"/>
      <c r="K1393" s="201">
        <v>0</v>
      </c>
      <c r="L1393" s="261">
        <v>641813150.22000003</v>
      </c>
      <c r="M1393" s="262"/>
      <c r="N1393" s="216">
        <v>0</v>
      </c>
      <c r="O1393" s="53">
        <v>94.36978604120786</v>
      </c>
      <c r="P1393" s="263">
        <v>0</v>
      </c>
      <c r="Q1393" s="264"/>
      <c r="R1393" s="265"/>
      <c r="T1393" s="52"/>
    </row>
    <row r="1394" spans="1:20" ht="65.25" customHeight="1" x14ac:dyDescent="0.2">
      <c r="A1394" s="258" t="s">
        <v>925</v>
      </c>
      <c r="B1394" s="259"/>
      <c r="C1394" s="260" t="s">
        <v>199</v>
      </c>
      <c r="D1394" s="260"/>
      <c r="E1394" s="200" t="s">
        <v>90</v>
      </c>
      <c r="F1394" s="200" t="s">
        <v>926</v>
      </c>
      <c r="G1394" s="260"/>
      <c r="H1394" s="260"/>
      <c r="I1394" s="261">
        <v>680104488.03999996</v>
      </c>
      <c r="J1394" s="262"/>
      <c r="K1394" s="201">
        <v>0</v>
      </c>
      <c r="L1394" s="261">
        <v>641813150.22000003</v>
      </c>
      <c r="M1394" s="262"/>
      <c r="N1394" s="216">
        <v>0</v>
      </c>
      <c r="O1394" s="53">
        <v>94.36978604120786</v>
      </c>
      <c r="P1394" s="263">
        <v>0</v>
      </c>
      <c r="Q1394" s="264"/>
      <c r="R1394" s="265"/>
      <c r="T1394" s="52"/>
    </row>
    <row r="1395" spans="1:20" ht="70.5" customHeight="1" x14ac:dyDescent="0.2">
      <c r="A1395" s="258" t="s">
        <v>927</v>
      </c>
      <c r="B1395" s="259"/>
      <c r="C1395" s="260" t="s">
        <v>199</v>
      </c>
      <c r="D1395" s="260"/>
      <c r="E1395" s="200" t="s">
        <v>90</v>
      </c>
      <c r="F1395" s="200" t="s">
        <v>928</v>
      </c>
      <c r="G1395" s="260"/>
      <c r="H1395" s="260"/>
      <c r="I1395" s="261">
        <v>372281508.04000002</v>
      </c>
      <c r="J1395" s="262"/>
      <c r="K1395" s="201">
        <v>0</v>
      </c>
      <c r="L1395" s="261">
        <v>371523052.61000001</v>
      </c>
      <c r="M1395" s="262"/>
      <c r="N1395" s="216">
        <v>0</v>
      </c>
      <c r="O1395" s="53">
        <v>99.796268304060249</v>
      </c>
      <c r="P1395" s="263">
        <v>0</v>
      </c>
      <c r="Q1395" s="264"/>
      <c r="R1395" s="265"/>
      <c r="T1395" s="52"/>
    </row>
    <row r="1396" spans="1:20" ht="69.75" customHeight="1" x14ac:dyDescent="0.2">
      <c r="A1396" s="258" t="s">
        <v>929</v>
      </c>
      <c r="B1396" s="259"/>
      <c r="C1396" s="260" t="s">
        <v>199</v>
      </c>
      <c r="D1396" s="260"/>
      <c r="E1396" s="200" t="s">
        <v>90</v>
      </c>
      <c r="F1396" s="200" t="s">
        <v>930</v>
      </c>
      <c r="G1396" s="260"/>
      <c r="H1396" s="260"/>
      <c r="I1396" s="261">
        <v>372281508.04000002</v>
      </c>
      <c r="J1396" s="262"/>
      <c r="K1396" s="201">
        <v>0</v>
      </c>
      <c r="L1396" s="261">
        <v>371523052.61000001</v>
      </c>
      <c r="M1396" s="262"/>
      <c r="N1396" s="216">
        <v>0</v>
      </c>
      <c r="O1396" s="53">
        <v>99.796268304060249</v>
      </c>
      <c r="P1396" s="263">
        <v>0</v>
      </c>
      <c r="Q1396" s="264"/>
      <c r="R1396" s="265"/>
      <c r="T1396" s="52"/>
    </row>
    <row r="1397" spans="1:20" ht="62.25" customHeight="1" x14ac:dyDescent="0.2">
      <c r="A1397" s="258" t="s">
        <v>229</v>
      </c>
      <c r="B1397" s="259"/>
      <c r="C1397" s="260" t="s">
        <v>199</v>
      </c>
      <c r="D1397" s="260"/>
      <c r="E1397" s="200" t="s">
        <v>90</v>
      </c>
      <c r="F1397" s="200" t="s">
        <v>930</v>
      </c>
      <c r="G1397" s="260" t="s">
        <v>230</v>
      </c>
      <c r="H1397" s="260"/>
      <c r="I1397" s="261">
        <v>372281508.04000002</v>
      </c>
      <c r="J1397" s="262"/>
      <c r="K1397" s="201">
        <v>0</v>
      </c>
      <c r="L1397" s="261">
        <v>371523052.61000001</v>
      </c>
      <c r="M1397" s="262"/>
      <c r="N1397" s="216">
        <v>0</v>
      </c>
      <c r="O1397" s="53">
        <v>99.796268304060249</v>
      </c>
      <c r="P1397" s="263">
        <v>0</v>
      </c>
      <c r="Q1397" s="264"/>
      <c r="R1397" s="265"/>
      <c r="T1397" s="52"/>
    </row>
    <row r="1398" spans="1:20" ht="41.25" customHeight="1" x14ac:dyDescent="0.2">
      <c r="A1398" s="258" t="s">
        <v>231</v>
      </c>
      <c r="B1398" s="259"/>
      <c r="C1398" s="260" t="s">
        <v>199</v>
      </c>
      <c r="D1398" s="260"/>
      <c r="E1398" s="200" t="s">
        <v>90</v>
      </c>
      <c r="F1398" s="200" t="s">
        <v>930</v>
      </c>
      <c r="G1398" s="260" t="s">
        <v>232</v>
      </c>
      <c r="H1398" s="260"/>
      <c r="I1398" s="261">
        <v>372281508.04000002</v>
      </c>
      <c r="J1398" s="262"/>
      <c r="K1398" s="201">
        <v>0</v>
      </c>
      <c r="L1398" s="261">
        <v>371523052.61000001</v>
      </c>
      <c r="M1398" s="262"/>
      <c r="N1398" s="216">
        <v>0</v>
      </c>
      <c r="O1398" s="53">
        <v>99.796268304060249</v>
      </c>
      <c r="P1398" s="263">
        <v>0</v>
      </c>
      <c r="Q1398" s="264"/>
      <c r="R1398" s="265"/>
      <c r="T1398" s="52"/>
    </row>
    <row r="1399" spans="1:20" ht="48" customHeight="1" x14ac:dyDescent="0.2">
      <c r="A1399" s="258" t="s">
        <v>931</v>
      </c>
      <c r="B1399" s="259"/>
      <c r="C1399" s="260" t="s">
        <v>199</v>
      </c>
      <c r="D1399" s="260"/>
      <c r="E1399" s="200" t="s">
        <v>90</v>
      </c>
      <c r="F1399" s="200" t="s">
        <v>932</v>
      </c>
      <c r="G1399" s="260"/>
      <c r="H1399" s="260"/>
      <c r="I1399" s="261">
        <v>307822980</v>
      </c>
      <c r="J1399" s="262"/>
      <c r="K1399" s="201">
        <v>0</v>
      </c>
      <c r="L1399" s="261">
        <v>270290097.61000001</v>
      </c>
      <c r="M1399" s="262"/>
      <c r="N1399" s="216">
        <v>0</v>
      </c>
      <c r="O1399" s="53">
        <v>87.806991411102572</v>
      </c>
      <c r="P1399" s="263">
        <v>0</v>
      </c>
      <c r="Q1399" s="264"/>
      <c r="R1399" s="265"/>
      <c r="T1399" s="52"/>
    </row>
    <row r="1400" spans="1:20" ht="63.75" customHeight="1" x14ac:dyDescent="0.2">
      <c r="A1400" s="258" t="s">
        <v>933</v>
      </c>
      <c r="B1400" s="259"/>
      <c r="C1400" s="260" t="s">
        <v>199</v>
      </c>
      <c r="D1400" s="260"/>
      <c r="E1400" s="200" t="s">
        <v>90</v>
      </c>
      <c r="F1400" s="200" t="s">
        <v>934</v>
      </c>
      <c r="G1400" s="260"/>
      <c r="H1400" s="260"/>
      <c r="I1400" s="261">
        <v>307822980</v>
      </c>
      <c r="J1400" s="262"/>
      <c r="K1400" s="201">
        <v>0</v>
      </c>
      <c r="L1400" s="261">
        <v>270290097.61000001</v>
      </c>
      <c r="M1400" s="262"/>
      <c r="N1400" s="216">
        <v>0</v>
      </c>
      <c r="O1400" s="53">
        <v>87.806991411102572</v>
      </c>
      <c r="P1400" s="263">
        <v>0</v>
      </c>
      <c r="Q1400" s="264"/>
      <c r="R1400" s="265"/>
      <c r="T1400" s="52"/>
    </row>
    <row r="1401" spans="1:20" ht="60.75" customHeight="1" x14ac:dyDescent="0.2">
      <c r="A1401" s="258" t="s">
        <v>229</v>
      </c>
      <c r="B1401" s="259"/>
      <c r="C1401" s="260" t="s">
        <v>199</v>
      </c>
      <c r="D1401" s="260"/>
      <c r="E1401" s="200" t="s">
        <v>90</v>
      </c>
      <c r="F1401" s="200" t="s">
        <v>934</v>
      </c>
      <c r="G1401" s="260" t="s">
        <v>230</v>
      </c>
      <c r="H1401" s="260"/>
      <c r="I1401" s="261">
        <v>307822980</v>
      </c>
      <c r="J1401" s="262"/>
      <c r="K1401" s="201">
        <v>0</v>
      </c>
      <c r="L1401" s="261">
        <v>270290097.61000001</v>
      </c>
      <c r="M1401" s="262"/>
      <c r="N1401" s="216">
        <v>0</v>
      </c>
      <c r="O1401" s="53">
        <v>87.806991411102572</v>
      </c>
      <c r="P1401" s="263">
        <v>0</v>
      </c>
      <c r="Q1401" s="264"/>
      <c r="R1401" s="265"/>
      <c r="T1401" s="52"/>
    </row>
    <row r="1402" spans="1:20" ht="43.5" customHeight="1" x14ac:dyDescent="0.2">
      <c r="A1402" s="258" t="s">
        <v>231</v>
      </c>
      <c r="B1402" s="259"/>
      <c r="C1402" s="260" t="s">
        <v>199</v>
      </c>
      <c r="D1402" s="260"/>
      <c r="E1402" s="200" t="s">
        <v>90</v>
      </c>
      <c r="F1402" s="200" t="s">
        <v>934</v>
      </c>
      <c r="G1402" s="260" t="s">
        <v>232</v>
      </c>
      <c r="H1402" s="260"/>
      <c r="I1402" s="261">
        <v>307822980</v>
      </c>
      <c r="J1402" s="262"/>
      <c r="K1402" s="201">
        <v>0</v>
      </c>
      <c r="L1402" s="261">
        <v>270290097.61000001</v>
      </c>
      <c r="M1402" s="262"/>
      <c r="N1402" s="216">
        <v>0</v>
      </c>
      <c r="O1402" s="53">
        <v>87.806991411102572</v>
      </c>
      <c r="P1402" s="263">
        <v>0</v>
      </c>
      <c r="Q1402" s="264"/>
      <c r="R1402" s="265"/>
      <c r="T1402" s="52"/>
    </row>
    <row r="1403" spans="1:20" ht="43.5" customHeight="1" x14ac:dyDescent="0.2">
      <c r="A1403" s="266" t="s">
        <v>935</v>
      </c>
      <c r="B1403" s="267"/>
      <c r="C1403" s="268" t="s">
        <v>199</v>
      </c>
      <c r="D1403" s="268"/>
      <c r="E1403" s="203" t="s">
        <v>92</v>
      </c>
      <c r="F1403" s="203"/>
      <c r="G1403" s="268"/>
      <c r="H1403" s="268"/>
      <c r="I1403" s="269">
        <v>26176895.760000002</v>
      </c>
      <c r="J1403" s="270"/>
      <c r="K1403" s="204">
        <v>0</v>
      </c>
      <c r="L1403" s="269">
        <v>25770542.960000001</v>
      </c>
      <c r="M1403" s="270"/>
      <c r="N1403" s="218">
        <v>0</v>
      </c>
      <c r="O1403" s="51">
        <v>98.447666202571909</v>
      </c>
      <c r="P1403" s="277">
        <v>0</v>
      </c>
      <c r="Q1403" s="278"/>
      <c r="R1403" s="279"/>
      <c r="T1403" s="52"/>
    </row>
    <row r="1404" spans="1:20" ht="54" customHeight="1" x14ac:dyDescent="0.2">
      <c r="A1404" s="258" t="s">
        <v>119</v>
      </c>
      <c r="B1404" s="259"/>
      <c r="C1404" s="260" t="s">
        <v>199</v>
      </c>
      <c r="D1404" s="260"/>
      <c r="E1404" s="200" t="s">
        <v>92</v>
      </c>
      <c r="F1404" s="200" t="s">
        <v>120</v>
      </c>
      <c r="G1404" s="260"/>
      <c r="H1404" s="260"/>
      <c r="I1404" s="261">
        <v>125342.8</v>
      </c>
      <c r="J1404" s="262"/>
      <c r="K1404" s="201">
        <v>0</v>
      </c>
      <c r="L1404" s="261">
        <v>125342.8</v>
      </c>
      <c r="M1404" s="262"/>
      <c r="N1404" s="216">
        <v>0</v>
      </c>
      <c r="O1404" s="53">
        <v>100</v>
      </c>
      <c r="P1404" s="263">
        <v>0</v>
      </c>
      <c r="Q1404" s="264"/>
      <c r="R1404" s="265"/>
      <c r="T1404" s="52"/>
    </row>
    <row r="1405" spans="1:20" ht="47.25" customHeight="1" x14ac:dyDescent="0.2">
      <c r="A1405" s="258" t="s">
        <v>484</v>
      </c>
      <c r="B1405" s="259"/>
      <c r="C1405" s="260" t="s">
        <v>199</v>
      </c>
      <c r="D1405" s="260"/>
      <c r="E1405" s="200" t="s">
        <v>92</v>
      </c>
      <c r="F1405" s="200" t="s">
        <v>485</v>
      </c>
      <c r="G1405" s="260"/>
      <c r="H1405" s="260"/>
      <c r="I1405" s="261">
        <v>125342.8</v>
      </c>
      <c r="J1405" s="262"/>
      <c r="K1405" s="201">
        <v>0</v>
      </c>
      <c r="L1405" s="261">
        <v>125342.8</v>
      </c>
      <c r="M1405" s="262"/>
      <c r="N1405" s="216">
        <v>0</v>
      </c>
      <c r="O1405" s="53">
        <v>100</v>
      </c>
      <c r="P1405" s="263">
        <v>0</v>
      </c>
      <c r="Q1405" s="264"/>
      <c r="R1405" s="265"/>
      <c r="T1405" s="52"/>
    </row>
    <row r="1406" spans="1:20" ht="90.75" customHeight="1" x14ac:dyDescent="0.2">
      <c r="A1406" s="258" t="s">
        <v>1116</v>
      </c>
      <c r="B1406" s="259"/>
      <c r="C1406" s="260" t="s">
        <v>199</v>
      </c>
      <c r="D1406" s="260"/>
      <c r="E1406" s="200" t="s">
        <v>92</v>
      </c>
      <c r="F1406" s="200" t="s">
        <v>1117</v>
      </c>
      <c r="G1406" s="260"/>
      <c r="H1406" s="260"/>
      <c r="I1406" s="261">
        <v>125342.8</v>
      </c>
      <c r="J1406" s="262"/>
      <c r="K1406" s="201">
        <v>0</v>
      </c>
      <c r="L1406" s="261">
        <v>125342.8</v>
      </c>
      <c r="M1406" s="262"/>
      <c r="N1406" s="216">
        <v>0</v>
      </c>
      <c r="O1406" s="53">
        <v>100</v>
      </c>
      <c r="P1406" s="263">
        <v>0</v>
      </c>
      <c r="Q1406" s="264"/>
      <c r="R1406" s="265"/>
      <c r="T1406" s="52"/>
    </row>
    <row r="1407" spans="1:20" ht="114.75" customHeight="1" x14ac:dyDescent="0.2">
      <c r="A1407" s="258" t="s">
        <v>1118</v>
      </c>
      <c r="B1407" s="259"/>
      <c r="C1407" s="260" t="s">
        <v>199</v>
      </c>
      <c r="D1407" s="260"/>
      <c r="E1407" s="200" t="s">
        <v>92</v>
      </c>
      <c r="F1407" s="200" t="s">
        <v>1119</v>
      </c>
      <c r="G1407" s="260"/>
      <c r="H1407" s="260"/>
      <c r="I1407" s="261">
        <v>125342.8</v>
      </c>
      <c r="J1407" s="262"/>
      <c r="K1407" s="201">
        <v>0</v>
      </c>
      <c r="L1407" s="261">
        <v>125342.8</v>
      </c>
      <c r="M1407" s="262"/>
      <c r="N1407" s="216">
        <v>0</v>
      </c>
      <c r="O1407" s="53">
        <v>100</v>
      </c>
      <c r="P1407" s="263">
        <v>0</v>
      </c>
      <c r="Q1407" s="264"/>
      <c r="R1407" s="265"/>
      <c r="T1407" s="52"/>
    </row>
    <row r="1408" spans="1:20" ht="141" customHeight="1" x14ac:dyDescent="0.2">
      <c r="A1408" s="258" t="s">
        <v>101</v>
      </c>
      <c r="B1408" s="259"/>
      <c r="C1408" s="260" t="s">
        <v>199</v>
      </c>
      <c r="D1408" s="260"/>
      <c r="E1408" s="200" t="s">
        <v>92</v>
      </c>
      <c r="F1408" s="200" t="s">
        <v>1119</v>
      </c>
      <c r="G1408" s="260" t="s">
        <v>102</v>
      </c>
      <c r="H1408" s="260"/>
      <c r="I1408" s="261">
        <v>105342.8</v>
      </c>
      <c r="J1408" s="262"/>
      <c r="K1408" s="201">
        <v>0</v>
      </c>
      <c r="L1408" s="261">
        <v>105342.8</v>
      </c>
      <c r="M1408" s="262"/>
      <c r="N1408" s="216">
        <v>0</v>
      </c>
      <c r="O1408" s="202">
        <v>100</v>
      </c>
      <c r="P1408" s="263">
        <v>0</v>
      </c>
      <c r="Q1408" s="264"/>
      <c r="R1408" s="265"/>
      <c r="T1408" s="52"/>
    </row>
    <row r="1409" spans="1:20" ht="61.5" customHeight="1" x14ac:dyDescent="0.2">
      <c r="A1409" s="258" t="s">
        <v>216</v>
      </c>
      <c r="B1409" s="259"/>
      <c r="C1409" s="260" t="s">
        <v>199</v>
      </c>
      <c r="D1409" s="260"/>
      <c r="E1409" s="200" t="s">
        <v>92</v>
      </c>
      <c r="F1409" s="200" t="s">
        <v>1119</v>
      </c>
      <c r="G1409" s="260" t="s">
        <v>217</v>
      </c>
      <c r="H1409" s="260"/>
      <c r="I1409" s="261">
        <v>105342.8</v>
      </c>
      <c r="J1409" s="262"/>
      <c r="K1409" s="201">
        <v>0</v>
      </c>
      <c r="L1409" s="261">
        <v>105342.8</v>
      </c>
      <c r="M1409" s="262"/>
      <c r="N1409" s="216">
        <v>0</v>
      </c>
      <c r="O1409" s="53">
        <v>100</v>
      </c>
      <c r="P1409" s="263">
        <v>0</v>
      </c>
      <c r="Q1409" s="264"/>
      <c r="R1409" s="265"/>
      <c r="T1409" s="52"/>
    </row>
    <row r="1410" spans="1:20" ht="72.75" customHeight="1" x14ac:dyDescent="0.2">
      <c r="A1410" s="258" t="s">
        <v>115</v>
      </c>
      <c r="B1410" s="259"/>
      <c r="C1410" s="260" t="s">
        <v>199</v>
      </c>
      <c r="D1410" s="260"/>
      <c r="E1410" s="200" t="s">
        <v>92</v>
      </c>
      <c r="F1410" s="200" t="s">
        <v>1119</v>
      </c>
      <c r="G1410" s="260" t="s">
        <v>116</v>
      </c>
      <c r="H1410" s="260"/>
      <c r="I1410" s="261">
        <v>20000</v>
      </c>
      <c r="J1410" s="262"/>
      <c r="K1410" s="201">
        <v>0</v>
      </c>
      <c r="L1410" s="261">
        <v>20000</v>
      </c>
      <c r="M1410" s="262"/>
      <c r="N1410" s="216">
        <v>0</v>
      </c>
      <c r="O1410" s="53">
        <v>100</v>
      </c>
      <c r="P1410" s="263">
        <v>0</v>
      </c>
      <c r="Q1410" s="264"/>
      <c r="R1410" s="265"/>
      <c r="T1410" s="52"/>
    </row>
    <row r="1411" spans="1:20" ht="61.5" customHeight="1" x14ac:dyDescent="0.2">
      <c r="A1411" s="258" t="s">
        <v>117</v>
      </c>
      <c r="B1411" s="259"/>
      <c r="C1411" s="260" t="s">
        <v>199</v>
      </c>
      <c r="D1411" s="260"/>
      <c r="E1411" s="200" t="s">
        <v>92</v>
      </c>
      <c r="F1411" s="200" t="s">
        <v>1119</v>
      </c>
      <c r="G1411" s="260" t="s">
        <v>118</v>
      </c>
      <c r="H1411" s="260"/>
      <c r="I1411" s="261">
        <v>20000</v>
      </c>
      <c r="J1411" s="262"/>
      <c r="K1411" s="201">
        <v>0</v>
      </c>
      <c r="L1411" s="261">
        <v>20000</v>
      </c>
      <c r="M1411" s="262"/>
      <c r="N1411" s="216">
        <v>0</v>
      </c>
      <c r="O1411" s="53">
        <v>100</v>
      </c>
      <c r="P1411" s="263">
        <v>0</v>
      </c>
      <c r="Q1411" s="264"/>
      <c r="R1411" s="265"/>
      <c r="T1411" s="52"/>
    </row>
    <row r="1412" spans="1:20" ht="48" customHeight="1" x14ac:dyDescent="0.2">
      <c r="A1412" s="258" t="s">
        <v>936</v>
      </c>
      <c r="B1412" s="259"/>
      <c r="C1412" s="260" t="s">
        <v>199</v>
      </c>
      <c r="D1412" s="260"/>
      <c r="E1412" s="200" t="s">
        <v>92</v>
      </c>
      <c r="F1412" s="200" t="s">
        <v>937</v>
      </c>
      <c r="G1412" s="260"/>
      <c r="H1412" s="260"/>
      <c r="I1412" s="261">
        <v>26051552.960000001</v>
      </c>
      <c r="J1412" s="262"/>
      <c r="K1412" s="201">
        <v>0</v>
      </c>
      <c r="L1412" s="261">
        <v>25645200.16</v>
      </c>
      <c r="M1412" s="262"/>
      <c r="N1412" s="216">
        <v>0</v>
      </c>
      <c r="O1412" s="53">
        <v>98.44019740157556</v>
      </c>
      <c r="P1412" s="263">
        <v>0</v>
      </c>
      <c r="Q1412" s="264"/>
      <c r="R1412" s="265"/>
      <c r="T1412" s="52"/>
    </row>
    <row r="1413" spans="1:20" ht="54" customHeight="1" x14ac:dyDescent="0.2">
      <c r="A1413" s="258" t="s">
        <v>938</v>
      </c>
      <c r="B1413" s="259"/>
      <c r="C1413" s="260" t="s">
        <v>199</v>
      </c>
      <c r="D1413" s="260"/>
      <c r="E1413" s="200" t="s">
        <v>92</v>
      </c>
      <c r="F1413" s="200" t="s">
        <v>939</v>
      </c>
      <c r="G1413" s="260"/>
      <c r="H1413" s="260"/>
      <c r="I1413" s="261">
        <v>26051552.960000001</v>
      </c>
      <c r="J1413" s="262"/>
      <c r="K1413" s="201">
        <v>0</v>
      </c>
      <c r="L1413" s="261">
        <v>25645200.16</v>
      </c>
      <c r="M1413" s="262"/>
      <c r="N1413" s="216">
        <v>0</v>
      </c>
      <c r="O1413" s="53">
        <v>98.44019740157556</v>
      </c>
      <c r="P1413" s="263">
        <v>0</v>
      </c>
      <c r="Q1413" s="264"/>
      <c r="R1413" s="265"/>
      <c r="T1413" s="52"/>
    </row>
    <row r="1414" spans="1:20" ht="93.75" customHeight="1" x14ac:dyDescent="0.2">
      <c r="A1414" s="258" t="s">
        <v>940</v>
      </c>
      <c r="B1414" s="259"/>
      <c r="C1414" s="260" t="s">
        <v>199</v>
      </c>
      <c r="D1414" s="260"/>
      <c r="E1414" s="200" t="s">
        <v>92</v>
      </c>
      <c r="F1414" s="200" t="s">
        <v>941</v>
      </c>
      <c r="G1414" s="260"/>
      <c r="H1414" s="260"/>
      <c r="I1414" s="261">
        <v>26051552.960000001</v>
      </c>
      <c r="J1414" s="262"/>
      <c r="K1414" s="201">
        <v>0</v>
      </c>
      <c r="L1414" s="261">
        <v>25645200.16</v>
      </c>
      <c r="M1414" s="262"/>
      <c r="N1414" s="216">
        <v>0</v>
      </c>
      <c r="O1414" s="202">
        <v>98.44019740157556</v>
      </c>
      <c r="P1414" s="263">
        <v>0</v>
      </c>
      <c r="Q1414" s="264"/>
      <c r="R1414" s="265"/>
      <c r="T1414" s="52"/>
    </row>
    <row r="1415" spans="1:20" ht="70.5" customHeight="1" x14ac:dyDescent="0.2">
      <c r="A1415" s="258" t="s">
        <v>942</v>
      </c>
      <c r="B1415" s="259"/>
      <c r="C1415" s="260" t="s">
        <v>199</v>
      </c>
      <c r="D1415" s="260"/>
      <c r="E1415" s="200" t="s">
        <v>92</v>
      </c>
      <c r="F1415" s="200" t="s">
        <v>943</v>
      </c>
      <c r="G1415" s="260"/>
      <c r="H1415" s="260"/>
      <c r="I1415" s="261">
        <v>6918000</v>
      </c>
      <c r="J1415" s="262"/>
      <c r="K1415" s="201">
        <v>0</v>
      </c>
      <c r="L1415" s="261">
        <v>6511647.2000000002</v>
      </c>
      <c r="M1415" s="262"/>
      <c r="N1415" s="216">
        <v>0</v>
      </c>
      <c r="O1415" s="53">
        <v>94.126152067071416</v>
      </c>
      <c r="P1415" s="263">
        <v>0</v>
      </c>
      <c r="Q1415" s="264"/>
      <c r="R1415" s="265"/>
      <c r="T1415" s="52"/>
    </row>
    <row r="1416" spans="1:20" ht="141.75" customHeight="1" x14ac:dyDescent="0.2">
      <c r="A1416" s="258" t="s">
        <v>101</v>
      </c>
      <c r="B1416" s="259"/>
      <c r="C1416" s="260" t="s">
        <v>199</v>
      </c>
      <c r="D1416" s="260"/>
      <c r="E1416" s="200" t="s">
        <v>92</v>
      </c>
      <c r="F1416" s="200" t="s">
        <v>943</v>
      </c>
      <c r="G1416" s="260" t="s">
        <v>102</v>
      </c>
      <c r="H1416" s="260"/>
      <c r="I1416" s="261">
        <v>1272000</v>
      </c>
      <c r="J1416" s="262"/>
      <c r="K1416" s="201">
        <v>0</v>
      </c>
      <c r="L1416" s="261">
        <v>1177595.2</v>
      </c>
      <c r="M1416" s="262"/>
      <c r="N1416" s="216">
        <v>0</v>
      </c>
      <c r="O1416" s="53">
        <v>92.578238993710698</v>
      </c>
      <c r="P1416" s="263">
        <v>0</v>
      </c>
      <c r="Q1416" s="264"/>
      <c r="R1416" s="265"/>
      <c r="T1416" s="52"/>
    </row>
    <row r="1417" spans="1:20" ht="57.75" customHeight="1" x14ac:dyDescent="0.2">
      <c r="A1417" s="258" t="s">
        <v>216</v>
      </c>
      <c r="B1417" s="259"/>
      <c r="C1417" s="260" t="s">
        <v>199</v>
      </c>
      <c r="D1417" s="260"/>
      <c r="E1417" s="200" t="s">
        <v>92</v>
      </c>
      <c r="F1417" s="200" t="s">
        <v>943</v>
      </c>
      <c r="G1417" s="260" t="s">
        <v>217</v>
      </c>
      <c r="H1417" s="260"/>
      <c r="I1417" s="261">
        <v>1272000</v>
      </c>
      <c r="J1417" s="262"/>
      <c r="K1417" s="201">
        <v>0</v>
      </c>
      <c r="L1417" s="261">
        <v>1177595.2</v>
      </c>
      <c r="M1417" s="262"/>
      <c r="N1417" s="216">
        <v>0</v>
      </c>
      <c r="O1417" s="53">
        <v>92.578238993710698</v>
      </c>
      <c r="P1417" s="263">
        <v>0</v>
      </c>
      <c r="Q1417" s="264"/>
      <c r="R1417" s="265"/>
      <c r="T1417" s="52"/>
    </row>
    <row r="1418" spans="1:20" ht="68.25" customHeight="1" x14ac:dyDescent="0.2">
      <c r="A1418" s="258" t="s">
        <v>115</v>
      </c>
      <c r="B1418" s="259"/>
      <c r="C1418" s="260" t="s">
        <v>199</v>
      </c>
      <c r="D1418" s="260"/>
      <c r="E1418" s="200" t="s">
        <v>92</v>
      </c>
      <c r="F1418" s="200" t="s">
        <v>943</v>
      </c>
      <c r="G1418" s="260" t="s">
        <v>116</v>
      </c>
      <c r="H1418" s="260"/>
      <c r="I1418" s="261">
        <v>4746000</v>
      </c>
      <c r="J1418" s="262"/>
      <c r="K1418" s="201">
        <v>0</v>
      </c>
      <c r="L1418" s="261">
        <v>4440052</v>
      </c>
      <c r="M1418" s="262"/>
      <c r="N1418" s="216">
        <v>0</v>
      </c>
      <c r="O1418" s="53">
        <v>93.553560893383903</v>
      </c>
      <c r="P1418" s="263">
        <v>0</v>
      </c>
      <c r="Q1418" s="264"/>
      <c r="R1418" s="265"/>
      <c r="T1418" s="52"/>
    </row>
    <row r="1419" spans="1:20" ht="73.5" customHeight="1" x14ac:dyDescent="0.2">
      <c r="A1419" s="258" t="s">
        <v>117</v>
      </c>
      <c r="B1419" s="259"/>
      <c r="C1419" s="260" t="s">
        <v>199</v>
      </c>
      <c r="D1419" s="260"/>
      <c r="E1419" s="200" t="s">
        <v>92</v>
      </c>
      <c r="F1419" s="200" t="s">
        <v>943</v>
      </c>
      <c r="G1419" s="260" t="s">
        <v>118</v>
      </c>
      <c r="H1419" s="260"/>
      <c r="I1419" s="261">
        <v>4746000</v>
      </c>
      <c r="J1419" s="262"/>
      <c r="K1419" s="201">
        <v>0</v>
      </c>
      <c r="L1419" s="261">
        <v>4440052</v>
      </c>
      <c r="M1419" s="262"/>
      <c r="N1419" s="216">
        <v>0</v>
      </c>
      <c r="O1419" s="53">
        <v>93.553560893383903</v>
      </c>
      <c r="P1419" s="263">
        <v>0</v>
      </c>
      <c r="Q1419" s="264"/>
      <c r="R1419" s="265"/>
      <c r="T1419" s="52"/>
    </row>
    <row r="1420" spans="1:20" ht="47.25" customHeight="1" x14ac:dyDescent="0.2">
      <c r="A1420" s="258" t="s">
        <v>162</v>
      </c>
      <c r="B1420" s="259"/>
      <c r="C1420" s="260" t="s">
        <v>199</v>
      </c>
      <c r="D1420" s="260"/>
      <c r="E1420" s="200" t="s">
        <v>92</v>
      </c>
      <c r="F1420" s="200" t="s">
        <v>943</v>
      </c>
      <c r="G1420" s="260" t="s">
        <v>163</v>
      </c>
      <c r="H1420" s="260"/>
      <c r="I1420" s="261">
        <v>900000</v>
      </c>
      <c r="J1420" s="262"/>
      <c r="K1420" s="201">
        <v>0</v>
      </c>
      <c r="L1420" s="261">
        <v>894000</v>
      </c>
      <c r="M1420" s="262"/>
      <c r="N1420" s="216">
        <v>0</v>
      </c>
      <c r="O1420" s="53">
        <v>99.333333333333329</v>
      </c>
      <c r="P1420" s="263">
        <v>0</v>
      </c>
      <c r="Q1420" s="264"/>
      <c r="R1420" s="265"/>
      <c r="T1420" s="52"/>
    </row>
    <row r="1421" spans="1:20" ht="51" customHeight="1" x14ac:dyDescent="0.2">
      <c r="A1421" s="258" t="s">
        <v>1120</v>
      </c>
      <c r="B1421" s="259"/>
      <c r="C1421" s="260" t="s">
        <v>199</v>
      </c>
      <c r="D1421" s="260"/>
      <c r="E1421" s="200" t="s">
        <v>92</v>
      </c>
      <c r="F1421" s="200" t="s">
        <v>943</v>
      </c>
      <c r="G1421" s="260" t="s">
        <v>1121</v>
      </c>
      <c r="H1421" s="260"/>
      <c r="I1421" s="261">
        <v>900000</v>
      </c>
      <c r="J1421" s="262"/>
      <c r="K1421" s="201">
        <v>0</v>
      </c>
      <c r="L1421" s="261">
        <v>894000</v>
      </c>
      <c r="M1421" s="262"/>
      <c r="N1421" s="216">
        <v>0</v>
      </c>
      <c r="O1421" s="53">
        <v>99.333333333333329</v>
      </c>
      <c r="P1421" s="263">
        <v>0</v>
      </c>
      <c r="Q1421" s="264"/>
      <c r="R1421" s="265"/>
      <c r="T1421" s="52"/>
    </row>
    <row r="1422" spans="1:20" ht="81.75" customHeight="1" x14ac:dyDescent="0.2">
      <c r="A1422" s="258" t="s">
        <v>1108</v>
      </c>
      <c r="B1422" s="259"/>
      <c r="C1422" s="260" t="s">
        <v>199</v>
      </c>
      <c r="D1422" s="260"/>
      <c r="E1422" s="200" t="s">
        <v>92</v>
      </c>
      <c r="F1422" s="200" t="s">
        <v>1109</v>
      </c>
      <c r="G1422" s="260"/>
      <c r="H1422" s="260"/>
      <c r="I1422" s="261">
        <v>19133552.960000001</v>
      </c>
      <c r="J1422" s="262"/>
      <c r="K1422" s="201">
        <v>0</v>
      </c>
      <c r="L1422" s="261">
        <v>19133552.960000001</v>
      </c>
      <c r="M1422" s="262"/>
      <c r="N1422" s="216">
        <v>0</v>
      </c>
      <c r="O1422" s="53">
        <v>100</v>
      </c>
      <c r="P1422" s="263">
        <v>0</v>
      </c>
      <c r="Q1422" s="264"/>
      <c r="R1422" s="265"/>
      <c r="T1422" s="52"/>
    </row>
    <row r="1423" spans="1:20" ht="81.75" customHeight="1" x14ac:dyDescent="0.2">
      <c r="A1423" s="258" t="s">
        <v>235</v>
      </c>
      <c r="B1423" s="259"/>
      <c r="C1423" s="260" t="s">
        <v>199</v>
      </c>
      <c r="D1423" s="260"/>
      <c r="E1423" s="200" t="s">
        <v>92</v>
      </c>
      <c r="F1423" s="200" t="s">
        <v>1109</v>
      </c>
      <c r="G1423" s="260" t="s">
        <v>236</v>
      </c>
      <c r="H1423" s="260"/>
      <c r="I1423" s="261">
        <v>19133552.960000001</v>
      </c>
      <c r="J1423" s="262"/>
      <c r="K1423" s="201">
        <v>0</v>
      </c>
      <c r="L1423" s="261">
        <v>19133552.960000001</v>
      </c>
      <c r="M1423" s="262"/>
      <c r="N1423" s="216">
        <v>0</v>
      </c>
      <c r="O1423" s="53">
        <v>100</v>
      </c>
      <c r="P1423" s="263">
        <v>0</v>
      </c>
      <c r="Q1423" s="264"/>
      <c r="R1423" s="265"/>
      <c r="T1423" s="52"/>
    </row>
    <row r="1424" spans="1:20" ht="60.75" customHeight="1" x14ac:dyDescent="0.2">
      <c r="A1424" s="258" t="s">
        <v>261</v>
      </c>
      <c r="B1424" s="259"/>
      <c r="C1424" s="260" t="s">
        <v>199</v>
      </c>
      <c r="D1424" s="260"/>
      <c r="E1424" s="200" t="s">
        <v>92</v>
      </c>
      <c r="F1424" s="200" t="s">
        <v>1109</v>
      </c>
      <c r="G1424" s="260" t="s">
        <v>262</v>
      </c>
      <c r="H1424" s="260"/>
      <c r="I1424" s="261">
        <v>19133552.960000001</v>
      </c>
      <c r="J1424" s="262"/>
      <c r="K1424" s="201">
        <v>0</v>
      </c>
      <c r="L1424" s="261">
        <v>19133552.960000001</v>
      </c>
      <c r="M1424" s="262"/>
      <c r="N1424" s="216">
        <v>0</v>
      </c>
      <c r="O1424" s="53">
        <v>100</v>
      </c>
      <c r="P1424" s="263">
        <v>0</v>
      </c>
      <c r="Q1424" s="264"/>
      <c r="R1424" s="265"/>
      <c r="T1424" s="52"/>
    </row>
    <row r="1425" spans="1:28" ht="48" customHeight="1" x14ac:dyDescent="0.2">
      <c r="A1425" s="271" t="s">
        <v>944</v>
      </c>
      <c r="B1425" s="272"/>
      <c r="C1425" s="273" t="s">
        <v>583</v>
      </c>
      <c r="D1425" s="273"/>
      <c r="E1425" s="205"/>
      <c r="F1425" s="205"/>
      <c r="G1425" s="273"/>
      <c r="H1425" s="273"/>
      <c r="I1425" s="249">
        <v>135706810.24000001</v>
      </c>
      <c r="J1425" s="250"/>
      <c r="K1425" s="198">
        <v>0</v>
      </c>
      <c r="L1425" s="249">
        <v>135693135.24000001</v>
      </c>
      <c r="M1425" s="250"/>
      <c r="N1425" s="219">
        <v>0</v>
      </c>
      <c r="O1425" s="217">
        <v>99.989923129151876</v>
      </c>
      <c r="P1425" s="274">
        <v>0</v>
      </c>
      <c r="Q1425" s="275"/>
      <c r="R1425" s="276"/>
      <c r="T1425" s="8"/>
      <c r="U1425" s="8"/>
      <c r="V1425" s="8"/>
      <c r="W1425" s="8"/>
      <c r="X1425" s="8"/>
      <c r="Y1425" s="8"/>
      <c r="Z1425" s="8"/>
      <c r="AA1425" s="8"/>
      <c r="AB1425" s="8"/>
    </row>
    <row r="1426" spans="1:28" ht="33" customHeight="1" x14ac:dyDescent="0.2">
      <c r="A1426" s="266" t="s">
        <v>945</v>
      </c>
      <c r="B1426" s="267"/>
      <c r="C1426" s="268" t="s">
        <v>583</v>
      </c>
      <c r="D1426" s="268"/>
      <c r="E1426" s="203" t="s">
        <v>90</v>
      </c>
      <c r="F1426" s="203"/>
      <c r="G1426" s="268"/>
      <c r="H1426" s="268"/>
      <c r="I1426" s="269">
        <v>39526400</v>
      </c>
      <c r="J1426" s="270"/>
      <c r="K1426" s="204">
        <v>0</v>
      </c>
      <c r="L1426" s="269">
        <v>39526400</v>
      </c>
      <c r="M1426" s="270"/>
      <c r="N1426" s="218">
        <v>0</v>
      </c>
      <c r="O1426" s="51">
        <v>100</v>
      </c>
      <c r="P1426" s="277">
        <v>0</v>
      </c>
      <c r="Q1426" s="278"/>
      <c r="R1426" s="279"/>
      <c r="T1426" s="52"/>
    </row>
    <row r="1427" spans="1:28" ht="110.25" customHeight="1" x14ac:dyDescent="0.2">
      <c r="A1427" s="258" t="s">
        <v>263</v>
      </c>
      <c r="B1427" s="259"/>
      <c r="C1427" s="260" t="s">
        <v>583</v>
      </c>
      <c r="D1427" s="260"/>
      <c r="E1427" s="200" t="s">
        <v>90</v>
      </c>
      <c r="F1427" s="200" t="s">
        <v>264</v>
      </c>
      <c r="G1427" s="260"/>
      <c r="H1427" s="260"/>
      <c r="I1427" s="261">
        <v>39526400</v>
      </c>
      <c r="J1427" s="262"/>
      <c r="K1427" s="201">
        <v>0</v>
      </c>
      <c r="L1427" s="261">
        <v>39526400</v>
      </c>
      <c r="M1427" s="262"/>
      <c r="N1427" s="216">
        <v>0</v>
      </c>
      <c r="O1427" s="53">
        <v>100</v>
      </c>
      <c r="P1427" s="263">
        <v>0</v>
      </c>
      <c r="Q1427" s="264"/>
      <c r="R1427" s="265"/>
      <c r="T1427" s="52"/>
    </row>
    <row r="1428" spans="1:28" ht="111" customHeight="1" x14ac:dyDescent="0.2">
      <c r="A1428" s="258" t="s">
        <v>265</v>
      </c>
      <c r="B1428" s="259"/>
      <c r="C1428" s="260" t="s">
        <v>583</v>
      </c>
      <c r="D1428" s="260"/>
      <c r="E1428" s="200" t="s">
        <v>90</v>
      </c>
      <c r="F1428" s="200" t="s">
        <v>266</v>
      </c>
      <c r="G1428" s="260"/>
      <c r="H1428" s="260"/>
      <c r="I1428" s="261">
        <v>39526400</v>
      </c>
      <c r="J1428" s="262"/>
      <c r="K1428" s="201">
        <v>0</v>
      </c>
      <c r="L1428" s="261">
        <v>39526400</v>
      </c>
      <c r="M1428" s="262"/>
      <c r="N1428" s="216">
        <v>0</v>
      </c>
      <c r="O1428" s="53">
        <v>100</v>
      </c>
      <c r="P1428" s="263">
        <v>0</v>
      </c>
      <c r="Q1428" s="264"/>
      <c r="R1428" s="265"/>
      <c r="T1428" s="52"/>
    </row>
    <row r="1429" spans="1:28" ht="102.75" customHeight="1" x14ac:dyDescent="0.2">
      <c r="A1429" s="258" t="s">
        <v>946</v>
      </c>
      <c r="B1429" s="259"/>
      <c r="C1429" s="260" t="s">
        <v>583</v>
      </c>
      <c r="D1429" s="260"/>
      <c r="E1429" s="200" t="s">
        <v>90</v>
      </c>
      <c r="F1429" s="200" t="s">
        <v>947</v>
      </c>
      <c r="G1429" s="260"/>
      <c r="H1429" s="260"/>
      <c r="I1429" s="261">
        <v>39526400</v>
      </c>
      <c r="J1429" s="262"/>
      <c r="K1429" s="201">
        <v>0</v>
      </c>
      <c r="L1429" s="261">
        <v>39526400</v>
      </c>
      <c r="M1429" s="262"/>
      <c r="N1429" s="216">
        <v>0</v>
      </c>
      <c r="O1429" s="53">
        <v>100</v>
      </c>
      <c r="P1429" s="263">
        <v>0</v>
      </c>
      <c r="Q1429" s="264"/>
      <c r="R1429" s="265"/>
      <c r="T1429" s="52"/>
    </row>
    <row r="1430" spans="1:28" ht="264" customHeight="1" x14ac:dyDescent="0.2">
      <c r="A1430" s="258" t="s">
        <v>948</v>
      </c>
      <c r="B1430" s="259"/>
      <c r="C1430" s="260" t="s">
        <v>583</v>
      </c>
      <c r="D1430" s="260"/>
      <c r="E1430" s="200" t="s">
        <v>90</v>
      </c>
      <c r="F1430" s="200" t="s">
        <v>949</v>
      </c>
      <c r="G1430" s="260"/>
      <c r="H1430" s="260"/>
      <c r="I1430" s="261">
        <v>1874100</v>
      </c>
      <c r="J1430" s="262"/>
      <c r="K1430" s="201">
        <v>0</v>
      </c>
      <c r="L1430" s="261">
        <v>1874100</v>
      </c>
      <c r="M1430" s="262"/>
      <c r="N1430" s="216">
        <v>0</v>
      </c>
      <c r="O1430" s="202">
        <v>100</v>
      </c>
      <c r="P1430" s="263">
        <v>0</v>
      </c>
      <c r="Q1430" s="264"/>
      <c r="R1430" s="265"/>
      <c r="T1430" s="52"/>
    </row>
    <row r="1431" spans="1:28" ht="69" customHeight="1" x14ac:dyDescent="0.2">
      <c r="A1431" s="258" t="s">
        <v>115</v>
      </c>
      <c r="B1431" s="259"/>
      <c r="C1431" s="260" t="s">
        <v>583</v>
      </c>
      <c r="D1431" s="260"/>
      <c r="E1431" s="200" t="s">
        <v>90</v>
      </c>
      <c r="F1431" s="200" t="s">
        <v>949</v>
      </c>
      <c r="G1431" s="260" t="s">
        <v>116</v>
      </c>
      <c r="H1431" s="260"/>
      <c r="I1431" s="261">
        <v>1874100</v>
      </c>
      <c r="J1431" s="262"/>
      <c r="K1431" s="201">
        <v>0</v>
      </c>
      <c r="L1431" s="261">
        <v>1874100</v>
      </c>
      <c r="M1431" s="262"/>
      <c r="N1431" s="216">
        <v>0</v>
      </c>
      <c r="O1431" s="53">
        <v>100</v>
      </c>
      <c r="P1431" s="263">
        <v>0</v>
      </c>
      <c r="Q1431" s="264"/>
      <c r="R1431" s="265"/>
      <c r="T1431" s="52"/>
    </row>
    <row r="1432" spans="1:28" ht="69.75" customHeight="1" x14ac:dyDescent="0.2">
      <c r="A1432" s="258" t="s">
        <v>117</v>
      </c>
      <c r="B1432" s="259"/>
      <c r="C1432" s="260" t="s">
        <v>583</v>
      </c>
      <c r="D1432" s="260"/>
      <c r="E1432" s="200" t="s">
        <v>90</v>
      </c>
      <c r="F1432" s="200" t="s">
        <v>949</v>
      </c>
      <c r="G1432" s="260" t="s">
        <v>118</v>
      </c>
      <c r="H1432" s="260"/>
      <c r="I1432" s="261">
        <v>1874100</v>
      </c>
      <c r="J1432" s="262"/>
      <c r="K1432" s="201">
        <v>0</v>
      </c>
      <c r="L1432" s="261">
        <v>1874100</v>
      </c>
      <c r="M1432" s="262"/>
      <c r="N1432" s="216">
        <v>0</v>
      </c>
      <c r="O1432" s="53">
        <v>100</v>
      </c>
      <c r="P1432" s="263">
        <v>0</v>
      </c>
      <c r="Q1432" s="264"/>
      <c r="R1432" s="265"/>
      <c r="T1432" s="52"/>
    </row>
    <row r="1433" spans="1:28" ht="132.75" customHeight="1" x14ac:dyDescent="0.2">
      <c r="A1433" s="258" t="s">
        <v>950</v>
      </c>
      <c r="B1433" s="259"/>
      <c r="C1433" s="260" t="s">
        <v>583</v>
      </c>
      <c r="D1433" s="260"/>
      <c r="E1433" s="200" t="s">
        <v>90</v>
      </c>
      <c r="F1433" s="200" t="s">
        <v>951</v>
      </c>
      <c r="G1433" s="260"/>
      <c r="H1433" s="260"/>
      <c r="I1433" s="261">
        <v>37652300</v>
      </c>
      <c r="J1433" s="262"/>
      <c r="K1433" s="201">
        <v>0</v>
      </c>
      <c r="L1433" s="261">
        <v>37652300</v>
      </c>
      <c r="M1433" s="262"/>
      <c r="N1433" s="216">
        <v>0</v>
      </c>
      <c r="O1433" s="202">
        <v>100</v>
      </c>
      <c r="P1433" s="263">
        <v>0</v>
      </c>
      <c r="Q1433" s="264"/>
      <c r="R1433" s="265"/>
      <c r="T1433" s="52"/>
    </row>
    <row r="1434" spans="1:28" ht="73.5" customHeight="1" x14ac:dyDescent="0.2">
      <c r="A1434" s="258" t="s">
        <v>235</v>
      </c>
      <c r="B1434" s="259"/>
      <c r="C1434" s="260" t="s">
        <v>583</v>
      </c>
      <c r="D1434" s="260"/>
      <c r="E1434" s="200" t="s">
        <v>90</v>
      </c>
      <c r="F1434" s="200" t="s">
        <v>951</v>
      </c>
      <c r="G1434" s="260" t="s">
        <v>236</v>
      </c>
      <c r="H1434" s="260"/>
      <c r="I1434" s="261">
        <v>37652300</v>
      </c>
      <c r="J1434" s="262"/>
      <c r="K1434" s="201">
        <v>0</v>
      </c>
      <c r="L1434" s="261">
        <v>37652300</v>
      </c>
      <c r="M1434" s="262"/>
      <c r="N1434" s="216">
        <v>0</v>
      </c>
      <c r="O1434" s="53">
        <v>100</v>
      </c>
      <c r="P1434" s="263">
        <v>0</v>
      </c>
      <c r="Q1434" s="264"/>
      <c r="R1434" s="265"/>
      <c r="T1434" s="52"/>
    </row>
    <row r="1435" spans="1:28" ht="36" customHeight="1" x14ac:dyDescent="0.2">
      <c r="A1435" s="258" t="s">
        <v>261</v>
      </c>
      <c r="B1435" s="259"/>
      <c r="C1435" s="260" t="s">
        <v>583</v>
      </c>
      <c r="D1435" s="260"/>
      <c r="E1435" s="200" t="s">
        <v>90</v>
      </c>
      <c r="F1435" s="200" t="s">
        <v>951</v>
      </c>
      <c r="G1435" s="260" t="s">
        <v>262</v>
      </c>
      <c r="H1435" s="260"/>
      <c r="I1435" s="261">
        <v>37652300</v>
      </c>
      <c r="J1435" s="262"/>
      <c r="K1435" s="201">
        <v>0</v>
      </c>
      <c r="L1435" s="261">
        <v>37652300</v>
      </c>
      <c r="M1435" s="262"/>
      <c r="N1435" s="216">
        <v>0</v>
      </c>
      <c r="O1435" s="53">
        <v>100</v>
      </c>
      <c r="P1435" s="263">
        <v>0</v>
      </c>
      <c r="Q1435" s="264"/>
      <c r="R1435" s="265"/>
      <c r="T1435" s="52"/>
    </row>
    <row r="1436" spans="1:28" ht="49.5" customHeight="1" x14ac:dyDescent="0.2">
      <c r="A1436" s="266" t="s">
        <v>952</v>
      </c>
      <c r="B1436" s="267"/>
      <c r="C1436" s="268" t="s">
        <v>583</v>
      </c>
      <c r="D1436" s="268"/>
      <c r="E1436" s="203" t="s">
        <v>92</v>
      </c>
      <c r="F1436" s="203"/>
      <c r="G1436" s="268"/>
      <c r="H1436" s="268"/>
      <c r="I1436" s="269">
        <v>24968000</v>
      </c>
      <c r="J1436" s="270"/>
      <c r="K1436" s="204">
        <v>0</v>
      </c>
      <c r="L1436" s="269">
        <v>24962925</v>
      </c>
      <c r="M1436" s="270"/>
      <c r="N1436" s="218">
        <v>0</v>
      </c>
      <c r="O1436" s="51">
        <v>99.979673982697861</v>
      </c>
      <c r="P1436" s="277">
        <v>0</v>
      </c>
      <c r="Q1436" s="278"/>
      <c r="R1436" s="279"/>
      <c r="T1436" s="52"/>
    </row>
    <row r="1437" spans="1:28" ht="108.75" customHeight="1" x14ac:dyDescent="0.2">
      <c r="A1437" s="258" t="s">
        <v>263</v>
      </c>
      <c r="B1437" s="259"/>
      <c r="C1437" s="260" t="s">
        <v>583</v>
      </c>
      <c r="D1437" s="260"/>
      <c r="E1437" s="200" t="s">
        <v>92</v>
      </c>
      <c r="F1437" s="200" t="s">
        <v>264</v>
      </c>
      <c r="G1437" s="260"/>
      <c r="H1437" s="260"/>
      <c r="I1437" s="261">
        <v>24968000</v>
      </c>
      <c r="J1437" s="262"/>
      <c r="K1437" s="201">
        <v>0</v>
      </c>
      <c r="L1437" s="261">
        <v>24962925</v>
      </c>
      <c r="M1437" s="262"/>
      <c r="N1437" s="216">
        <v>0</v>
      </c>
      <c r="O1437" s="53">
        <v>99.979673982697861</v>
      </c>
      <c r="P1437" s="263">
        <v>0</v>
      </c>
      <c r="Q1437" s="264"/>
      <c r="R1437" s="265"/>
      <c r="T1437" s="52"/>
    </row>
    <row r="1438" spans="1:28" ht="104.25" customHeight="1" x14ac:dyDescent="0.2">
      <c r="A1438" s="258" t="s">
        <v>265</v>
      </c>
      <c r="B1438" s="259"/>
      <c r="C1438" s="260" t="s">
        <v>583</v>
      </c>
      <c r="D1438" s="260"/>
      <c r="E1438" s="200" t="s">
        <v>92</v>
      </c>
      <c r="F1438" s="200" t="s">
        <v>266</v>
      </c>
      <c r="G1438" s="260"/>
      <c r="H1438" s="260"/>
      <c r="I1438" s="261">
        <v>24968000</v>
      </c>
      <c r="J1438" s="262"/>
      <c r="K1438" s="201">
        <v>0</v>
      </c>
      <c r="L1438" s="261">
        <v>24962925</v>
      </c>
      <c r="M1438" s="262"/>
      <c r="N1438" s="216">
        <v>0</v>
      </c>
      <c r="O1438" s="53">
        <v>99.979673982697861</v>
      </c>
      <c r="P1438" s="263">
        <v>0</v>
      </c>
      <c r="Q1438" s="264"/>
      <c r="R1438" s="265"/>
      <c r="T1438" s="52"/>
    </row>
    <row r="1439" spans="1:28" ht="98.25" customHeight="1" x14ac:dyDescent="0.2">
      <c r="A1439" s="258" t="s">
        <v>946</v>
      </c>
      <c r="B1439" s="259"/>
      <c r="C1439" s="260" t="s">
        <v>583</v>
      </c>
      <c r="D1439" s="260"/>
      <c r="E1439" s="200" t="s">
        <v>92</v>
      </c>
      <c r="F1439" s="200" t="s">
        <v>947</v>
      </c>
      <c r="G1439" s="260"/>
      <c r="H1439" s="260"/>
      <c r="I1439" s="261">
        <v>24968000</v>
      </c>
      <c r="J1439" s="262"/>
      <c r="K1439" s="201">
        <v>0</v>
      </c>
      <c r="L1439" s="261">
        <v>24962925</v>
      </c>
      <c r="M1439" s="262"/>
      <c r="N1439" s="216">
        <v>0</v>
      </c>
      <c r="O1439" s="53">
        <v>99.979673982697861</v>
      </c>
      <c r="P1439" s="263">
        <v>0</v>
      </c>
      <c r="Q1439" s="264"/>
      <c r="R1439" s="265"/>
      <c r="T1439" s="52"/>
    </row>
    <row r="1440" spans="1:28" ht="263.25" customHeight="1" x14ac:dyDescent="0.2">
      <c r="A1440" s="258" t="s">
        <v>948</v>
      </c>
      <c r="B1440" s="259"/>
      <c r="C1440" s="260" t="s">
        <v>583</v>
      </c>
      <c r="D1440" s="260"/>
      <c r="E1440" s="200" t="s">
        <v>92</v>
      </c>
      <c r="F1440" s="200" t="s">
        <v>949</v>
      </c>
      <c r="G1440" s="260"/>
      <c r="H1440" s="260"/>
      <c r="I1440" s="261">
        <v>24968000</v>
      </c>
      <c r="J1440" s="262"/>
      <c r="K1440" s="201">
        <v>0</v>
      </c>
      <c r="L1440" s="261">
        <v>24962925</v>
      </c>
      <c r="M1440" s="262"/>
      <c r="N1440" s="216">
        <v>0</v>
      </c>
      <c r="O1440" s="53">
        <v>99.979673982697861</v>
      </c>
      <c r="P1440" s="263">
        <v>0</v>
      </c>
      <c r="Q1440" s="264"/>
      <c r="R1440" s="265"/>
      <c r="T1440" s="52"/>
    </row>
    <row r="1441" spans="1:20" ht="66.75" customHeight="1" x14ac:dyDescent="0.2">
      <c r="A1441" s="258" t="s">
        <v>115</v>
      </c>
      <c r="B1441" s="259"/>
      <c r="C1441" s="260" t="s">
        <v>583</v>
      </c>
      <c r="D1441" s="260"/>
      <c r="E1441" s="200" t="s">
        <v>92</v>
      </c>
      <c r="F1441" s="200" t="s">
        <v>949</v>
      </c>
      <c r="G1441" s="260" t="s">
        <v>116</v>
      </c>
      <c r="H1441" s="260"/>
      <c r="I1441" s="261">
        <v>24968000</v>
      </c>
      <c r="J1441" s="262"/>
      <c r="K1441" s="201">
        <v>0</v>
      </c>
      <c r="L1441" s="261">
        <v>24962925</v>
      </c>
      <c r="M1441" s="262"/>
      <c r="N1441" s="216">
        <v>0</v>
      </c>
      <c r="O1441" s="53">
        <v>99.979673982697861</v>
      </c>
      <c r="P1441" s="263">
        <v>0</v>
      </c>
      <c r="Q1441" s="264"/>
      <c r="R1441" s="265"/>
      <c r="T1441" s="52"/>
    </row>
    <row r="1442" spans="1:20" ht="69.75" customHeight="1" x14ac:dyDescent="0.2">
      <c r="A1442" s="258" t="s">
        <v>117</v>
      </c>
      <c r="B1442" s="259"/>
      <c r="C1442" s="260" t="s">
        <v>583</v>
      </c>
      <c r="D1442" s="260"/>
      <c r="E1442" s="200" t="s">
        <v>92</v>
      </c>
      <c r="F1442" s="200" t="s">
        <v>949</v>
      </c>
      <c r="G1442" s="260" t="s">
        <v>118</v>
      </c>
      <c r="H1442" s="260"/>
      <c r="I1442" s="261">
        <v>24968000</v>
      </c>
      <c r="J1442" s="262"/>
      <c r="K1442" s="201">
        <v>0</v>
      </c>
      <c r="L1442" s="261">
        <v>24962925</v>
      </c>
      <c r="M1442" s="262"/>
      <c r="N1442" s="216">
        <v>0</v>
      </c>
      <c r="O1442" s="53">
        <v>99.979673982697861</v>
      </c>
      <c r="P1442" s="263">
        <v>0</v>
      </c>
      <c r="Q1442" s="264"/>
      <c r="R1442" s="265"/>
      <c r="T1442" s="52"/>
    </row>
    <row r="1443" spans="1:20" ht="55.5" customHeight="1" x14ac:dyDescent="0.2">
      <c r="A1443" s="266" t="s">
        <v>953</v>
      </c>
      <c r="B1443" s="267"/>
      <c r="C1443" s="268" t="s">
        <v>583</v>
      </c>
      <c r="D1443" s="268"/>
      <c r="E1443" s="203" t="s">
        <v>106</v>
      </c>
      <c r="F1443" s="203"/>
      <c r="G1443" s="268"/>
      <c r="H1443" s="268"/>
      <c r="I1443" s="269">
        <v>71212410.239999995</v>
      </c>
      <c r="J1443" s="270"/>
      <c r="K1443" s="204">
        <v>0</v>
      </c>
      <c r="L1443" s="269">
        <v>71203810.239999995</v>
      </c>
      <c r="M1443" s="270"/>
      <c r="N1443" s="218">
        <v>0</v>
      </c>
      <c r="O1443" s="51">
        <v>99.98792345327027</v>
      </c>
      <c r="P1443" s="277">
        <v>0</v>
      </c>
      <c r="Q1443" s="278"/>
      <c r="R1443" s="279"/>
      <c r="T1443" s="52"/>
    </row>
    <row r="1444" spans="1:20" ht="105.75" customHeight="1" x14ac:dyDescent="0.2">
      <c r="A1444" s="258" t="s">
        <v>263</v>
      </c>
      <c r="B1444" s="259"/>
      <c r="C1444" s="260" t="s">
        <v>583</v>
      </c>
      <c r="D1444" s="260"/>
      <c r="E1444" s="200" t="s">
        <v>106</v>
      </c>
      <c r="F1444" s="200" t="s">
        <v>264</v>
      </c>
      <c r="G1444" s="260"/>
      <c r="H1444" s="260"/>
      <c r="I1444" s="261">
        <v>49417722.149999999</v>
      </c>
      <c r="J1444" s="262"/>
      <c r="K1444" s="201">
        <v>0</v>
      </c>
      <c r="L1444" s="261">
        <v>49409122.149999999</v>
      </c>
      <c r="M1444" s="262"/>
      <c r="N1444" s="216">
        <v>0</v>
      </c>
      <c r="O1444" s="53">
        <v>99.982597336287796</v>
      </c>
      <c r="P1444" s="263">
        <v>0</v>
      </c>
      <c r="Q1444" s="264"/>
      <c r="R1444" s="265"/>
      <c r="T1444" s="52"/>
    </row>
    <row r="1445" spans="1:20" ht="114.75" customHeight="1" x14ac:dyDescent="0.2">
      <c r="A1445" s="258" t="s">
        <v>265</v>
      </c>
      <c r="B1445" s="259"/>
      <c r="C1445" s="260" t="s">
        <v>583</v>
      </c>
      <c r="D1445" s="260"/>
      <c r="E1445" s="200" t="s">
        <v>106</v>
      </c>
      <c r="F1445" s="200" t="s">
        <v>266</v>
      </c>
      <c r="G1445" s="260"/>
      <c r="H1445" s="260"/>
      <c r="I1445" s="261">
        <v>49027722.149999999</v>
      </c>
      <c r="J1445" s="262"/>
      <c r="K1445" s="201">
        <v>0</v>
      </c>
      <c r="L1445" s="261">
        <v>49019122.149999999</v>
      </c>
      <c r="M1445" s="262"/>
      <c r="N1445" s="216">
        <v>0</v>
      </c>
      <c r="O1445" s="53">
        <v>99.982458903610322</v>
      </c>
      <c r="P1445" s="263">
        <v>0</v>
      </c>
      <c r="Q1445" s="264"/>
      <c r="R1445" s="265"/>
      <c r="T1445" s="52"/>
    </row>
    <row r="1446" spans="1:20" ht="99.75" customHeight="1" x14ac:dyDescent="0.2">
      <c r="A1446" s="258" t="s">
        <v>946</v>
      </c>
      <c r="B1446" s="259"/>
      <c r="C1446" s="260" t="s">
        <v>583</v>
      </c>
      <c r="D1446" s="260"/>
      <c r="E1446" s="200" t="s">
        <v>106</v>
      </c>
      <c r="F1446" s="200" t="s">
        <v>947</v>
      </c>
      <c r="G1446" s="260"/>
      <c r="H1446" s="260"/>
      <c r="I1446" s="261">
        <v>44301697.149999999</v>
      </c>
      <c r="J1446" s="262"/>
      <c r="K1446" s="201">
        <v>0</v>
      </c>
      <c r="L1446" s="261">
        <v>44301697.149999999</v>
      </c>
      <c r="M1446" s="262"/>
      <c r="N1446" s="216">
        <v>0</v>
      </c>
      <c r="O1446" s="202">
        <v>100</v>
      </c>
      <c r="P1446" s="263">
        <v>0</v>
      </c>
      <c r="Q1446" s="264"/>
      <c r="R1446" s="265"/>
      <c r="T1446" s="52"/>
    </row>
    <row r="1447" spans="1:20" ht="271.5" customHeight="1" x14ac:dyDescent="0.2">
      <c r="A1447" s="258" t="s">
        <v>948</v>
      </c>
      <c r="B1447" s="259"/>
      <c r="C1447" s="260" t="s">
        <v>583</v>
      </c>
      <c r="D1447" s="260"/>
      <c r="E1447" s="200" t="s">
        <v>106</v>
      </c>
      <c r="F1447" s="200" t="s">
        <v>949</v>
      </c>
      <c r="G1447" s="260"/>
      <c r="H1447" s="260"/>
      <c r="I1447" s="261">
        <v>1947580</v>
      </c>
      <c r="J1447" s="262"/>
      <c r="K1447" s="201">
        <v>0</v>
      </c>
      <c r="L1447" s="261">
        <v>1947580</v>
      </c>
      <c r="M1447" s="262"/>
      <c r="N1447" s="216">
        <v>0</v>
      </c>
      <c r="O1447" s="53">
        <v>100</v>
      </c>
      <c r="P1447" s="263">
        <v>0</v>
      </c>
      <c r="Q1447" s="264"/>
      <c r="R1447" s="265"/>
      <c r="T1447" s="52"/>
    </row>
    <row r="1448" spans="1:20" ht="74.25" customHeight="1" x14ac:dyDescent="0.2">
      <c r="A1448" s="258" t="s">
        <v>115</v>
      </c>
      <c r="B1448" s="259"/>
      <c r="C1448" s="260" t="s">
        <v>583</v>
      </c>
      <c r="D1448" s="260"/>
      <c r="E1448" s="200" t="s">
        <v>106</v>
      </c>
      <c r="F1448" s="200" t="s">
        <v>949</v>
      </c>
      <c r="G1448" s="260" t="s">
        <v>116</v>
      </c>
      <c r="H1448" s="260"/>
      <c r="I1448" s="261">
        <v>1947580</v>
      </c>
      <c r="J1448" s="262"/>
      <c r="K1448" s="201">
        <v>0</v>
      </c>
      <c r="L1448" s="261">
        <v>1947580</v>
      </c>
      <c r="M1448" s="262"/>
      <c r="N1448" s="216">
        <v>0</v>
      </c>
      <c r="O1448" s="202">
        <v>100</v>
      </c>
      <c r="P1448" s="263">
        <v>0</v>
      </c>
      <c r="Q1448" s="264"/>
      <c r="R1448" s="265"/>
      <c r="T1448" s="52"/>
    </row>
    <row r="1449" spans="1:20" ht="66.75" customHeight="1" x14ac:dyDescent="0.2">
      <c r="A1449" s="258" t="s">
        <v>117</v>
      </c>
      <c r="B1449" s="259"/>
      <c r="C1449" s="260" t="s">
        <v>583</v>
      </c>
      <c r="D1449" s="260"/>
      <c r="E1449" s="200" t="s">
        <v>106</v>
      </c>
      <c r="F1449" s="200" t="s">
        <v>949</v>
      </c>
      <c r="G1449" s="260" t="s">
        <v>118</v>
      </c>
      <c r="H1449" s="260"/>
      <c r="I1449" s="261">
        <v>1947580</v>
      </c>
      <c r="J1449" s="262"/>
      <c r="K1449" s="201">
        <v>0</v>
      </c>
      <c r="L1449" s="261">
        <v>1947580</v>
      </c>
      <c r="M1449" s="262"/>
      <c r="N1449" s="216">
        <v>0</v>
      </c>
      <c r="O1449" s="53">
        <v>100</v>
      </c>
      <c r="P1449" s="263">
        <v>0</v>
      </c>
      <c r="Q1449" s="264"/>
      <c r="R1449" s="265"/>
      <c r="T1449" s="52"/>
    </row>
    <row r="1450" spans="1:20" ht="129.75" customHeight="1" x14ac:dyDescent="0.2">
      <c r="A1450" s="258" t="s">
        <v>950</v>
      </c>
      <c r="B1450" s="259"/>
      <c r="C1450" s="260" t="s">
        <v>583</v>
      </c>
      <c r="D1450" s="260"/>
      <c r="E1450" s="200" t="s">
        <v>106</v>
      </c>
      <c r="F1450" s="200" t="s">
        <v>951</v>
      </c>
      <c r="G1450" s="260"/>
      <c r="H1450" s="260"/>
      <c r="I1450" s="261">
        <v>5953600</v>
      </c>
      <c r="J1450" s="262"/>
      <c r="K1450" s="201">
        <v>0</v>
      </c>
      <c r="L1450" s="261">
        <v>5953600</v>
      </c>
      <c r="M1450" s="262"/>
      <c r="N1450" s="216">
        <v>0</v>
      </c>
      <c r="O1450" s="53">
        <v>100</v>
      </c>
      <c r="P1450" s="263">
        <v>0</v>
      </c>
      <c r="Q1450" s="264"/>
      <c r="R1450" s="265"/>
      <c r="T1450" s="52"/>
    </row>
    <row r="1451" spans="1:20" ht="69" customHeight="1" x14ac:dyDescent="0.2">
      <c r="A1451" s="258" t="s">
        <v>235</v>
      </c>
      <c r="B1451" s="259"/>
      <c r="C1451" s="260" t="s">
        <v>583</v>
      </c>
      <c r="D1451" s="260"/>
      <c r="E1451" s="200" t="s">
        <v>106</v>
      </c>
      <c r="F1451" s="200" t="s">
        <v>951</v>
      </c>
      <c r="G1451" s="260" t="s">
        <v>236</v>
      </c>
      <c r="H1451" s="260"/>
      <c r="I1451" s="261">
        <v>5953600</v>
      </c>
      <c r="J1451" s="262"/>
      <c r="K1451" s="201">
        <v>0</v>
      </c>
      <c r="L1451" s="261">
        <v>5953600</v>
      </c>
      <c r="M1451" s="262"/>
      <c r="N1451" s="216">
        <v>0</v>
      </c>
      <c r="O1451" s="53">
        <v>100</v>
      </c>
      <c r="P1451" s="263">
        <v>0</v>
      </c>
      <c r="Q1451" s="264"/>
      <c r="R1451" s="265"/>
      <c r="T1451" s="52"/>
    </row>
    <row r="1452" spans="1:20" ht="55.5" customHeight="1" x14ac:dyDescent="0.2">
      <c r="A1452" s="258" t="s">
        <v>261</v>
      </c>
      <c r="B1452" s="259"/>
      <c r="C1452" s="260" t="s">
        <v>583</v>
      </c>
      <c r="D1452" s="260"/>
      <c r="E1452" s="200" t="s">
        <v>106</v>
      </c>
      <c r="F1452" s="200" t="s">
        <v>951</v>
      </c>
      <c r="G1452" s="260" t="s">
        <v>262</v>
      </c>
      <c r="H1452" s="260"/>
      <c r="I1452" s="261">
        <v>5953600</v>
      </c>
      <c r="J1452" s="262"/>
      <c r="K1452" s="201">
        <v>0</v>
      </c>
      <c r="L1452" s="261">
        <v>5953600</v>
      </c>
      <c r="M1452" s="262"/>
      <c r="N1452" s="216">
        <v>0</v>
      </c>
      <c r="O1452" s="53">
        <v>100</v>
      </c>
      <c r="P1452" s="263">
        <v>0</v>
      </c>
      <c r="Q1452" s="264"/>
      <c r="R1452" s="265"/>
      <c r="T1452" s="52"/>
    </row>
    <row r="1453" spans="1:20" ht="96.75" customHeight="1" x14ac:dyDescent="0.2">
      <c r="A1453" s="258" t="s">
        <v>954</v>
      </c>
      <c r="B1453" s="259"/>
      <c r="C1453" s="260" t="s">
        <v>583</v>
      </c>
      <c r="D1453" s="260"/>
      <c r="E1453" s="200" t="s">
        <v>106</v>
      </c>
      <c r="F1453" s="200" t="s">
        <v>955</v>
      </c>
      <c r="G1453" s="260"/>
      <c r="H1453" s="260"/>
      <c r="I1453" s="261">
        <v>9151146.5</v>
      </c>
      <c r="J1453" s="262"/>
      <c r="K1453" s="201">
        <v>0</v>
      </c>
      <c r="L1453" s="261">
        <v>9151146.5</v>
      </c>
      <c r="M1453" s="262"/>
      <c r="N1453" s="216">
        <v>0</v>
      </c>
      <c r="O1453" s="53">
        <v>100</v>
      </c>
      <c r="P1453" s="263">
        <v>0</v>
      </c>
      <c r="Q1453" s="264"/>
      <c r="R1453" s="265"/>
      <c r="T1453" s="52"/>
    </row>
    <row r="1454" spans="1:20" ht="64.5" customHeight="1" x14ac:dyDescent="0.2">
      <c r="A1454" s="258" t="s">
        <v>235</v>
      </c>
      <c r="B1454" s="259"/>
      <c r="C1454" s="260" t="s">
        <v>583</v>
      </c>
      <c r="D1454" s="260"/>
      <c r="E1454" s="200" t="s">
        <v>106</v>
      </c>
      <c r="F1454" s="200" t="s">
        <v>955</v>
      </c>
      <c r="G1454" s="260" t="s">
        <v>236</v>
      </c>
      <c r="H1454" s="260"/>
      <c r="I1454" s="261">
        <v>9151146.5</v>
      </c>
      <c r="J1454" s="262"/>
      <c r="K1454" s="201">
        <v>0</v>
      </c>
      <c r="L1454" s="261">
        <v>9151146.5</v>
      </c>
      <c r="M1454" s="262"/>
      <c r="N1454" s="216">
        <v>0</v>
      </c>
      <c r="O1454" s="53">
        <v>100</v>
      </c>
      <c r="P1454" s="263">
        <v>0</v>
      </c>
      <c r="Q1454" s="264"/>
      <c r="R1454" s="265"/>
      <c r="T1454" s="52"/>
    </row>
    <row r="1455" spans="1:20" ht="44.25" customHeight="1" x14ac:dyDescent="0.2">
      <c r="A1455" s="258" t="s">
        <v>261</v>
      </c>
      <c r="B1455" s="259"/>
      <c r="C1455" s="260" t="s">
        <v>583</v>
      </c>
      <c r="D1455" s="260"/>
      <c r="E1455" s="200" t="s">
        <v>106</v>
      </c>
      <c r="F1455" s="200" t="s">
        <v>955</v>
      </c>
      <c r="G1455" s="260" t="s">
        <v>262</v>
      </c>
      <c r="H1455" s="260"/>
      <c r="I1455" s="261">
        <v>9151146.5</v>
      </c>
      <c r="J1455" s="262"/>
      <c r="K1455" s="201">
        <v>0</v>
      </c>
      <c r="L1455" s="261">
        <v>9151146.5</v>
      </c>
      <c r="M1455" s="262"/>
      <c r="N1455" s="216">
        <v>0</v>
      </c>
      <c r="O1455" s="53">
        <v>100</v>
      </c>
      <c r="P1455" s="263">
        <v>0</v>
      </c>
      <c r="Q1455" s="264"/>
      <c r="R1455" s="265"/>
      <c r="T1455" s="52"/>
    </row>
    <row r="1456" spans="1:20" ht="91.5" customHeight="1" x14ac:dyDescent="0.2">
      <c r="A1456" s="258" t="s">
        <v>956</v>
      </c>
      <c r="B1456" s="259"/>
      <c r="C1456" s="260" t="s">
        <v>583</v>
      </c>
      <c r="D1456" s="260"/>
      <c r="E1456" s="200" t="s">
        <v>106</v>
      </c>
      <c r="F1456" s="200" t="s">
        <v>957</v>
      </c>
      <c r="G1456" s="260"/>
      <c r="H1456" s="260"/>
      <c r="I1456" s="261">
        <v>27249370.649999999</v>
      </c>
      <c r="J1456" s="262"/>
      <c r="K1456" s="201">
        <v>0</v>
      </c>
      <c r="L1456" s="261">
        <v>27249370.649999999</v>
      </c>
      <c r="M1456" s="262"/>
      <c r="N1456" s="216">
        <v>0</v>
      </c>
      <c r="O1456" s="53">
        <v>100</v>
      </c>
      <c r="P1456" s="263">
        <v>0</v>
      </c>
      <c r="Q1456" s="264"/>
      <c r="R1456" s="265"/>
      <c r="T1456" s="52"/>
    </row>
    <row r="1457" spans="1:20" ht="75.75" customHeight="1" x14ac:dyDescent="0.2">
      <c r="A1457" s="258" t="s">
        <v>235</v>
      </c>
      <c r="B1457" s="259"/>
      <c r="C1457" s="260" t="s">
        <v>583</v>
      </c>
      <c r="D1457" s="260"/>
      <c r="E1457" s="200" t="s">
        <v>106</v>
      </c>
      <c r="F1457" s="200" t="s">
        <v>957</v>
      </c>
      <c r="G1457" s="260" t="s">
        <v>236</v>
      </c>
      <c r="H1457" s="260"/>
      <c r="I1457" s="261">
        <v>27249370.649999999</v>
      </c>
      <c r="J1457" s="262"/>
      <c r="K1457" s="201">
        <v>0</v>
      </c>
      <c r="L1457" s="261">
        <v>27249370.649999999</v>
      </c>
      <c r="M1457" s="262"/>
      <c r="N1457" s="216">
        <v>0</v>
      </c>
      <c r="O1457" s="53">
        <v>100</v>
      </c>
      <c r="P1457" s="263">
        <v>0</v>
      </c>
      <c r="Q1457" s="264"/>
      <c r="R1457" s="265"/>
      <c r="T1457" s="52"/>
    </row>
    <row r="1458" spans="1:20" ht="46.5" customHeight="1" x14ac:dyDescent="0.2">
      <c r="A1458" s="258" t="s">
        <v>261</v>
      </c>
      <c r="B1458" s="259"/>
      <c r="C1458" s="260" t="s">
        <v>583</v>
      </c>
      <c r="D1458" s="260"/>
      <c r="E1458" s="200" t="s">
        <v>106</v>
      </c>
      <c r="F1458" s="200" t="s">
        <v>957</v>
      </c>
      <c r="G1458" s="260" t="s">
        <v>262</v>
      </c>
      <c r="H1458" s="260"/>
      <c r="I1458" s="261">
        <v>27249370.649999999</v>
      </c>
      <c r="J1458" s="262"/>
      <c r="K1458" s="201">
        <v>0</v>
      </c>
      <c r="L1458" s="261">
        <v>27249370.649999999</v>
      </c>
      <c r="M1458" s="262"/>
      <c r="N1458" s="216">
        <v>0</v>
      </c>
      <c r="O1458" s="53">
        <v>100</v>
      </c>
      <c r="P1458" s="263">
        <v>0</v>
      </c>
      <c r="Q1458" s="264"/>
      <c r="R1458" s="265"/>
      <c r="T1458" s="52"/>
    </row>
    <row r="1459" spans="1:20" ht="213" customHeight="1" x14ac:dyDescent="0.2">
      <c r="A1459" s="258" t="s">
        <v>958</v>
      </c>
      <c r="B1459" s="259"/>
      <c r="C1459" s="260" t="s">
        <v>583</v>
      </c>
      <c r="D1459" s="260"/>
      <c r="E1459" s="200" t="s">
        <v>106</v>
      </c>
      <c r="F1459" s="200" t="s">
        <v>959</v>
      </c>
      <c r="G1459" s="260"/>
      <c r="H1459" s="260"/>
      <c r="I1459" s="261">
        <v>918000</v>
      </c>
      <c r="J1459" s="262"/>
      <c r="K1459" s="201">
        <v>0</v>
      </c>
      <c r="L1459" s="261">
        <v>918000</v>
      </c>
      <c r="M1459" s="262"/>
      <c r="N1459" s="216">
        <v>0</v>
      </c>
      <c r="O1459" s="53">
        <v>100</v>
      </c>
      <c r="P1459" s="263">
        <v>0</v>
      </c>
      <c r="Q1459" s="264"/>
      <c r="R1459" s="265"/>
      <c r="T1459" s="52"/>
    </row>
    <row r="1460" spans="1:20" ht="272.25" customHeight="1" x14ac:dyDescent="0.2">
      <c r="A1460" s="258" t="s">
        <v>948</v>
      </c>
      <c r="B1460" s="259"/>
      <c r="C1460" s="260" t="s">
        <v>583</v>
      </c>
      <c r="D1460" s="260"/>
      <c r="E1460" s="200" t="s">
        <v>106</v>
      </c>
      <c r="F1460" s="200" t="s">
        <v>960</v>
      </c>
      <c r="G1460" s="260"/>
      <c r="H1460" s="260"/>
      <c r="I1460" s="261">
        <v>678000</v>
      </c>
      <c r="J1460" s="262"/>
      <c r="K1460" s="201">
        <v>0</v>
      </c>
      <c r="L1460" s="261">
        <v>678000</v>
      </c>
      <c r="M1460" s="262"/>
      <c r="N1460" s="216">
        <v>0</v>
      </c>
      <c r="O1460" s="53">
        <v>100</v>
      </c>
      <c r="P1460" s="263">
        <v>0</v>
      </c>
      <c r="Q1460" s="264"/>
      <c r="R1460" s="265"/>
      <c r="T1460" s="52"/>
    </row>
    <row r="1461" spans="1:20" ht="69" customHeight="1" x14ac:dyDescent="0.2">
      <c r="A1461" s="258" t="s">
        <v>115</v>
      </c>
      <c r="B1461" s="259"/>
      <c r="C1461" s="260" t="s">
        <v>583</v>
      </c>
      <c r="D1461" s="260"/>
      <c r="E1461" s="200" t="s">
        <v>106</v>
      </c>
      <c r="F1461" s="200" t="s">
        <v>960</v>
      </c>
      <c r="G1461" s="260" t="s">
        <v>116</v>
      </c>
      <c r="H1461" s="260"/>
      <c r="I1461" s="261">
        <v>678000</v>
      </c>
      <c r="J1461" s="262"/>
      <c r="K1461" s="201">
        <v>0</v>
      </c>
      <c r="L1461" s="261">
        <v>678000</v>
      </c>
      <c r="M1461" s="262"/>
      <c r="N1461" s="216">
        <v>0</v>
      </c>
      <c r="O1461" s="53">
        <v>100</v>
      </c>
      <c r="P1461" s="263">
        <v>0</v>
      </c>
      <c r="Q1461" s="264"/>
      <c r="R1461" s="265"/>
      <c r="T1461" s="52"/>
    </row>
    <row r="1462" spans="1:20" ht="73.5" customHeight="1" x14ac:dyDescent="0.2">
      <c r="A1462" s="258" t="s">
        <v>117</v>
      </c>
      <c r="B1462" s="259"/>
      <c r="C1462" s="260" t="s">
        <v>583</v>
      </c>
      <c r="D1462" s="260"/>
      <c r="E1462" s="200" t="s">
        <v>106</v>
      </c>
      <c r="F1462" s="200" t="s">
        <v>960</v>
      </c>
      <c r="G1462" s="260" t="s">
        <v>118</v>
      </c>
      <c r="H1462" s="260"/>
      <c r="I1462" s="261">
        <v>678000</v>
      </c>
      <c r="J1462" s="262"/>
      <c r="K1462" s="201">
        <v>0</v>
      </c>
      <c r="L1462" s="261">
        <v>678000</v>
      </c>
      <c r="M1462" s="262"/>
      <c r="N1462" s="216">
        <v>0</v>
      </c>
      <c r="O1462" s="202">
        <v>100</v>
      </c>
      <c r="P1462" s="263">
        <v>0</v>
      </c>
      <c r="Q1462" s="264"/>
      <c r="R1462" s="265"/>
      <c r="T1462" s="52"/>
    </row>
    <row r="1463" spans="1:20" ht="148.5" customHeight="1" x14ac:dyDescent="0.2">
      <c r="A1463" s="258" t="s">
        <v>961</v>
      </c>
      <c r="B1463" s="259"/>
      <c r="C1463" s="260" t="s">
        <v>583</v>
      </c>
      <c r="D1463" s="260"/>
      <c r="E1463" s="200" t="s">
        <v>106</v>
      </c>
      <c r="F1463" s="200" t="s">
        <v>962</v>
      </c>
      <c r="G1463" s="260"/>
      <c r="H1463" s="260"/>
      <c r="I1463" s="261">
        <v>72000</v>
      </c>
      <c r="J1463" s="262"/>
      <c r="K1463" s="201">
        <v>0</v>
      </c>
      <c r="L1463" s="261">
        <v>72000</v>
      </c>
      <c r="M1463" s="262"/>
      <c r="N1463" s="216">
        <v>0</v>
      </c>
      <c r="O1463" s="53">
        <v>100</v>
      </c>
      <c r="P1463" s="263">
        <v>0</v>
      </c>
      <c r="Q1463" s="264"/>
      <c r="R1463" s="265"/>
      <c r="T1463" s="52"/>
    </row>
    <row r="1464" spans="1:20" ht="69.75" customHeight="1" x14ac:dyDescent="0.2">
      <c r="A1464" s="258" t="s">
        <v>235</v>
      </c>
      <c r="B1464" s="259"/>
      <c r="C1464" s="260" t="s">
        <v>583</v>
      </c>
      <c r="D1464" s="260"/>
      <c r="E1464" s="200" t="s">
        <v>106</v>
      </c>
      <c r="F1464" s="200" t="s">
        <v>962</v>
      </c>
      <c r="G1464" s="260" t="s">
        <v>236</v>
      </c>
      <c r="H1464" s="260"/>
      <c r="I1464" s="261">
        <v>72000</v>
      </c>
      <c r="J1464" s="262"/>
      <c r="K1464" s="201">
        <v>0</v>
      </c>
      <c r="L1464" s="261">
        <v>72000</v>
      </c>
      <c r="M1464" s="262"/>
      <c r="N1464" s="216">
        <v>0</v>
      </c>
      <c r="O1464" s="53">
        <v>100</v>
      </c>
      <c r="P1464" s="263">
        <v>0</v>
      </c>
      <c r="Q1464" s="264"/>
      <c r="R1464" s="265"/>
      <c r="T1464" s="52"/>
    </row>
    <row r="1465" spans="1:20" ht="48" customHeight="1" x14ac:dyDescent="0.2">
      <c r="A1465" s="258" t="s">
        <v>261</v>
      </c>
      <c r="B1465" s="259"/>
      <c r="C1465" s="260" t="s">
        <v>583</v>
      </c>
      <c r="D1465" s="260"/>
      <c r="E1465" s="200" t="s">
        <v>106</v>
      </c>
      <c r="F1465" s="200" t="s">
        <v>962</v>
      </c>
      <c r="G1465" s="260" t="s">
        <v>262</v>
      </c>
      <c r="H1465" s="260"/>
      <c r="I1465" s="261">
        <v>72000</v>
      </c>
      <c r="J1465" s="262"/>
      <c r="K1465" s="201">
        <v>0</v>
      </c>
      <c r="L1465" s="261">
        <v>72000</v>
      </c>
      <c r="M1465" s="262"/>
      <c r="N1465" s="216">
        <v>0</v>
      </c>
      <c r="O1465" s="202">
        <v>100</v>
      </c>
      <c r="P1465" s="263">
        <v>0</v>
      </c>
      <c r="Q1465" s="264"/>
      <c r="R1465" s="265"/>
      <c r="T1465" s="52"/>
    </row>
    <row r="1466" spans="1:20" ht="282" customHeight="1" x14ac:dyDescent="0.2">
      <c r="A1466" s="258" t="s">
        <v>963</v>
      </c>
      <c r="B1466" s="259"/>
      <c r="C1466" s="260" t="s">
        <v>583</v>
      </c>
      <c r="D1466" s="260"/>
      <c r="E1466" s="200" t="s">
        <v>106</v>
      </c>
      <c r="F1466" s="200" t="s">
        <v>964</v>
      </c>
      <c r="G1466" s="260"/>
      <c r="H1466" s="260"/>
      <c r="I1466" s="261">
        <v>168000</v>
      </c>
      <c r="J1466" s="262"/>
      <c r="K1466" s="201">
        <v>0</v>
      </c>
      <c r="L1466" s="261">
        <v>168000</v>
      </c>
      <c r="M1466" s="262"/>
      <c r="N1466" s="216">
        <v>0</v>
      </c>
      <c r="O1466" s="53">
        <v>100</v>
      </c>
      <c r="P1466" s="263">
        <v>0</v>
      </c>
      <c r="Q1466" s="264"/>
      <c r="R1466" s="265"/>
      <c r="T1466" s="52"/>
    </row>
    <row r="1467" spans="1:20" ht="67.5" customHeight="1" x14ac:dyDescent="0.2">
      <c r="A1467" s="258" t="s">
        <v>235</v>
      </c>
      <c r="B1467" s="259"/>
      <c r="C1467" s="260" t="s">
        <v>583</v>
      </c>
      <c r="D1467" s="260"/>
      <c r="E1467" s="200" t="s">
        <v>106</v>
      </c>
      <c r="F1467" s="200" t="s">
        <v>964</v>
      </c>
      <c r="G1467" s="260" t="s">
        <v>236</v>
      </c>
      <c r="H1467" s="260"/>
      <c r="I1467" s="261">
        <v>168000</v>
      </c>
      <c r="J1467" s="262"/>
      <c r="K1467" s="201">
        <v>0</v>
      </c>
      <c r="L1467" s="261">
        <v>168000</v>
      </c>
      <c r="M1467" s="262"/>
      <c r="N1467" s="216">
        <v>0</v>
      </c>
      <c r="O1467" s="53">
        <v>100</v>
      </c>
      <c r="P1467" s="263">
        <v>0</v>
      </c>
      <c r="Q1467" s="264"/>
      <c r="R1467" s="265"/>
      <c r="T1467" s="52"/>
    </row>
    <row r="1468" spans="1:20" ht="49.5" customHeight="1" x14ac:dyDescent="0.2">
      <c r="A1468" s="258" t="s">
        <v>261</v>
      </c>
      <c r="B1468" s="259"/>
      <c r="C1468" s="260" t="s">
        <v>583</v>
      </c>
      <c r="D1468" s="260"/>
      <c r="E1468" s="200" t="s">
        <v>106</v>
      </c>
      <c r="F1468" s="200" t="s">
        <v>964</v>
      </c>
      <c r="G1468" s="260" t="s">
        <v>262</v>
      </c>
      <c r="H1468" s="260"/>
      <c r="I1468" s="261">
        <v>168000</v>
      </c>
      <c r="J1468" s="262"/>
      <c r="K1468" s="201">
        <v>0</v>
      </c>
      <c r="L1468" s="261">
        <v>168000</v>
      </c>
      <c r="M1468" s="262"/>
      <c r="N1468" s="216">
        <v>0</v>
      </c>
      <c r="O1468" s="53">
        <v>100</v>
      </c>
      <c r="P1468" s="263">
        <v>0</v>
      </c>
      <c r="Q1468" s="264"/>
      <c r="R1468" s="265"/>
      <c r="T1468" s="52"/>
    </row>
    <row r="1469" spans="1:20" ht="75" customHeight="1" x14ac:dyDescent="0.2">
      <c r="A1469" s="258" t="s">
        <v>267</v>
      </c>
      <c r="B1469" s="259"/>
      <c r="C1469" s="260" t="s">
        <v>583</v>
      </c>
      <c r="D1469" s="260"/>
      <c r="E1469" s="200" t="s">
        <v>106</v>
      </c>
      <c r="F1469" s="200" t="s">
        <v>268</v>
      </c>
      <c r="G1469" s="260"/>
      <c r="H1469" s="260"/>
      <c r="I1469" s="261">
        <v>3808025</v>
      </c>
      <c r="J1469" s="262"/>
      <c r="K1469" s="201">
        <v>0</v>
      </c>
      <c r="L1469" s="261">
        <v>3799425</v>
      </c>
      <c r="M1469" s="262"/>
      <c r="N1469" s="216">
        <v>0</v>
      </c>
      <c r="O1469" s="53">
        <v>99.774161146526083</v>
      </c>
      <c r="P1469" s="263">
        <v>0</v>
      </c>
      <c r="Q1469" s="264"/>
      <c r="R1469" s="265"/>
      <c r="T1469" s="52"/>
    </row>
    <row r="1470" spans="1:20" ht="171" customHeight="1" x14ac:dyDescent="0.2">
      <c r="A1470" s="258" t="s">
        <v>965</v>
      </c>
      <c r="B1470" s="259"/>
      <c r="C1470" s="260" t="s">
        <v>583</v>
      </c>
      <c r="D1470" s="260"/>
      <c r="E1470" s="200" t="s">
        <v>106</v>
      </c>
      <c r="F1470" s="200" t="s">
        <v>966</v>
      </c>
      <c r="G1470" s="260"/>
      <c r="H1470" s="260"/>
      <c r="I1470" s="261">
        <v>108000</v>
      </c>
      <c r="J1470" s="262"/>
      <c r="K1470" s="201">
        <v>0</v>
      </c>
      <c r="L1470" s="261">
        <v>100250</v>
      </c>
      <c r="M1470" s="262"/>
      <c r="N1470" s="216">
        <v>0</v>
      </c>
      <c r="O1470" s="53">
        <v>92.824074074074076</v>
      </c>
      <c r="P1470" s="263">
        <v>0</v>
      </c>
      <c r="Q1470" s="264"/>
      <c r="R1470" s="265"/>
      <c r="T1470" s="52"/>
    </row>
    <row r="1471" spans="1:20" ht="72.75" customHeight="1" x14ac:dyDescent="0.2">
      <c r="A1471" s="258" t="s">
        <v>115</v>
      </c>
      <c r="B1471" s="259"/>
      <c r="C1471" s="260" t="s">
        <v>583</v>
      </c>
      <c r="D1471" s="260"/>
      <c r="E1471" s="200" t="s">
        <v>106</v>
      </c>
      <c r="F1471" s="200" t="s">
        <v>966</v>
      </c>
      <c r="G1471" s="260" t="s">
        <v>116</v>
      </c>
      <c r="H1471" s="260"/>
      <c r="I1471" s="261">
        <v>108000</v>
      </c>
      <c r="J1471" s="262"/>
      <c r="K1471" s="201">
        <v>0</v>
      </c>
      <c r="L1471" s="261">
        <v>100250</v>
      </c>
      <c r="M1471" s="262"/>
      <c r="N1471" s="216">
        <v>0</v>
      </c>
      <c r="O1471" s="53">
        <v>92.824074074074076</v>
      </c>
      <c r="P1471" s="263">
        <v>0</v>
      </c>
      <c r="Q1471" s="264"/>
      <c r="R1471" s="265"/>
      <c r="T1471" s="52"/>
    </row>
    <row r="1472" spans="1:20" ht="76.5" customHeight="1" x14ac:dyDescent="0.2">
      <c r="A1472" s="258" t="s">
        <v>117</v>
      </c>
      <c r="B1472" s="259"/>
      <c r="C1472" s="260" t="s">
        <v>583</v>
      </c>
      <c r="D1472" s="260"/>
      <c r="E1472" s="200" t="s">
        <v>106</v>
      </c>
      <c r="F1472" s="200" t="s">
        <v>966</v>
      </c>
      <c r="G1472" s="260" t="s">
        <v>118</v>
      </c>
      <c r="H1472" s="260"/>
      <c r="I1472" s="261">
        <v>108000</v>
      </c>
      <c r="J1472" s="262"/>
      <c r="K1472" s="201">
        <v>0</v>
      </c>
      <c r="L1472" s="261">
        <v>100250</v>
      </c>
      <c r="M1472" s="262"/>
      <c r="N1472" s="216">
        <v>0</v>
      </c>
      <c r="O1472" s="53">
        <v>92.824074074074076</v>
      </c>
      <c r="P1472" s="263">
        <v>0</v>
      </c>
      <c r="Q1472" s="264"/>
      <c r="R1472" s="265"/>
      <c r="T1472" s="52"/>
    </row>
    <row r="1473" spans="1:20" ht="143.25" customHeight="1" x14ac:dyDescent="0.2">
      <c r="A1473" s="258" t="s">
        <v>967</v>
      </c>
      <c r="B1473" s="259"/>
      <c r="C1473" s="260" t="s">
        <v>583</v>
      </c>
      <c r="D1473" s="260"/>
      <c r="E1473" s="200" t="s">
        <v>106</v>
      </c>
      <c r="F1473" s="200" t="s">
        <v>968</v>
      </c>
      <c r="G1473" s="260"/>
      <c r="H1473" s="260"/>
      <c r="I1473" s="261">
        <v>990025</v>
      </c>
      <c r="J1473" s="262"/>
      <c r="K1473" s="201">
        <v>0</v>
      </c>
      <c r="L1473" s="261">
        <v>990025</v>
      </c>
      <c r="M1473" s="262"/>
      <c r="N1473" s="216">
        <v>0</v>
      </c>
      <c r="O1473" s="53">
        <v>100</v>
      </c>
      <c r="P1473" s="263">
        <v>0</v>
      </c>
      <c r="Q1473" s="264"/>
      <c r="R1473" s="265"/>
      <c r="T1473" s="52"/>
    </row>
    <row r="1474" spans="1:20" ht="73.5" customHeight="1" x14ac:dyDescent="0.2">
      <c r="A1474" s="258" t="s">
        <v>235</v>
      </c>
      <c r="B1474" s="259"/>
      <c r="C1474" s="260" t="s">
        <v>583</v>
      </c>
      <c r="D1474" s="260"/>
      <c r="E1474" s="200" t="s">
        <v>106</v>
      </c>
      <c r="F1474" s="200" t="s">
        <v>968</v>
      </c>
      <c r="G1474" s="260" t="s">
        <v>236</v>
      </c>
      <c r="H1474" s="260"/>
      <c r="I1474" s="261">
        <v>990025</v>
      </c>
      <c r="J1474" s="262"/>
      <c r="K1474" s="201">
        <v>0</v>
      </c>
      <c r="L1474" s="261">
        <v>990025</v>
      </c>
      <c r="M1474" s="262"/>
      <c r="N1474" s="216">
        <v>0</v>
      </c>
      <c r="O1474" s="53">
        <v>100</v>
      </c>
      <c r="P1474" s="263">
        <v>0</v>
      </c>
      <c r="Q1474" s="264"/>
      <c r="R1474" s="265"/>
      <c r="T1474" s="52"/>
    </row>
    <row r="1475" spans="1:20" ht="50.25" customHeight="1" x14ac:dyDescent="0.2">
      <c r="A1475" s="258" t="s">
        <v>237</v>
      </c>
      <c r="B1475" s="259"/>
      <c r="C1475" s="260" t="s">
        <v>583</v>
      </c>
      <c r="D1475" s="260"/>
      <c r="E1475" s="200" t="s">
        <v>106</v>
      </c>
      <c r="F1475" s="200" t="s">
        <v>968</v>
      </c>
      <c r="G1475" s="260" t="s">
        <v>238</v>
      </c>
      <c r="H1475" s="260"/>
      <c r="I1475" s="261">
        <v>990025</v>
      </c>
      <c r="J1475" s="262"/>
      <c r="K1475" s="201">
        <v>0</v>
      </c>
      <c r="L1475" s="261">
        <v>990025</v>
      </c>
      <c r="M1475" s="262"/>
      <c r="N1475" s="216">
        <v>0</v>
      </c>
      <c r="O1475" s="53">
        <v>100</v>
      </c>
      <c r="P1475" s="263">
        <v>0</v>
      </c>
      <c r="Q1475" s="264"/>
      <c r="R1475" s="265"/>
      <c r="T1475" s="52"/>
    </row>
    <row r="1476" spans="1:20" ht="156.75" customHeight="1" x14ac:dyDescent="0.2">
      <c r="A1476" s="258" t="s">
        <v>969</v>
      </c>
      <c r="B1476" s="259"/>
      <c r="C1476" s="260" t="s">
        <v>583</v>
      </c>
      <c r="D1476" s="260"/>
      <c r="E1476" s="200" t="s">
        <v>106</v>
      </c>
      <c r="F1476" s="200" t="s">
        <v>970</v>
      </c>
      <c r="G1476" s="260"/>
      <c r="H1476" s="260"/>
      <c r="I1476" s="261">
        <v>2520000</v>
      </c>
      <c r="J1476" s="262"/>
      <c r="K1476" s="201">
        <v>0</v>
      </c>
      <c r="L1476" s="261">
        <v>2520000</v>
      </c>
      <c r="M1476" s="262"/>
      <c r="N1476" s="216">
        <v>0</v>
      </c>
      <c r="O1476" s="53">
        <v>100</v>
      </c>
      <c r="P1476" s="263">
        <v>0</v>
      </c>
      <c r="Q1476" s="264"/>
      <c r="R1476" s="265"/>
      <c r="T1476" s="52"/>
    </row>
    <row r="1477" spans="1:20" ht="81" customHeight="1" x14ac:dyDescent="0.2">
      <c r="A1477" s="258" t="s">
        <v>235</v>
      </c>
      <c r="B1477" s="259"/>
      <c r="C1477" s="260" t="s">
        <v>583</v>
      </c>
      <c r="D1477" s="260"/>
      <c r="E1477" s="200" t="s">
        <v>106</v>
      </c>
      <c r="F1477" s="200" t="s">
        <v>970</v>
      </c>
      <c r="G1477" s="260" t="s">
        <v>236</v>
      </c>
      <c r="H1477" s="260"/>
      <c r="I1477" s="261">
        <v>2520000</v>
      </c>
      <c r="J1477" s="262"/>
      <c r="K1477" s="201">
        <v>0</v>
      </c>
      <c r="L1477" s="261">
        <v>2520000</v>
      </c>
      <c r="M1477" s="262"/>
      <c r="N1477" s="216">
        <v>0</v>
      </c>
      <c r="O1477" s="53">
        <v>100</v>
      </c>
      <c r="P1477" s="263">
        <v>0</v>
      </c>
      <c r="Q1477" s="264"/>
      <c r="R1477" s="265"/>
      <c r="T1477" s="52"/>
    </row>
    <row r="1478" spans="1:20" ht="48" customHeight="1" x14ac:dyDescent="0.2">
      <c r="A1478" s="258" t="s">
        <v>261</v>
      </c>
      <c r="B1478" s="259"/>
      <c r="C1478" s="260" t="s">
        <v>583</v>
      </c>
      <c r="D1478" s="260"/>
      <c r="E1478" s="200" t="s">
        <v>106</v>
      </c>
      <c r="F1478" s="200" t="s">
        <v>970</v>
      </c>
      <c r="G1478" s="260" t="s">
        <v>262</v>
      </c>
      <c r="H1478" s="260"/>
      <c r="I1478" s="261">
        <v>2520000</v>
      </c>
      <c r="J1478" s="262"/>
      <c r="K1478" s="201">
        <v>0</v>
      </c>
      <c r="L1478" s="261">
        <v>2520000</v>
      </c>
      <c r="M1478" s="262"/>
      <c r="N1478" s="216">
        <v>0</v>
      </c>
      <c r="O1478" s="53">
        <v>100</v>
      </c>
      <c r="P1478" s="263">
        <v>0</v>
      </c>
      <c r="Q1478" s="264"/>
      <c r="R1478" s="265"/>
      <c r="T1478" s="52"/>
    </row>
    <row r="1479" spans="1:20" ht="165" customHeight="1" x14ac:dyDescent="0.2">
      <c r="A1479" s="258" t="s">
        <v>971</v>
      </c>
      <c r="B1479" s="259"/>
      <c r="C1479" s="260" t="s">
        <v>583</v>
      </c>
      <c r="D1479" s="260"/>
      <c r="E1479" s="200" t="s">
        <v>106</v>
      </c>
      <c r="F1479" s="200" t="s">
        <v>972</v>
      </c>
      <c r="G1479" s="260"/>
      <c r="H1479" s="260"/>
      <c r="I1479" s="261">
        <v>190000</v>
      </c>
      <c r="J1479" s="262"/>
      <c r="K1479" s="201">
        <v>0</v>
      </c>
      <c r="L1479" s="261">
        <v>189150</v>
      </c>
      <c r="M1479" s="262"/>
      <c r="N1479" s="216">
        <v>0</v>
      </c>
      <c r="O1479" s="202">
        <v>99.55263157894737</v>
      </c>
      <c r="P1479" s="263">
        <v>0</v>
      </c>
      <c r="Q1479" s="264"/>
      <c r="R1479" s="265"/>
      <c r="T1479" s="52"/>
    </row>
    <row r="1480" spans="1:20" ht="69" customHeight="1" x14ac:dyDescent="0.2">
      <c r="A1480" s="258" t="s">
        <v>115</v>
      </c>
      <c r="B1480" s="259"/>
      <c r="C1480" s="260" t="s">
        <v>583</v>
      </c>
      <c r="D1480" s="260"/>
      <c r="E1480" s="200" t="s">
        <v>106</v>
      </c>
      <c r="F1480" s="200" t="s">
        <v>972</v>
      </c>
      <c r="G1480" s="260" t="s">
        <v>116</v>
      </c>
      <c r="H1480" s="260"/>
      <c r="I1480" s="261">
        <v>190000</v>
      </c>
      <c r="J1480" s="262"/>
      <c r="K1480" s="201">
        <v>0</v>
      </c>
      <c r="L1480" s="261">
        <v>189150</v>
      </c>
      <c r="M1480" s="262"/>
      <c r="N1480" s="216">
        <v>0</v>
      </c>
      <c r="O1480" s="53">
        <v>99.55263157894737</v>
      </c>
      <c r="P1480" s="263">
        <v>0</v>
      </c>
      <c r="Q1480" s="264"/>
      <c r="R1480" s="265"/>
      <c r="T1480" s="52"/>
    </row>
    <row r="1481" spans="1:20" ht="63.75" customHeight="1" x14ac:dyDescent="0.2">
      <c r="A1481" s="258" t="s">
        <v>117</v>
      </c>
      <c r="B1481" s="259"/>
      <c r="C1481" s="260" t="s">
        <v>583</v>
      </c>
      <c r="D1481" s="260"/>
      <c r="E1481" s="200" t="s">
        <v>106</v>
      </c>
      <c r="F1481" s="200" t="s">
        <v>972</v>
      </c>
      <c r="G1481" s="260" t="s">
        <v>118</v>
      </c>
      <c r="H1481" s="260"/>
      <c r="I1481" s="261">
        <v>190000</v>
      </c>
      <c r="J1481" s="262"/>
      <c r="K1481" s="201">
        <v>0</v>
      </c>
      <c r="L1481" s="261">
        <v>189150</v>
      </c>
      <c r="M1481" s="262"/>
      <c r="N1481" s="216">
        <v>0</v>
      </c>
      <c r="O1481" s="53">
        <v>99.55263157894737</v>
      </c>
      <c r="P1481" s="263">
        <v>0</v>
      </c>
      <c r="Q1481" s="264"/>
      <c r="R1481" s="265"/>
      <c r="T1481" s="52"/>
    </row>
    <row r="1482" spans="1:20" ht="62.25" customHeight="1" x14ac:dyDescent="0.2">
      <c r="A1482" s="258" t="s">
        <v>689</v>
      </c>
      <c r="B1482" s="259"/>
      <c r="C1482" s="260" t="s">
        <v>583</v>
      </c>
      <c r="D1482" s="260"/>
      <c r="E1482" s="200" t="s">
        <v>106</v>
      </c>
      <c r="F1482" s="200" t="s">
        <v>690</v>
      </c>
      <c r="G1482" s="260"/>
      <c r="H1482" s="260"/>
      <c r="I1482" s="261">
        <v>390000</v>
      </c>
      <c r="J1482" s="262"/>
      <c r="K1482" s="201">
        <v>0</v>
      </c>
      <c r="L1482" s="261">
        <v>390000</v>
      </c>
      <c r="M1482" s="262"/>
      <c r="N1482" s="216">
        <v>0</v>
      </c>
      <c r="O1482" s="202">
        <v>100</v>
      </c>
      <c r="P1482" s="201">
        <v>0</v>
      </c>
      <c r="Q1482" s="261">
        <v>0</v>
      </c>
      <c r="R1482" s="262"/>
      <c r="T1482" s="52"/>
    </row>
    <row r="1483" spans="1:20" ht="110.25" customHeight="1" x14ac:dyDescent="0.2">
      <c r="A1483" s="258" t="s">
        <v>691</v>
      </c>
      <c r="B1483" s="259"/>
      <c r="C1483" s="260" t="s">
        <v>583</v>
      </c>
      <c r="D1483" s="260"/>
      <c r="E1483" s="200" t="s">
        <v>106</v>
      </c>
      <c r="F1483" s="200" t="s">
        <v>692</v>
      </c>
      <c r="G1483" s="260"/>
      <c r="H1483" s="260"/>
      <c r="I1483" s="261">
        <v>390000</v>
      </c>
      <c r="J1483" s="262"/>
      <c r="K1483" s="201">
        <v>0</v>
      </c>
      <c r="L1483" s="261">
        <v>390000</v>
      </c>
      <c r="M1483" s="262"/>
      <c r="N1483" s="216">
        <v>0</v>
      </c>
      <c r="O1483" s="53">
        <v>100</v>
      </c>
      <c r="P1483" s="201">
        <v>0</v>
      </c>
      <c r="Q1483" s="261">
        <v>0</v>
      </c>
      <c r="R1483" s="262"/>
      <c r="T1483" s="52"/>
    </row>
    <row r="1484" spans="1:20" ht="96.75" customHeight="1" x14ac:dyDescent="0.2">
      <c r="A1484" s="258" t="s">
        <v>973</v>
      </c>
      <c r="B1484" s="259"/>
      <c r="C1484" s="260" t="s">
        <v>583</v>
      </c>
      <c r="D1484" s="260"/>
      <c r="E1484" s="200" t="s">
        <v>106</v>
      </c>
      <c r="F1484" s="200" t="s">
        <v>974</v>
      </c>
      <c r="G1484" s="260"/>
      <c r="H1484" s="260"/>
      <c r="I1484" s="261">
        <v>390000</v>
      </c>
      <c r="J1484" s="262"/>
      <c r="K1484" s="201">
        <v>0</v>
      </c>
      <c r="L1484" s="261">
        <v>390000</v>
      </c>
      <c r="M1484" s="262"/>
      <c r="N1484" s="216">
        <v>0</v>
      </c>
      <c r="O1484" s="53">
        <v>100</v>
      </c>
      <c r="P1484" s="201">
        <v>0</v>
      </c>
      <c r="Q1484" s="261">
        <v>0</v>
      </c>
      <c r="R1484" s="262"/>
      <c r="T1484" s="52"/>
    </row>
    <row r="1485" spans="1:20" ht="78.75" customHeight="1" x14ac:dyDescent="0.2">
      <c r="A1485" s="258" t="s">
        <v>115</v>
      </c>
      <c r="B1485" s="259"/>
      <c r="C1485" s="260" t="s">
        <v>583</v>
      </c>
      <c r="D1485" s="260"/>
      <c r="E1485" s="200" t="s">
        <v>106</v>
      </c>
      <c r="F1485" s="200" t="s">
        <v>974</v>
      </c>
      <c r="G1485" s="260" t="s">
        <v>116</v>
      </c>
      <c r="H1485" s="260"/>
      <c r="I1485" s="261">
        <v>390000</v>
      </c>
      <c r="J1485" s="262"/>
      <c r="K1485" s="201">
        <v>0</v>
      </c>
      <c r="L1485" s="261">
        <v>390000</v>
      </c>
      <c r="M1485" s="262"/>
      <c r="N1485" s="216">
        <v>0</v>
      </c>
      <c r="O1485" s="53">
        <v>100</v>
      </c>
      <c r="P1485" s="201">
        <v>0</v>
      </c>
      <c r="Q1485" s="261">
        <v>0</v>
      </c>
      <c r="R1485" s="262"/>
      <c r="T1485" s="52"/>
    </row>
    <row r="1486" spans="1:20" ht="57" customHeight="1" x14ac:dyDescent="0.2">
      <c r="A1486" s="258" t="s">
        <v>117</v>
      </c>
      <c r="B1486" s="259"/>
      <c r="C1486" s="260" t="s">
        <v>583</v>
      </c>
      <c r="D1486" s="260"/>
      <c r="E1486" s="200" t="s">
        <v>106</v>
      </c>
      <c r="F1486" s="200" t="s">
        <v>974</v>
      </c>
      <c r="G1486" s="260" t="s">
        <v>118</v>
      </c>
      <c r="H1486" s="260"/>
      <c r="I1486" s="261">
        <v>390000</v>
      </c>
      <c r="J1486" s="262"/>
      <c r="K1486" s="201">
        <v>0</v>
      </c>
      <c r="L1486" s="261">
        <v>390000</v>
      </c>
      <c r="M1486" s="262"/>
      <c r="N1486" s="216">
        <v>0</v>
      </c>
      <c r="O1486" s="53">
        <v>100</v>
      </c>
      <c r="P1486" s="263">
        <v>0</v>
      </c>
      <c r="Q1486" s="264"/>
      <c r="R1486" s="265"/>
      <c r="T1486" s="52"/>
    </row>
    <row r="1487" spans="1:20" ht="60.75" customHeight="1" x14ac:dyDescent="0.2">
      <c r="A1487" s="258" t="s">
        <v>276</v>
      </c>
      <c r="B1487" s="259"/>
      <c r="C1487" s="260" t="s">
        <v>583</v>
      </c>
      <c r="D1487" s="260"/>
      <c r="E1487" s="200" t="s">
        <v>106</v>
      </c>
      <c r="F1487" s="200" t="s">
        <v>277</v>
      </c>
      <c r="G1487" s="260"/>
      <c r="H1487" s="260"/>
      <c r="I1487" s="261">
        <v>21794688.09</v>
      </c>
      <c r="J1487" s="262"/>
      <c r="K1487" s="201">
        <v>0</v>
      </c>
      <c r="L1487" s="261">
        <v>21794688.09</v>
      </c>
      <c r="M1487" s="262"/>
      <c r="N1487" s="216">
        <v>0</v>
      </c>
      <c r="O1487" s="53">
        <v>100</v>
      </c>
      <c r="P1487" s="263">
        <v>0</v>
      </c>
      <c r="Q1487" s="264"/>
      <c r="R1487" s="265"/>
      <c r="T1487" s="52"/>
    </row>
    <row r="1488" spans="1:20" ht="107.25" customHeight="1" x14ac:dyDescent="0.2">
      <c r="A1488" s="258" t="s">
        <v>564</v>
      </c>
      <c r="B1488" s="259"/>
      <c r="C1488" s="260" t="s">
        <v>583</v>
      </c>
      <c r="D1488" s="260"/>
      <c r="E1488" s="200" t="s">
        <v>106</v>
      </c>
      <c r="F1488" s="200" t="s">
        <v>565</v>
      </c>
      <c r="G1488" s="260"/>
      <c r="H1488" s="260"/>
      <c r="I1488" s="261">
        <v>21794688.09</v>
      </c>
      <c r="J1488" s="262"/>
      <c r="K1488" s="201">
        <v>0</v>
      </c>
      <c r="L1488" s="261">
        <v>21794688.09</v>
      </c>
      <c r="M1488" s="262"/>
      <c r="N1488" s="216">
        <v>0</v>
      </c>
      <c r="O1488" s="53">
        <v>100</v>
      </c>
      <c r="P1488" s="263">
        <v>0</v>
      </c>
      <c r="Q1488" s="264"/>
      <c r="R1488" s="265"/>
      <c r="T1488" s="52"/>
    </row>
    <row r="1489" spans="1:26" ht="59.25" customHeight="1" x14ac:dyDescent="0.2">
      <c r="A1489" s="258" t="s">
        <v>566</v>
      </c>
      <c r="B1489" s="259"/>
      <c r="C1489" s="260" t="s">
        <v>583</v>
      </c>
      <c r="D1489" s="260"/>
      <c r="E1489" s="200" t="s">
        <v>106</v>
      </c>
      <c r="F1489" s="200" t="s">
        <v>567</v>
      </c>
      <c r="G1489" s="260"/>
      <c r="H1489" s="260"/>
      <c r="I1489" s="261">
        <v>21794688.09</v>
      </c>
      <c r="J1489" s="262"/>
      <c r="K1489" s="201">
        <v>0</v>
      </c>
      <c r="L1489" s="261">
        <v>21794688.09</v>
      </c>
      <c r="M1489" s="262"/>
      <c r="N1489" s="216">
        <v>0</v>
      </c>
      <c r="O1489" s="53">
        <v>100</v>
      </c>
      <c r="P1489" s="263">
        <v>0</v>
      </c>
      <c r="Q1489" s="264"/>
      <c r="R1489" s="265"/>
      <c r="T1489" s="52"/>
    </row>
    <row r="1490" spans="1:26" ht="60" customHeight="1" x14ac:dyDescent="0.2">
      <c r="A1490" s="258" t="s">
        <v>975</v>
      </c>
      <c r="B1490" s="259"/>
      <c r="C1490" s="260" t="s">
        <v>583</v>
      </c>
      <c r="D1490" s="260"/>
      <c r="E1490" s="200" t="s">
        <v>106</v>
      </c>
      <c r="F1490" s="200" t="s">
        <v>976</v>
      </c>
      <c r="G1490" s="260"/>
      <c r="H1490" s="260"/>
      <c r="I1490" s="261">
        <v>21794688.09</v>
      </c>
      <c r="J1490" s="262"/>
      <c r="K1490" s="201">
        <v>0</v>
      </c>
      <c r="L1490" s="261">
        <v>21794688.09</v>
      </c>
      <c r="M1490" s="262"/>
      <c r="N1490" s="216">
        <v>0</v>
      </c>
      <c r="O1490" s="53">
        <v>100</v>
      </c>
      <c r="P1490" s="263">
        <v>0</v>
      </c>
      <c r="Q1490" s="264"/>
      <c r="R1490" s="265"/>
      <c r="T1490" s="52"/>
    </row>
    <row r="1491" spans="1:26" ht="69" customHeight="1" x14ac:dyDescent="0.2">
      <c r="A1491" s="258" t="s">
        <v>235</v>
      </c>
      <c r="B1491" s="259"/>
      <c r="C1491" s="260" t="s">
        <v>583</v>
      </c>
      <c r="D1491" s="260"/>
      <c r="E1491" s="200" t="s">
        <v>106</v>
      </c>
      <c r="F1491" s="200" t="s">
        <v>976</v>
      </c>
      <c r="G1491" s="260" t="s">
        <v>236</v>
      </c>
      <c r="H1491" s="260"/>
      <c r="I1491" s="261">
        <v>21794688.09</v>
      </c>
      <c r="J1491" s="262"/>
      <c r="K1491" s="201">
        <v>0</v>
      </c>
      <c r="L1491" s="261">
        <v>21794688.09</v>
      </c>
      <c r="M1491" s="262"/>
      <c r="N1491" s="216">
        <v>0</v>
      </c>
      <c r="O1491" s="53">
        <v>100</v>
      </c>
      <c r="P1491" s="263">
        <v>0</v>
      </c>
      <c r="Q1491" s="264"/>
      <c r="R1491" s="265"/>
      <c r="T1491" s="52"/>
    </row>
    <row r="1492" spans="1:26" ht="55.5" customHeight="1" x14ac:dyDescent="0.2">
      <c r="A1492" s="258" t="s">
        <v>261</v>
      </c>
      <c r="B1492" s="259"/>
      <c r="C1492" s="260" t="s">
        <v>583</v>
      </c>
      <c r="D1492" s="260"/>
      <c r="E1492" s="200" t="s">
        <v>106</v>
      </c>
      <c r="F1492" s="200" t="s">
        <v>976</v>
      </c>
      <c r="G1492" s="260" t="s">
        <v>262</v>
      </c>
      <c r="H1492" s="260"/>
      <c r="I1492" s="261">
        <v>21794688.09</v>
      </c>
      <c r="J1492" s="262"/>
      <c r="K1492" s="201">
        <v>0</v>
      </c>
      <c r="L1492" s="261">
        <v>21794688.09</v>
      </c>
      <c r="M1492" s="262"/>
      <c r="N1492" s="216">
        <v>0</v>
      </c>
      <c r="O1492" s="53">
        <v>100</v>
      </c>
      <c r="P1492" s="263">
        <v>0</v>
      </c>
      <c r="Q1492" s="264"/>
      <c r="R1492" s="265"/>
      <c r="T1492" s="52"/>
    </row>
    <row r="1493" spans="1:26" ht="52.5" customHeight="1" x14ac:dyDescent="0.2">
      <c r="A1493" s="271" t="s">
        <v>977</v>
      </c>
      <c r="B1493" s="272"/>
      <c r="C1493" s="273" t="s">
        <v>207</v>
      </c>
      <c r="D1493" s="273"/>
      <c r="E1493" s="205"/>
      <c r="F1493" s="205"/>
      <c r="G1493" s="273"/>
      <c r="H1493" s="273"/>
      <c r="I1493" s="249">
        <v>5625821.9199999999</v>
      </c>
      <c r="J1493" s="250"/>
      <c r="K1493" s="198">
        <v>0</v>
      </c>
      <c r="L1493" s="249">
        <v>855095.89</v>
      </c>
      <c r="M1493" s="250"/>
      <c r="N1493" s="219">
        <v>0</v>
      </c>
      <c r="O1493" s="217">
        <v>15.199483776052409</v>
      </c>
      <c r="P1493" s="274">
        <v>0</v>
      </c>
      <c r="Q1493" s="275"/>
      <c r="R1493" s="276"/>
      <c r="T1493" s="8"/>
      <c r="U1493" s="8"/>
      <c r="V1493" s="8"/>
      <c r="W1493" s="8"/>
      <c r="X1493" s="8"/>
      <c r="Y1493" s="8"/>
    </row>
    <row r="1494" spans="1:26" ht="75.75" customHeight="1" x14ac:dyDescent="0.2">
      <c r="A1494" s="266" t="s">
        <v>978</v>
      </c>
      <c r="B1494" s="267"/>
      <c r="C1494" s="268" t="s">
        <v>207</v>
      </c>
      <c r="D1494" s="268"/>
      <c r="E1494" s="203" t="s">
        <v>90</v>
      </c>
      <c r="F1494" s="203"/>
      <c r="G1494" s="268"/>
      <c r="H1494" s="268"/>
      <c r="I1494" s="269">
        <v>5625821.9199999999</v>
      </c>
      <c r="J1494" s="270"/>
      <c r="K1494" s="204">
        <v>0</v>
      </c>
      <c r="L1494" s="269">
        <v>855095.89</v>
      </c>
      <c r="M1494" s="270"/>
      <c r="N1494" s="218">
        <v>0</v>
      </c>
      <c r="O1494" s="51">
        <v>15.199483776052409</v>
      </c>
      <c r="P1494" s="263">
        <v>0</v>
      </c>
      <c r="Q1494" s="264"/>
      <c r="R1494" s="265"/>
      <c r="T1494" s="52"/>
    </row>
    <row r="1495" spans="1:26" ht="56.25" customHeight="1" x14ac:dyDescent="0.2">
      <c r="A1495" s="258" t="s">
        <v>93</v>
      </c>
      <c r="B1495" s="259"/>
      <c r="C1495" s="260" t="s">
        <v>207</v>
      </c>
      <c r="D1495" s="260"/>
      <c r="E1495" s="227" t="s">
        <v>90</v>
      </c>
      <c r="F1495" s="227" t="s">
        <v>94</v>
      </c>
      <c r="G1495" s="260"/>
      <c r="H1495" s="260"/>
      <c r="I1495" s="261">
        <v>5625821.9199999999</v>
      </c>
      <c r="J1495" s="262"/>
      <c r="K1495" s="228">
        <v>0</v>
      </c>
      <c r="L1495" s="261">
        <v>855095.89</v>
      </c>
      <c r="M1495" s="262"/>
      <c r="N1495" s="230">
        <v>0</v>
      </c>
      <c r="O1495" s="229">
        <v>15.199483776052409</v>
      </c>
      <c r="P1495" s="264">
        <v>0</v>
      </c>
      <c r="Q1495" s="264"/>
      <c r="R1495" s="265"/>
      <c r="T1495" s="52"/>
    </row>
    <row r="1496" spans="1:26" ht="53.25" customHeight="1" x14ac:dyDescent="0.2">
      <c r="A1496" s="258" t="s">
        <v>979</v>
      </c>
      <c r="B1496" s="259"/>
      <c r="C1496" s="260" t="s">
        <v>207</v>
      </c>
      <c r="D1496" s="260"/>
      <c r="E1496" s="200" t="s">
        <v>90</v>
      </c>
      <c r="F1496" s="200" t="s">
        <v>980</v>
      </c>
      <c r="G1496" s="260"/>
      <c r="H1496" s="260"/>
      <c r="I1496" s="261">
        <v>5625821.9199999999</v>
      </c>
      <c r="J1496" s="262"/>
      <c r="K1496" s="201">
        <v>0</v>
      </c>
      <c r="L1496" s="261">
        <v>855095.89</v>
      </c>
      <c r="M1496" s="262"/>
      <c r="N1496" s="216">
        <v>0</v>
      </c>
      <c r="O1496" s="53">
        <v>15.199483776052409</v>
      </c>
      <c r="P1496" s="264">
        <v>0</v>
      </c>
      <c r="Q1496" s="264"/>
      <c r="R1496" s="265"/>
      <c r="T1496" s="52"/>
    </row>
    <row r="1497" spans="1:26" ht="50.25" customHeight="1" x14ac:dyDescent="0.2">
      <c r="A1497" s="258" t="s">
        <v>981</v>
      </c>
      <c r="B1497" s="259"/>
      <c r="C1497" s="260" t="s">
        <v>207</v>
      </c>
      <c r="D1497" s="260"/>
      <c r="E1497" s="200" t="s">
        <v>90</v>
      </c>
      <c r="F1497" s="200" t="s">
        <v>982</v>
      </c>
      <c r="G1497" s="260"/>
      <c r="H1497" s="260"/>
      <c r="I1497" s="261">
        <v>5625821.9199999999</v>
      </c>
      <c r="J1497" s="262"/>
      <c r="K1497" s="201">
        <v>0</v>
      </c>
      <c r="L1497" s="261">
        <v>855095.89</v>
      </c>
      <c r="M1497" s="262"/>
      <c r="N1497" s="216">
        <v>0</v>
      </c>
      <c r="O1497" s="53">
        <v>15.199483776052409</v>
      </c>
      <c r="P1497" s="264">
        <v>0</v>
      </c>
      <c r="Q1497" s="264"/>
      <c r="R1497" s="265"/>
      <c r="T1497" s="52"/>
    </row>
    <row r="1498" spans="1:26" ht="53.25" customHeight="1" x14ac:dyDescent="0.2">
      <c r="A1498" s="258" t="s">
        <v>983</v>
      </c>
      <c r="B1498" s="259"/>
      <c r="C1498" s="260" t="s">
        <v>207</v>
      </c>
      <c r="D1498" s="260"/>
      <c r="E1498" s="200" t="s">
        <v>90</v>
      </c>
      <c r="F1498" s="200" t="s">
        <v>984</v>
      </c>
      <c r="G1498" s="260"/>
      <c r="H1498" s="260"/>
      <c r="I1498" s="261">
        <v>5625821.9199999999</v>
      </c>
      <c r="J1498" s="262"/>
      <c r="K1498" s="201">
        <v>0</v>
      </c>
      <c r="L1498" s="261">
        <v>855095.89</v>
      </c>
      <c r="M1498" s="262"/>
      <c r="N1498" s="216">
        <v>0</v>
      </c>
      <c r="O1498" s="53">
        <v>15.199483776052409</v>
      </c>
      <c r="P1498" s="263">
        <v>0</v>
      </c>
      <c r="Q1498" s="264"/>
      <c r="R1498" s="265"/>
      <c r="T1498" s="52"/>
    </row>
    <row r="1499" spans="1:26" ht="61.5" customHeight="1" x14ac:dyDescent="0.2">
      <c r="A1499" s="258" t="s">
        <v>977</v>
      </c>
      <c r="B1499" s="259"/>
      <c r="C1499" s="260" t="s">
        <v>207</v>
      </c>
      <c r="D1499" s="260"/>
      <c r="E1499" s="200" t="s">
        <v>90</v>
      </c>
      <c r="F1499" s="200" t="s">
        <v>984</v>
      </c>
      <c r="G1499" s="260" t="s">
        <v>985</v>
      </c>
      <c r="H1499" s="260"/>
      <c r="I1499" s="261">
        <v>5625821.9199999999</v>
      </c>
      <c r="J1499" s="262"/>
      <c r="K1499" s="201">
        <v>0</v>
      </c>
      <c r="L1499" s="261">
        <v>855095.89</v>
      </c>
      <c r="M1499" s="262"/>
      <c r="N1499" s="216">
        <v>0</v>
      </c>
      <c r="O1499" s="53">
        <v>15.199483776052409</v>
      </c>
      <c r="P1499" s="263">
        <v>0</v>
      </c>
      <c r="Q1499" s="264"/>
      <c r="R1499" s="265"/>
      <c r="T1499" s="52"/>
    </row>
    <row r="1500" spans="1:26" ht="53.25" customHeight="1" x14ac:dyDescent="0.2">
      <c r="A1500" s="258" t="s">
        <v>983</v>
      </c>
      <c r="B1500" s="259"/>
      <c r="C1500" s="260" t="s">
        <v>207</v>
      </c>
      <c r="D1500" s="260"/>
      <c r="E1500" s="227" t="s">
        <v>90</v>
      </c>
      <c r="F1500" s="227" t="s">
        <v>984</v>
      </c>
      <c r="G1500" s="260" t="s">
        <v>986</v>
      </c>
      <c r="H1500" s="260"/>
      <c r="I1500" s="261">
        <v>5625821.9199999999</v>
      </c>
      <c r="J1500" s="262"/>
      <c r="K1500" s="228">
        <v>0</v>
      </c>
      <c r="L1500" s="261">
        <v>855095.89</v>
      </c>
      <c r="M1500" s="262"/>
      <c r="N1500" s="230">
        <v>0</v>
      </c>
      <c r="O1500" s="229">
        <v>15.199483776052409</v>
      </c>
      <c r="P1500" s="263">
        <v>0</v>
      </c>
      <c r="Q1500" s="264"/>
      <c r="R1500" s="265"/>
      <c r="T1500" s="52"/>
    </row>
    <row r="1501" spans="1:26" ht="37.5" customHeight="1" x14ac:dyDescent="0.2">
      <c r="A1501" s="245" t="s">
        <v>1122</v>
      </c>
      <c r="B1501" s="246"/>
      <c r="C1501" s="246"/>
      <c r="D1501" s="246"/>
      <c r="E1501" s="246"/>
      <c r="F1501" s="246"/>
      <c r="G1501" s="246"/>
      <c r="H1501" s="246"/>
      <c r="I1501" s="247">
        <v>18125942504.700001</v>
      </c>
      <c r="J1501" s="248"/>
      <c r="K1501" s="197">
        <v>5153930577.4200001</v>
      </c>
      <c r="L1501" s="249">
        <v>17606770527.549999</v>
      </c>
      <c r="M1501" s="250"/>
      <c r="N1501" s="219">
        <v>5103733299.4399996</v>
      </c>
      <c r="O1501" s="199">
        <v>97.135751826337398</v>
      </c>
      <c r="P1501" s="251">
        <v>99.02603891872505</v>
      </c>
      <c r="Q1501" s="252"/>
      <c r="R1501" s="253"/>
      <c r="T1501" s="52"/>
      <c r="U1501" s="52"/>
      <c r="V1501" s="52"/>
      <c r="W1501" s="52"/>
      <c r="X1501" s="52"/>
      <c r="Y1501" s="52"/>
      <c r="Z1501" s="52"/>
    </row>
    <row r="1502" spans="1:26" x14ac:dyDescent="0.2">
      <c r="L1502" s="254"/>
      <c r="M1502" s="254"/>
      <c r="T1502" s="52"/>
    </row>
    <row r="1504" spans="1:26" ht="14.25" x14ac:dyDescent="0.2">
      <c r="A1504" s="68" t="s">
        <v>1123</v>
      </c>
      <c r="B1504" s="68"/>
      <c r="C1504" s="69"/>
      <c r="D1504" s="69"/>
      <c r="E1504" s="69"/>
      <c r="I1504" s="255">
        <v>78986000</v>
      </c>
      <c r="J1504" s="255"/>
      <c r="K1504" s="70">
        <v>78986000</v>
      </c>
      <c r="L1504" s="256">
        <v>75418546.120000005</v>
      </c>
      <c r="M1504" s="257"/>
      <c r="N1504" s="70">
        <v>75418500</v>
      </c>
      <c r="O1504" s="71">
        <v>95.48343519104651</v>
      </c>
      <c r="P1504" s="68"/>
      <c r="Q1504" s="71">
        <v>95.483376800952072</v>
      </c>
    </row>
  </sheetData>
  <mergeCells count="8997">
    <mergeCell ref="A1:R1"/>
    <mergeCell ref="O3:R3"/>
    <mergeCell ref="A2:R2"/>
    <mergeCell ref="A3:B4"/>
    <mergeCell ref="C3:D4"/>
    <mergeCell ref="E3:E4"/>
    <mergeCell ref="F3:F4"/>
    <mergeCell ref="G3:H4"/>
    <mergeCell ref="I3:K3"/>
    <mergeCell ref="L3:N3"/>
    <mergeCell ref="A7:B7"/>
    <mergeCell ref="C7:D7"/>
    <mergeCell ref="G7:H7"/>
    <mergeCell ref="I7:J7"/>
    <mergeCell ref="L7:M7"/>
    <mergeCell ref="P7:R7"/>
    <mergeCell ref="A6:B6"/>
    <mergeCell ref="C6:D6"/>
    <mergeCell ref="G6:H6"/>
    <mergeCell ref="I6:J6"/>
    <mergeCell ref="L6:M6"/>
    <mergeCell ref="P6:R6"/>
    <mergeCell ref="I4:J4"/>
    <mergeCell ref="L4:M4"/>
    <mergeCell ref="O4:P4"/>
    <mergeCell ref="Q4:R4"/>
    <mergeCell ref="A5:B5"/>
    <mergeCell ref="C5:D5"/>
    <mergeCell ref="G5:H5"/>
    <mergeCell ref="I5:J5"/>
    <mergeCell ref="L5:M5"/>
    <mergeCell ref="P5:R5"/>
    <mergeCell ref="A10:B10"/>
    <mergeCell ref="C10:D10"/>
    <mergeCell ref="G10:H10"/>
    <mergeCell ref="I10:J10"/>
    <mergeCell ref="L10:M10"/>
    <mergeCell ref="P10:R10"/>
    <mergeCell ref="A9:B9"/>
    <mergeCell ref="C9:D9"/>
    <mergeCell ref="G9:H9"/>
    <mergeCell ref="I9:J9"/>
    <mergeCell ref="L9:M9"/>
    <mergeCell ref="P9:R9"/>
    <mergeCell ref="A8:B8"/>
    <mergeCell ref="C8:D8"/>
    <mergeCell ref="G8:H8"/>
    <mergeCell ref="I8:J8"/>
    <mergeCell ref="L8:M8"/>
    <mergeCell ref="P8:R8"/>
    <mergeCell ref="A13:B13"/>
    <mergeCell ref="C13:D13"/>
    <mergeCell ref="G13:H13"/>
    <mergeCell ref="I13:J13"/>
    <mergeCell ref="L13:M13"/>
    <mergeCell ref="P13:R13"/>
    <mergeCell ref="A12:B12"/>
    <mergeCell ref="C12:D12"/>
    <mergeCell ref="G12:H12"/>
    <mergeCell ref="I12:J12"/>
    <mergeCell ref="L12:M12"/>
    <mergeCell ref="P12:R12"/>
    <mergeCell ref="A11:B11"/>
    <mergeCell ref="C11:D11"/>
    <mergeCell ref="G11:H11"/>
    <mergeCell ref="I11:J11"/>
    <mergeCell ref="L11:M11"/>
    <mergeCell ref="P11:R11"/>
    <mergeCell ref="A16:B16"/>
    <mergeCell ref="C16:D16"/>
    <mergeCell ref="G16:H16"/>
    <mergeCell ref="I16:J16"/>
    <mergeCell ref="L16:M16"/>
    <mergeCell ref="P16:R16"/>
    <mergeCell ref="A15:B15"/>
    <mergeCell ref="C15:D15"/>
    <mergeCell ref="G15:H15"/>
    <mergeCell ref="I15:J15"/>
    <mergeCell ref="L15:M15"/>
    <mergeCell ref="P15:R15"/>
    <mergeCell ref="A14:B14"/>
    <mergeCell ref="C14:D14"/>
    <mergeCell ref="G14:H14"/>
    <mergeCell ref="I14:J14"/>
    <mergeCell ref="L14:M14"/>
    <mergeCell ref="P14:R14"/>
    <mergeCell ref="A19:B19"/>
    <mergeCell ref="C19:D19"/>
    <mergeCell ref="G19:H19"/>
    <mergeCell ref="I19:J19"/>
    <mergeCell ref="L19:M19"/>
    <mergeCell ref="P19:R19"/>
    <mergeCell ref="A18:B18"/>
    <mergeCell ref="C18:D18"/>
    <mergeCell ref="G18:H18"/>
    <mergeCell ref="I18:J18"/>
    <mergeCell ref="L18:M18"/>
    <mergeCell ref="P18:R18"/>
    <mergeCell ref="A17:B17"/>
    <mergeCell ref="C17:D17"/>
    <mergeCell ref="G17:H17"/>
    <mergeCell ref="I17:J17"/>
    <mergeCell ref="L17:M17"/>
    <mergeCell ref="P17:R17"/>
    <mergeCell ref="A22:B22"/>
    <mergeCell ref="C22:D22"/>
    <mergeCell ref="G22:H22"/>
    <mergeCell ref="I22:J22"/>
    <mergeCell ref="L22:M22"/>
    <mergeCell ref="P22:R22"/>
    <mergeCell ref="A21:B21"/>
    <mergeCell ref="C21:D21"/>
    <mergeCell ref="G21:H21"/>
    <mergeCell ref="I21:J21"/>
    <mergeCell ref="L21:M21"/>
    <mergeCell ref="P21:R21"/>
    <mergeCell ref="A20:B20"/>
    <mergeCell ref="C20:D20"/>
    <mergeCell ref="G20:H20"/>
    <mergeCell ref="I20:J20"/>
    <mergeCell ref="L20:M20"/>
    <mergeCell ref="P20:R20"/>
    <mergeCell ref="A25:B25"/>
    <mergeCell ref="C25:D25"/>
    <mergeCell ref="G25:H25"/>
    <mergeCell ref="I25:J25"/>
    <mergeCell ref="L25:M25"/>
    <mergeCell ref="P25:R25"/>
    <mergeCell ref="A24:B24"/>
    <mergeCell ref="C24:D24"/>
    <mergeCell ref="G24:H24"/>
    <mergeCell ref="I24:J24"/>
    <mergeCell ref="L24:M24"/>
    <mergeCell ref="P24:R24"/>
    <mergeCell ref="A23:B23"/>
    <mergeCell ref="C23:D23"/>
    <mergeCell ref="G23:H23"/>
    <mergeCell ref="I23:J23"/>
    <mergeCell ref="L23:M23"/>
    <mergeCell ref="P23:R23"/>
    <mergeCell ref="A28:B28"/>
    <mergeCell ref="C28:D28"/>
    <mergeCell ref="G28:H28"/>
    <mergeCell ref="I28:J28"/>
    <mergeCell ref="L28:M28"/>
    <mergeCell ref="P28:R28"/>
    <mergeCell ref="A27:B27"/>
    <mergeCell ref="C27:D27"/>
    <mergeCell ref="G27:H27"/>
    <mergeCell ref="I27:J27"/>
    <mergeCell ref="L27:M27"/>
    <mergeCell ref="P27:R27"/>
    <mergeCell ref="A26:B26"/>
    <mergeCell ref="C26:D26"/>
    <mergeCell ref="G26:H26"/>
    <mergeCell ref="I26:J26"/>
    <mergeCell ref="L26:M26"/>
    <mergeCell ref="P26:R26"/>
    <mergeCell ref="A31:B31"/>
    <mergeCell ref="C31:D31"/>
    <mergeCell ref="G31:H31"/>
    <mergeCell ref="I31:J31"/>
    <mergeCell ref="L31:M31"/>
    <mergeCell ref="P31:R31"/>
    <mergeCell ref="A30:B30"/>
    <mergeCell ref="C30:D30"/>
    <mergeCell ref="G30:H30"/>
    <mergeCell ref="I30:J30"/>
    <mergeCell ref="L30:M30"/>
    <mergeCell ref="P30:R30"/>
    <mergeCell ref="A29:B29"/>
    <mergeCell ref="C29:D29"/>
    <mergeCell ref="G29:H29"/>
    <mergeCell ref="I29:J29"/>
    <mergeCell ref="L29:M29"/>
    <mergeCell ref="P29:R29"/>
    <mergeCell ref="A34:B34"/>
    <mergeCell ref="C34:D34"/>
    <mergeCell ref="G34:H34"/>
    <mergeCell ref="I34:J34"/>
    <mergeCell ref="L34:M34"/>
    <mergeCell ref="P34:R34"/>
    <mergeCell ref="A33:B33"/>
    <mergeCell ref="C33:D33"/>
    <mergeCell ref="G33:H33"/>
    <mergeCell ref="I33:J33"/>
    <mergeCell ref="L33:M33"/>
    <mergeCell ref="P33:R33"/>
    <mergeCell ref="A32:B32"/>
    <mergeCell ref="C32:D32"/>
    <mergeCell ref="G32:H32"/>
    <mergeCell ref="I32:J32"/>
    <mergeCell ref="L32:M32"/>
    <mergeCell ref="P32:R32"/>
    <mergeCell ref="A37:B37"/>
    <mergeCell ref="C37:D37"/>
    <mergeCell ref="G37:H37"/>
    <mergeCell ref="I37:J37"/>
    <mergeCell ref="L37:M37"/>
    <mergeCell ref="P37:R37"/>
    <mergeCell ref="A36:B36"/>
    <mergeCell ref="C36:D36"/>
    <mergeCell ref="G36:H36"/>
    <mergeCell ref="I36:J36"/>
    <mergeCell ref="L36:M36"/>
    <mergeCell ref="P36:R36"/>
    <mergeCell ref="A35:B35"/>
    <mergeCell ref="C35:D35"/>
    <mergeCell ref="G35:H35"/>
    <mergeCell ref="I35:J35"/>
    <mergeCell ref="L35:M35"/>
    <mergeCell ref="P35:R35"/>
    <mergeCell ref="A40:B40"/>
    <mergeCell ref="C40:D40"/>
    <mergeCell ref="G40:H40"/>
    <mergeCell ref="I40:J40"/>
    <mergeCell ref="L40:M40"/>
    <mergeCell ref="P40:R40"/>
    <mergeCell ref="A39:B39"/>
    <mergeCell ref="C39:D39"/>
    <mergeCell ref="G39:H39"/>
    <mergeCell ref="I39:J39"/>
    <mergeCell ref="L39:M39"/>
    <mergeCell ref="P39:R39"/>
    <mergeCell ref="A38:B38"/>
    <mergeCell ref="C38:D38"/>
    <mergeCell ref="G38:H38"/>
    <mergeCell ref="I38:J38"/>
    <mergeCell ref="L38:M38"/>
    <mergeCell ref="P38:R38"/>
    <mergeCell ref="A43:B43"/>
    <mergeCell ref="C43:D43"/>
    <mergeCell ref="G43:H43"/>
    <mergeCell ref="I43:J43"/>
    <mergeCell ref="L43:M43"/>
    <mergeCell ref="P43:R43"/>
    <mergeCell ref="A42:B42"/>
    <mergeCell ref="C42:D42"/>
    <mergeCell ref="G42:H42"/>
    <mergeCell ref="I42:J42"/>
    <mergeCell ref="L42:M42"/>
    <mergeCell ref="P42:R42"/>
    <mergeCell ref="A41:B41"/>
    <mergeCell ref="C41:D41"/>
    <mergeCell ref="G41:H41"/>
    <mergeCell ref="I41:J41"/>
    <mergeCell ref="L41:M41"/>
    <mergeCell ref="P41:R41"/>
    <mergeCell ref="A46:B46"/>
    <mergeCell ref="C46:D46"/>
    <mergeCell ref="G46:H46"/>
    <mergeCell ref="I46:J46"/>
    <mergeCell ref="L46:M46"/>
    <mergeCell ref="P46:R46"/>
    <mergeCell ref="A45:B45"/>
    <mergeCell ref="C45:D45"/>
    <mergeCell ref="G45:H45"/>
    <mergeCell ref="I45:J45"/>
    <mergeCell ref="L45:M45"/>
    <mergeCell ref="P45:R45"/>
    <mergeCell ref="A44:B44"/>
    <mergeCell ref="C44:D44"/>
    <mergeCell ref="G44:H44"/>
    <mergeCell ref="I44:J44"/>
    <mergeCell ref="L44:M44"/>
    <mergeCell ref="P44:R44"/>
    <mergeCell ref="A49:B49"/>
    <mergeCell ref="C49:D49"/>
    <mergeCell ref="G49:H49"/>
    <mergeCell ref="I49:J49"/>
    <mergeCell ref="L49:M49"/>
    <mergeCell ref="Q49:R49"/>
    <mergeCell ref="A48:B48"/>
    <mergeCell ref="C48:D48"/>
    <mergeCell ref="G48:H48"/>
    <mergeCell ref="I48:J48"/>
    <mergeCell ref="L48:M48"/>
    <mergeCell ref="P48:R48"/>
    <mergeCell ref="A47:B47"/>
    <mergeCell ref="C47:D47"/>
    <mergeCell ref="G47:H47"/>
    <mergeCell ref="I47:J47"/>
    <mergeCell ref="L47:M47"/>
    <mergeCell ref="P47:R47"/>
    <mergeCell ref="A52:B52"/>
    <mergeCell ref="C52:D52"/>
    <mergeCell ref="G52:H52"/>
    <mergeCell ref="I52:J52"/>
    <mergeCell ref="L52:M52"/>
    <mergeCell ref="Q52:R52"/>
    <mergeCell ref="A51:B51"/>
    <mergeCell ref="C51:D51"/>
    <mergeCell ref="G51:H51"/>
    <mergeCell ref="I51:J51"/>
    <mergeCell ref="L51:M51"/>
    <mergeCell ref="Q51:R51"/>
    <mergeCell ref="A50:B50"/>
    <mergeCell ref="C50:D50"/>
    <mergeCell ref="G50:H50"/>
    <mergeCell ref="I50:J50"/>
    <mergeCell ref="L50:M50"/>
    <mergeCell ref="Q50:R50"/>
    <mergeCell ref="A55:B55"/>
    <mergeCell ref="C55:D55"/>
    <mergeCell ref="G55:H55"/>
    <mergeCell ref="I55:J55"/>
    <mergeCell ref="L55:M55"/>
    <mergeCell ref="P55:R55"/>
    <mergeCell ref="A54:B54"/>
    <mergeCell ref="C54:D54"/>
    <mergeCell ref="G54:H54"/>
    <mergeCell ref="I54:J54"/>
    <mergeCell ref="L54:M54"/>
    <mergeCell ref="P54:R54"/>
    <mergeCell ref="A53:B53"/>
    <mergeCell ref="C53:D53"/>
    <mergeCell ref="G53:H53"/>
    <mergeCell ref="I53:J53"/>
    <mergeCell ref="L53:M53"/>
    <mergeCell ref="Q53:R53"/>
    <mergeCell ref="A58:B58"/>
    <mergeCell ref="C58:D58"/>
    <mergeCell ref="G58:H58"/>
    <mergeCell ref="I58:J58"/>
    <mergeCell ref="L58:M58"/>
    <mergeCell ref="P58:R58"/>
    <mergeCell ref="A57:B57"/>
    <mergeCell ref="C57:D57"/>
    <mergeCell ref="G57:H57"/>
    <mergeCell ref="I57:J57"/>
    <mergeCell ref="L57:M57"/>
    <mergeCell ref="P57:R57"/>
    <mergeCell ref="A56:B56"/>
    <mergeCell ref="C56:D56"/>
    <mergeCell ref="G56:H56"/>
    <mergeCell ref="I56:J56"/>
    <mergeCell ref="L56:M56"/>
    <mergeCell ref="P56:R56"/>
    <mergeCell ref="A61:B61"/>
    <mergeCell ref="C61:D61"/>
    <mergeCell ref="G61:H61"/>
    <mergeCell ref="I61:J61"/>
    <mergeCell ref="L61:M61"/>
    <mergeCell ref="P61:R61"/>
    <mergeCell ref="A60:B60"/>
    <mergeCell ref="C60:D60"/>
    <mergeCell ref="G60:H60"/>
    <mergeCell ref="I60:J60"/>
    <mergeCell ref="L60:M60"/>
    <mergeCell ref="P60:R60"/>
    <mergeCell ref="A59:B59"/>
    <mergeCell ref="C59:D59"/>
    <mergeCell ref="G59:H59"/>
    <mergeCell ref="I59:J59"/>
    <mergeCell ref="L59:M59"/>
    <mergeCell ref="P59:R59"/>
    <mergeCell ref="A64:B64"/>
    <mergeCell ref="C64:D64"/>
    <mergeCell ref="G64:H64"/>
    <mergeCell ref="I64:J64"/>
    <mergeCell ref="L64:M64"/>
    <mergeCell ref="P64:R64"/>
    <mergeCell ref="A63:B63"/>
    <mergeCell ref="C63:D63"/>
    <mergeCell ref="G63:H63"/>
    <mergeCell ref="I63:J63"/>
    <mergeCell ref="L63:M63"/>
    <mergeCell ref="P63:R63"/>
    <mergeCell ref="A62:B62"/>
    <mergeCell ref="C62:D62"/>
    <mergeCell ref="G62:H62"/>
    <mergeCell ref="I62:J62"/>
    <mergeCell ref="L62:M62"/>
    <mergeCell ref="P62:R62"/>
    <mergeCell ref="A67:B67"/>
    <mergeCell ref="C67:D67"/>
    <mergeCell ref="G67:H67"/>
    <mergeCell ref="I67:J67"/>
    <mergeCell ref="L67:M67"/>
    <mergeCell ref="P67:R67"/>
    <mergeCell ref="A66:B66"/>
    <mergeCell ref="C66:D66"/>
    <mergeCell ref="G66:H66"/>
    <mergeCell ref="I66:J66"/>
    <mergeCell ref="L66:M66"/>
    <mergeCell ref="P66:R66"/>
    <mergeCell ref="A65:B65"/>
    <mergeCell ref="C65:D65"/>
    <mergeCell ref="G65:H65"/>
    <mergeCell ref="I65:J65"/>
    <mergeCell ref="L65:M65"/>
    <mergeCell ref="P65:R65"/>
    <mergeCell ref="A70:B70"/>
    <mergeCell ref="C70:D70"/>
    <mergeCell ref="G70:H70"/>
    <mergeCell ref="I70:J70"/>
    <mergeCell ref="L70:M70"/>
    <mergeCell ref="P70:R70"/>
    <mergeCell ref="A69:B69"/>
    <mergeCell ref="C69:D69"/>
    <mergeCell ref="G69:H69"/>
    <mergeCell ref="I69:J69"/>
    <mergeCell ref="L69:M69"/>
    <mergeCell ref="P69:R69"/>
    <mergeCell ref="A68:B68"/>
    <mergeCell ref="C68:D68"/>
    <mergeCell ref="G68:H68"/>
    <mergeCell ref="I68:J68"/>
    <mergeCell ref="L68:M68"/>
    <mergeCell ref="P68:R68"/>
    <mergeCell ref="A73:B73"/>
    <mergeCell ref="C73:D73"/>
    <mergeCell ref="G73:H73"/>
    <mergeCell ref="I73:J73"/>
    <mergeCell ref="L73:M73"/>
    <mergeCell ref="P73:R73"/>
    <mergeCell ref="A72:B72"/>
    <mergeCell ref="C72:D72"/>
    <mergeCell ref="G72:H72"/>
    <mergeCell ref="I72:J72"/>
    <mergeCell ref="L72:M72"/>
    <mergeCell ref="P72:R72"/>
    <mergeCell ref="A71:B71"/>
    <mergeCell ref="C71:D71"/>
    <mergeCell ref="G71:H71"/>
    <mergeCell ref="I71:J71"/>
    <mergeCell ref="L71:M71"/>
    <mergeCell ref="P71:R71"/>
    <mergeCell ref="A76:B76"/>
    <mergeCell ref="C76:D76"/>
    <mergeCell ref="G76:H76"/>
    <mergeCell ref="I76:J76"/>
    <mergeCell ref="L76:M76"/>
    <mergeCell ref="P76:R76"/>
    <mergeCell ref="A75:B75"/>
    <mergeCell ref="C75:D75"/>
    <mergeCell ref="G75:H75"/>
    <mergeCell ref="I75:J75"/>
    <mergeCell ref="L75:M75"/>
    <mergeCell ref="P75:R75"/>
    <mergeCell ref="A74:B74"/>
    <mergeCell ref="C74:D74"/>
    <mergeCell ref="G74:H74"/>
    <mergeCell ref="I74:J74"/>
    <mergeCell ref="L74:M74"/>
    <mergeCell ref="P74:R74"/>
    <mergeCell ref="A79:B79"/>
    <mergeCell ref="C79:D79"/>
    <mergeCell ref="G79:H79"/>
    <mergeCell ref="I79:J79"/>
    <mergeCell ref="L79:M79"/>
    <mergeCell ref="P79:R79"/>
    <mergeCell ref="A78:B78"/>
    <mergeCell ref="C78:D78"/>
    <mergeCell ref="G78:H78"/>
    <mergeCell ref="I78:J78"/>
    <mergeCell ref="L78:M78"/>
    <mergeCell ref="P78:R78"/>
    <mergeCell ref="A77:B77"/>
    <mergeCell ref="C77:D77"/>
    <mergeCell ref="G77:H77"/>
    <mergeCell ref="I77:J77"/>
    <mergeCell ref="L77:M77"/>
    <mergeCell ref="P77:R77"/>
    <mergeCell ref="A82:B82"/>
    <mergeCell ref="C82:D82"/>
    <mergeCell ref="G82:H82"/>
    <mergeCell ref="I82:J82"/>
    <mergeCell ref="L82:M82"/>
    <mergeCell ref="P82:R82"/>
    <mergeCell ref="A81:B81"/>
    <mergeCell ref="C81:D81"/>
    <mergeCell ref="G81:H81"/>
    <mergeCell ref="I81:J81"/>
    <mergeCell ref="L81:M81"/>
    <mergeCell ref="P81:R81"/>
    <mergeCell ref="A80:B80"/>
    <mergeCell ref="C80:D80"/>
    <mergeCell ref="G80:H80"/>
    <mergeCell ref="I80:J80"/>
    <mergeCell ref="L80:M80"/>
    <mergeCell ref="P80:R80"/>
    <mergeCell ref="A85:B85"/>
    <mergeCell ref="C85:D85"/>
    <mergeCell ref="G85:H85"/>
    <mergeCell ref="I85:J85"/>
    <mergeCell ref="L85:M85"/>
    <mergeCell ref="P85:R85"/>
    <mergeCell ref="A84:B84"/>
    <mergeCell ref="C84:D84"/>
    <mergeCell ref="G84:H84"/>
    <mergeCell ref="I84:J84"/>
    <mergeCell ref="L84:M84"/>
    <mergeCell ref="P84:R84"/>
    <mergeCell ref="A83:B83"/>
    <mergeCell ref="C83:D83"/>
    <mergeCell ref="G83:H83"/>
    <mergeCell ref="I83:J83"/>
    <mergeCell ref="L83:M83"/>
    <mergeCell ref="P83:R83"/>
    <mergeCell ref="A88:B88"/>
    <mergeCell ref="C88:D88"/>
    <mergeCell ref="G88:H88"/>
    <mergeCell ref="I88:J88"/>
    <mergeCell ref="L88:M88"/>
    <mergeCell ref="P88:R88"/>
    <mergeCell ref="A87:B87"/>
    <mergeCell ref="C87:D87"/>
    <mergeCell ref="G87:H87"/>
    <mergeCell ref="I87:J87"/>
    <mergeCell ref="L87:M87"/>
    <mergeCell ref="P87:R87"/>
    <mergeCell ref="A86:B86"/>
    <mergeCell ref="C86:D86"/>
    <mergeCell ref="G86:H86"/>
    <mergeCell ref="I86:J86"/>
    <mergeCell ref="L86:M86"/>
    <mergeCell ref="P86:R86"/>
    <mergeCell ref="A91:B91"/>
    <mergeCell ref="C91:D91"/>
    <mergeCell ref="G91:H91"/>
    <mergeCell ref="I91:J91"/>
    <mergeCell ref="L91:M91"/>
    <mergeCell ref="P91:R91"/>
    <mergeCell ref="A90:B90"/>
    <mergeCell ref="C90:D90"/>
    <mergeCell ref="G90:H90"/>
    <mergeCell ref="I90:J90"/>
    <mergeCell ref="L90:M90"/>
    <mergeCell ref="P90:R90"/>
    <mergeCell ref="A89:B89"/>
    <mergeCell ref="C89:D89"/>
    <mergeCell ref="G89:H89"/>
    <mergeCell ref="I89:J89"/>
    <mergeCell ref="L89:M89"/>
    <mergeCell ref="P89:R89"/>
    <mergeCell ref="A94:B94"/>
    <mergeCell ref="C94:D94"/>
    <mergeCell ref="G94:H94"/>
    <mergeCell ref="I94:J94"/>
    <mergeCell ref="L94:M94"/>
    <mergeCell ref="P94:R94"/>
    <mergeCell ref="A93:B93"/>
    <mergeCell ref="C93:D93"/>
    <mergeCell ref="G93:H93"/>
    <mergeCell ref="I93:J93"/>
    <mergeCell ref="L93:M93"/>
    <mergeCell ref="P93:R93"/>
    <mergeCell ref="A92:B92"/>
    <mergeCell ref="C92:D92"/>
    <mergeCell ref="G92:H92"/>
    <mergeCell ref="I92:J92"/>
    <mergeCell ref="L92:M92"/>
    <mergeCell ref="P92:R92"/>
    <mergeCell ref="A97:B97"/>
    <mergeCell ref="C97:D97"/>
    <mergeCell ref="G97:H97"/>
    <mergeCell ref="I97:J97"/>
    <mergeCell ref="L97:M97"/>
    <mergeCell ref="P97:R97"/>
    <mergeCell ref="A96:B96"/>
    <mergeCell ref="C96:D96"/>
    <mergeCell ref="G96:H96"/>
    <mergeCell ref="I96:J96"/>
    <mergeCell ref="L96:M96"/>
    <mergeCell ref="P96:R96"/>
    <mergeCell ref="A95:B95"/>
    <mergeCell ref="C95:D95"/>
    <mergeCell ref="G95:H95"/>
    <mergeCell ref="I95:J95"/>
    <mergeCell ref="L95:M95"/>
    <mergeCell ref="P95:R95"/>
    <mergeCell ref="A100:B100"/>
    <mergeCell ref="C100:D100"/>
    <mergeCell ref="G100:H100"/>
    <mergeCell ref="I100:J100"/>
    <mergeCell ref="L100:M100"/>
    <mergeCell ref="P100:R100"/>
    <mergeCell ref="A99:B99"/>
    <mergeCell ref="C99:D99"/>
    <mergeCell ref="G99:H99"/>
    <mergeCell ref="I99:J99"/>
    <mergeCell ref="L99:M99"/>
    <mergeCell ref="P99:R99"/>
    <mergeCell ref="A98:B98"/>
    <mergeCell ref="C98:D98"/>
    <mergeCell ref="G98:H98"/>
    <mergeCell ref="I98:J98"/>
    <mergeCell ref="L98:M98"/>
    <mergeCell ref="P98:R98"/>
    <mergeCell ref="A103:B103"/>
    <mergeCell ref="C103:D103"/>
    <mergeCell ref="G103:H103"/>
    <mergeCell ref="I103:J103"/>
    <mergeCell ref="L103:M103"/>
    <mergeCell ref="P103:R103"/>
    <mergeCell ref="A102:B102"/>
    <mergeCell ref="C102:D102"/>
    <mergeCell ref="G102:H102"/>
    <mergeCell ref="I102:J102"/>
    <mergeCell ref="L102:M102"/>
    <mergeCell ref="P102:R102"/>
    <mergeCell ref="A101:B101"/>
    <mergeCell ref="C101:D101"/>
    <mergeCell ref="G101:H101"/>
    <mergeCell ref="I101:J101"/>
    <mergeCell ref="L101:M101"/>
    <mergeCell ref="P101:R101"/>
    <mergeCell ref="A106:B106"/>
    <mergeCell ref="C106:D106"/>
    <mergeCell ref="G106:H106"/>
    <mergeCell ref="I106:J106"/>
    <mergeCell ref="L106:M106"/>
    <mergeCell ref="P106:R106"/>
    <mergeCell ref="A105:B105"/>
    <mergeCell ref="C105:D105"/>
    <mergeCell ref="G105:H105"/>
    <mergeCell ref="I105:J105"/>
    <mergeCell ref="L105:M105"/>
    <mergeCell ref="P105:R105"/>
    <mergeCell ref="A104:B104"/>
    <mergeCell ref="C104:D104"/>
    <mergeCell ref="G104:H104"/>
    <mergeCell ref="I104:J104"/>
    <mergeCell ref="L104:M104"/>
    <mergeCell ref="P104:R104"/>
    <mergeCell ref="A109:B109"/>
    <mergeCell ref="C109:D109"/>
    <mergeCell ref="G109:H109"/>
    <mergeCell ref="I109:J109"/>
    <mergeCell ref="L109:M109"/>
    <mergeCell ref="P109:R109"/>
    <mergeCell ref="A108:B108"/>
    <mergeCell ref="C108:D108"/>
    <mergeCell ref="G108:H108"/>
    <mergeCell ref="I108:J108"/>
    <mergeCell ref="L108:M108"/>
    <mergeCell ref="P108:R108"/>
    <mergeCell ref="A107:B107"/>
    <mergeCell ref="C107:D107"/>
    <mergeCell ref="G107:H107"/>
    <mergeCell ref="I107:J107"/>
    <mergeCell ref="L107:M107"/>
    <mergeCell ref="P107:R107"/>
    <mergeCell ref="A112:B112"/>
    <mergeCell ref="C112:D112"/>
    <mergeCell ref="G112:H112"/>
    <mergeCell ref="I112:J112"/>
    <mergeCell ref="L112:M112"/>
    <mergeCell ref="P112:R112"/>
    <mergeCell ref="A111:B111"/>
    <mergeCell ref="C111:D111"/>
    <mergeCell ref="G111:H111"/>
    <mergeCell ref="I111:J111"/>
    <mergeCell ref="L111:M111"/>
    <mergeCell ref="P111:R111"/>
    <mergeCell ref="A110:B110"/>
    <mergeCell ref="C110:D110"/>
    <mergeCell ref="G110:H110"/>
    <mergeCell ref="I110:J110"/>
    <mergeCell ref="L110:M110"/>
    <mergeCell ref="P110:R110"/>
    <mergeCell ref="A115:B115"/>
    <mergeCell ref="C115:D115"/>
    <mergeCell ref="G115:H115"/>
    <mergeCell ref="I115:J115"/>
    <mergeCell ref="L115:M115"/>
    <mergeCell ref="P115:R115"/>
    <mergeCell ref="A114:B114"/>
    <mergeCell ref="C114:D114"/>
    <mergeCell ref="G114:H114"/>
    <mergeCell ref="I114:J114"/>
    <mergeCell ref="L114:M114"/>
    <mergeCell ref="P114:R114"/>
    <mergeCell ref="A113:B113"/>
    <mergeCell ref="C113:D113"/>
    <mergeCell ref="G113:H113"/>
    <mergeCell ref="I113:J113"/>
    <mergeCell ref="L113:M113"/>
    <mergeCell ref="P113:R113"/>
    <mergeCell ref="A118:B118"/>
    <mergeCell ref="C118:D118"/>
    <mergeCell ref="G118:H118"/>
    <mergeCell ref="I118:J118"/>
    <mergeCell ref="L118:M118"/>
    <mergeCell ref="P118:R118"/>
    <mergeCell ref="A117:B117"/>
    <mergeCell ref="C117:D117"/>
    <mergeCell ref="G117:H117"/>
    <mergeCell ref="I117:J117"/>
    <mergeCell ref="L117:M117"/>
    <mergeCell ref="P117:R117"/>
    <mergeCell ref="A116:B116"/>
    <mergeCell ref="C116:D116"/>
    <mergeCell ref="G116:H116"/>
    <mergeCell ref="I116:J116"/>
    <mergeCell ref="L116:M116"/>
    <mergeCell ref="P116:R116"/>
    <mergeCell ref="A121:B121"/>
    <mergeCell ref="C121:D121"/>
    <mergeCell ref="G121:H121"/>
    <mergeCell ref="I121:J121"/>
    <mergeCell ref="L121:M121"/>
    <mergeCell ref="P121:R121"/>
    <mergeCell ref="A120:B120"/>
    <mergeCell ref="C120:D120"/>
    <mergeCell ref="G120:H120"/>
    <mergeCell ref="I120:J120"/>
    <mergeCell ref="L120:M120"/>
    <mergeCell ref="P120:R120"/>
    <mergeCell ref="A119:B119"/>
    <mergeCell ref="C119:D119"/>
    <mergeCell ref="G119:H119"/>
    <mergeCell ref="I119:J119"/>
    <mergeCell ref="L119:M119"/>
    <mergeCell ref="P119:R119"/>
    <mergeCell ref="A124:B124"/>
    <mergeCell ref="C124:D124"/>
    <mergeCell ref="G124:H124"/>
    <mergeCell ref="I124:J124"/>
    <mergeCell ref="L124:M124"/>
    <mergeCell ref="P124:R124"/>
    <mergeCell ref="A123:B123"/>
    <mergeCell ref="C123:D123"/>
    <mergeCell ref="G123:H123"/>
    <mergeCell ref="I123:J123"/>
    <mergeCell ref="L123:M123"/>
    <mergeCell ref="P123:R123"/>
    <mergeCell ref="A122:B122"/>
    <mergeCell ref="C122:D122"/>
    <mergeCell ref="G122:H122"/>
    <mergeCell ref="I122:J122"/>
    <mergeCell ref="L122:M122"/>
    <mergeCell ref="P122:R122"/>
    <mergeCell ref="A127:B127"/>
    <mergeCell ref="C127:D127"/>
    <mergeCell ref="G127:H127"/>
    <mergeCell ref="I127:J127"/>
    <mergeCell ref="L127:M127"/>
    <mergeCell ref="P127:R127"/>
    <mergeCell ref="A126:B126"/>
    <mergeCell ref="C126:D126"/>
    <mergeCell ref="G126:H126"/>
    <mergeCell ref="I126:J126"/>
    <mergeCell ref="L126:M126"/>
    <mergeCell ref="P126:R126"/>
    <mergeCell ref="A125:B125"/>
    <mergeCell ref="C125:D125"/>
    <mergeCell ref="G125:H125"/>
    <mergeCell ref="I125:J125"/>
    <mergeCell ref="L125:M125"/>
    <mergeCell ref="P125:R125"/>
    <mergeCell ref="A130:B130"/>
    <mergeCell ref="C130:D130"/>
    <mergeCell ref="G130:H130"/>
    <mergeCell ref="I130:J130"/>
    <mergeCell ref="L130:M130"/>
    <mergeCell ref="P130:R130"/>
    <mergeCell ref="A129:B129"/>
    <mergeCell ref="C129:D129"/>
    <mergeCell ref="G129:H129"/>
    <mergeCell ref="I129:J129"/>
    <mergeCell ref="L129:M129"/>
    <mergeCell ref="P129:R129"/>
    <mergeCell ref="A128:B128"/>
    <mergeCell ref="C128:D128"/>
    <mergeCell ref="G128:H128"/>
    <mergeCell ref="I128:J128"/>
    <mergeCell ref="L128:M128"/>
    <mergeCell ref="P128:R128"/>
    <mergeCell ref="A133:B133"/>
    <mergeCell ref="C133:D133"/>
    <mergeCell ref="G133:H133"/>
    <mergeCell ref="I133:J133"/>
    <mergeCell ref="L133:M133"/>
    <mergeCell ref="P133:R133"/>
    <mergeCell ref="A132:B132"/>
    <mergeCell ref="C132:D132"/>
    <mergeCell ref="G132:H132"/>
    <mergeCell ref="I132:J132"/>
    <mergeCell ref="L132:M132"/>
    <mergeCell ref="P132:R132"/>
    <mergeCell ref="A131:B131"/>
    <mergeCell ref="C131:D131"/>
    <mergeCell ref="G131:H131"/>
    <mergeCell ref="I131:J131"/>
    <mergeCell ref="L131:M131"/>
    <mergeCell ref="P131:R131"/>
    <mergeCell ref="A136:B136"/>
    <mergeCell ref="C136:D136"/>
    <mergeCell ref="G136:H136"/>
    <mergeCell ref="I136:J136"/>
    <mergeCell ref="L136:M136"/>
    <mergeCell ref="P136:R136"/>
    <mergeCell ref="A135:B135"/>
    <mergeCell ref="C135:D135"/>
    <mergeCell ref="G135:H135"/>
    <mergeCell ref="I135:J135"/>
    <mergeCell ref="L135:M135"/>
    <mergeCell ref="P135:R135"/>
    <mergeCell ref="A134:B134"/>
    <mergeCell ref="C134:D134"/>
    <mergeCell ref="G134:H134"/>
    <mergeCell ref="I134:J134"/>
    <mergeCell ref="L134:M134"/>
    <mergeCell ref="P134:R134"/>
    <mergeCell ref="A139:B139"/>
    <mergeCell ref="C139:D139"/>
    <mergeCell ref="G139:H139"/>
    <mergeCell ref="I139:J139"/>
    <mergeCell ref="L139:M139"/>
    <mergeCell ref="P139:R139"/>
    <mergeCell ref="A138:B138"/>
    <mergeCell ref="C138:D138"/>
    <mergeCell ref="G138:H138"/>
    <mergeCell ref="I138:J138"/>
    <mergeCell ref="L138:M138"/>
    <mergeCell ref="P138:R138"/>
    <mergeCell ref="A137:B137"/>
    <mergeCell ref="C137:D137"/>
    <mergeCell ref="G137:H137"/>
    <mergeCell ref="I137:J137"/>
    <mergeCell ref="L137:M137"/>
    <mergeCell ref="P137:R137"/>
    <mergeCell ref="A142:B142"/>
    <mergeCell ref="C142:D142"/>
    <mergeCell ref="G142:H142"/>
    <mergeCell ref="I142:J142"/>
    <mergeCell ref="L142:M142"/>
    <mergeCell ref="P142:R142"/>
    <mergeCell ref="A141:B141"/>
    <mergeCell ref="C141:D141"/>
    <mergeCell ref="G141:H141"/>
    <mergeCell ref="I141:J141"/>
    <mergeCell ref="L141:M141"/>
    <mergeCell ref="P141:R141"/>
    <mergeCell ref="A140:B140"/>
    <mergeCell ref="C140:D140"/>
    <mergeCell ref="G140:H140"/>
    <mergeCell ref="I140:J140"/>
    <mergeCell ref="L140:M140"/>
    <mergeCell ref="P140:R140"/>
    <mergeCell ref="A145:B145"/>
    <mergeCell ref="C145:D145"/>
    <mergeCell ref="G145:H145"/>
    <mergeCell ref="I145:J145"/>
    <mergeCell ref="L145:M145"/>
    <mergeCell ref="P145:R145"/>
    <mergeCell ref="A144:B144"/>
    <mergeCell ref="C144:D144"/>
    <mergeCell ref="G144:H144"/>
    <mergeCell ref="I144:J144"/>
    <mergeCell ref="L144:M144"/>
    <mergeCell ref="P144:R144"/>
    <mergeCell ref="A143:B143"/>
    <mergeCell ref="C143:D143"/>
    <mergeCell ref="G143:H143"/>
    <mergeCell ref="I143:J143"/>
    <mergeCell ref="L143:M143"/>
    <mergeCell ref="P143:R143"/>
    <mergeCell ref="A148:B148"/>
    <mergeCell ref="C148:D148"/>
    <mergeCell ref="G148:H148"/>
    <mergeCell ref="I148:J148"/>
    <mergeCell ref="L148:M148"/>
    <mergeCell ref="P148:R148"/>
    <mergeCell ref="A147:B147"/>
    <mergeCell ref="C147:D147"/>
    <mergeCell ref="G147:H147"/>
    <mergeCell ref="I147:J147"/>
    <mergeCell ref="L147:M147"/>
    <mergeCell ref="P147:R147"/>
    <mergeCell ref="A146:B146"/>
    <mergeCell ref="C146:D146"/>
    <mergeCell ref="G146:H146"/>
    <mergeCell ref="I146:J146"/>
    <mergeCell ref="L146:M146"/>
    <mergeCell ref="P146:R146"/>
    <mergeCell ref="A151:B151"/>
    <mergeCell ref="C151:D151"/>
    <mergeCell ref="G151:H151"/>
    <mergeCell ref="I151:J151"/>
    <mergeCell ref="L151:M151"/>
    <mergeCell ref="P151:R151"/>
    <mergeCell ref="A150:B150"/>
    <mergeCell ref="C150:D150"/>
    <mergeCell ref="G150:H150"/>
    <mergeCell ref="I150:J150"/>
    <mergeCell ref="L150:M150"/>
    <mergeCell ref="P150:R150"/>
    <mergeCell ref="A149:B149"/>
    <mergeCell ref="C149:D149"/>
    <mergeCell ref="G149:H149"/>
    <mergeCell ref="I149:J149"/>
    <mergeCell ref="L149:M149"/>
    <mergeCell ref="P149:R149"/>
    <mergeCell ref="A154:B154"/>
    <mergeCell ref="C154:D154"/>
    <mergeCell ref="G154:H154"/>
    <mergeCell ref="I154:J154"/>
    <mergeCell ref="L154:M154"/>
    <mergeCell ref="P154:R154"/>
    <mergeCell ref="A153:B153"/>
    <mergeCell ref="C153:D153"/>
    <mergeCell ref="G153:H153"/>
    <mergeCell ref="I153:J153"/>
    <mergeCell ref="L153:M153"/>
    <mergeCell ref="P153:R153"/>
    <mergeCell ref="A152:B152"/>
    <mergeCell ref="C152:D152"/>
    <mergeCell ref="G152:H152"/>
    <mergeCell ref="I152:J152"/>
    <mergeCell ref="L152:M152"/>
    <mergeCell ref="P152:R152"/>
    <mergeCell ref="A157:B157"/>
    <mergeCell ref="C157:D157"/>
    <mergeCell ref="G157:H157"/>
    <mergeCell ref="I157:J157"/>
    <mergeCell ref="L157:M157"/>
    <mergeCell ref="P157:R157"/>
    <mergeCell ref="A156:B156"/>
    <mergeCell ref="C156:D156"/>
    <mergeCell ref="G156:H156"/>
    <mergeCell ref="I156:J156"/>
    <mergeCell ref="L156:M156"/>
    <mergeCell ref="P156:R156"/>
    <mergeCell ref="A155:B155"/>
    <mergeCell ref="C155:D155"/>
    <mergeCell ref="G155:H155"/>
    <mergeCell ref="I155:J155"/>
    <mergeCell ref="L155:M155"/>
    <mergeCell ref="P155:R155"/>
    <mergeCell ref="A160:B160"/>
    <mergeCell ref="C160:D160"/>
    <mergeCell ref="G160:H160"/>
    <mergeCell ref="I160:J160"/>
    <mergeCell ref="L160:M160"/>
    <mergeCell ref="P160:R160"/>
    <mergeCell ref="A159:B159"/>
    <mergeCell ref="C159:D159"/>
    <mergeCell ref="G159:H159"/>
    <mergeCell ref="I159:J159"/>
    <mergeCell ref="L159:M159"/>
    <mergeCell ref="P159:R159"/>
    <mergeCell ref="A158:B158"/>
    <mergeCell ref="C158:D158"/>
    <mergeCell ref="G158:H158"/>
    <mergeCell ref="I158:J158"/>
    <mergeCell ref="L158:M158"/>
    <mergeCell ref="P158:R158"/>
    <mergeCell ref="A163:B163"/>
    <mergeCell ref="C163:D163"/>
    <mergeCell ref="G163:H163"/>
    <mergeCell ref="I163:J163"/>
    <mergeCell ref="L163:M163"/>
    <mergeCell ref="P163:R163"/>
    <mergeCell ref="A162:B162"/>
    <mergeCell ref="C162:D162"/>
    <mergeCell ref="G162:H162"/>
    <mergeCell ref="I162:J162"/>
    <mergeCell ref="L162:M162"/>
    <mergeCell ref="P162:R162"/>
    <mergeCell ref="A161:B161"/>
    <mergeCell ref="C161:D161"/>
    <mergeCell ref="G161:H161"/>
    <mergeCell ref="I161:J161"/>
    <mergeCell ref="L161:M161"/>
    <mergeCell ref="P161:R161"/>
    <mergeCell ref="A166:B166"/>
    <mergeCell ref="C166:D166"/>
    <mergeCell ref="G166:H166"/>
    <mergeCell ref="I166:J166"/>
    <mergeCell ref="L166:M166"/>
    <mergeCell ref="P166:R166"/>
    <mergeCell ref="A165:B165"/>
    <mergeCell ref="C165:D165"/>
    <mergeCell ref="G165:H165"/>
    <mergeCell ref="I165:J165"/>
    <mergeCell ref="L165:M165"/>
    <mergeCell ref="P165:R165"/>
    <mergeCell ref="A164:B164"/>
    <mergeCell ref="C164:D164"/>
    <mergeCell ref="G164:H164"/>
    <mergeCell ref="I164:J164"/>
    <mergeCell ref="L164:M164"/>
    <mergeCell ref="P164:R164"/>
    <mergeCell ref="A169:B169"/>
    <mergeCell ref="C169:D169"/>
    <mergeCell ref="G169:H169"/>
    <mergeCell ref="I169:J169"/>
    <mergeCell ref="L169:M169"/>
    <mergeCell ref="P169:R169"/>
    <mergeCell ref="A168:B168"/>
    <mergeCell ref="C168:D168"/>
    <mergeCell ref="G168:H168"/>
    <mergeCell ref="I168:J168"/>
    <mergeCell ref="L168:M168"/>
    <mergeCell ref="P168:R168"/>
    <mergeCell ref="A167:B167"/>
    <mergeCell ref="C167:D167"/>
    <mergeCell ref="G167:H167"/>
    <mergeCell ref="I167:J167"/>
    <mergeCell ref="L167:M167"/>
    <mergeCell ref="P167:R167"/>
    <mergeCell ref="A172:B172"/>
    <mergeCell ref="C172:D172"/>
    <mergeCell ref="G172:H172"/>
    <mergeCell ref="I172:J172"/>
    <mergeCell ref="L172:M172"/>
    <mergeCell ref="P172:R172"/>
    <mergeCell ref="A171:B171"/>
    <mergeCell ref="C171:D171"/>
    <mergeCell ref="G171:H171"/>
    <mergeCell ref="I171:J171"/>
    <mergeCell ref="L171:M171"/>
    <mergeCell ref="P171:R171"/>
    <mergeCell ref="A170:B170"/>
    <mergeCell ref="C170:D170"/>
    <mergeCell ref="G170:H170"/>
    <mergeCell ref="I170:J170"/>
    <mergeCell ref="L170:M170"/>
    <mergeCell ref="P170:R170"/>
    <mergeCell ref="A175:B175"/>
    <mergeCell ref="C175:D175"/>
    <mergeCell ref="G175:H175"/>
    <mergeCell ref="I175:J175"/>
    <mergeCell ref="L175:M175"/>
    <mergeCell ref="P175:R175"/>
    <mergeCell ref="A174:B174"/>
    <mergeCell ref="C174:D174"/>
    <mergeCell ref="G174:H174"/>
    <mergeCell ref="I174:J174"/>
    <mergeCell ref="L174:M174"/>
    <mergeCell ref="P174:R174"/>
    <mergeCell ref="A173:B173"/>
    <mergeCell ref="C173:D173"/>
    <mergeCell ref="G173:H173"/>
    <mergeCell ref="I173:J173"/>
    <mergeCell ref="L173:M173"/>
    <mergeCell ref="P173:R173"/>
    <mergeCell ref="A178:B178"/>
    <mergeCell ref="C178:D178"/>
    <mergeCell ref="G178:H178"/>
    <mergeCell ref="I178:J178"/>
    <mergeCell ref="L178:M178"/>
    <mergeCell ref="P178:R178"/>
    <mergeCell ref="A177:B177"/>
    <mergeCell ref="C177:D177"/>
    <mergeCell ref="G177:H177"/>
    <mergeCell ref="I177:J177"/>
    <mergeCell ref="L177:M177"/>
    <mergeCell ref="P177:R177"/>
    <mergeCell ref="A176:B176"/>
    <mergeCell ref="C176:D176"/>
    <mergeCell ref="G176:H176"/>
    <mergeCell ref="I176:J176"/>
    <mergeCell ref="L176:M176"/>
    <mergeCell ref="P176:R176"/>
    <mergeCell ref="A181:B181"/>
    <mergeCell ref="C181:D181"/>
    <mergeCell ref="G181:H181"/>
    <mergeCell ref="I181:J181"/>
    <mergeCell ref="L181:M181"/>
    <mergeCell ref="P181:R181"/>
    <mergeCell ref="A180:B180"/>
    <mergeCell ref="C180:D180"/>
    <mergeCell ref="G180:H180"/>
    <mergeCell ref="I180:J180"/>
    <mergeCell ref="L180:M180"/>
    <mergeCell ref="P180:R180"/>
    <mergeCell ref="A179:B179"/>
    <mergeCell ref="C179:D179"/>
    <mergeCell ref="G179:H179"/>
    <mergeCell ref="I179:J179"/>
    <mergeCell ref="L179:M179"/>
    <mergeCell ref="P179:R179"/>
    <mergeCell ref="A184:B184"/>
    <mergeCell ref="C184:D184"/>
    <mergeCell ref="G184:H184"/>
    <mergeCell ref="I184:J184"/>
    <mergeCell ref="L184:M184"/>
    <mergeCell ref="Q184:R184"/>
    <mergeCell ref="A183:B183"/>
    <mergeCell ref="C183:D183"/>
    <mergeCell ref="G183:H183"/>
    <mergeCell ref="I183:J183"/>
    <mergeCell ref="L183:M183"/>
    <mergeCell ref="Q183:R183"/>
    <mergeCell ref="A182:B182"/>
    <mergeCell ref="C182:D182"/>
    <mergeCell ref="G182:H182"/>
    <mergeCell ref="I182:J182"/>
    <mergeCell ref="L182:M182"/>
    <mergeCell ref="P182:R182"/>
    <mergeCell ref="A187:B187"/>
    <mergeCell ref="C187:D187"/>
    <mergeCell ref="G187:H187"/>
    <mergeCell ref="I187:J187"/>
    <mergeCell ref="L187:M187"/>
    <mergeCell ref="Q187:R187"/>
    <mergeCell ref="A186:B186"/>
    <mergeCell ref="C186:D186"/>
    <mergeCell ref="G186:H186"/>
    <mergeCell ref="I186:J186"/>
    <mergeCell ref="L186:M186"/>
    <mergeCell ref="Q186:R186"/>
    <mergeCell ref="A185:B185"/>
    <mergeCell ref="C185:D185"/>
    <mergeCell ref="G185:H185"/>
    <mergeCell ref="I185:J185"/>
    <mergeCell ref="L185:M185"/>
    <mergeCell ref="Q185:R185"/>
    <mergeCell ref="A190:B190"/>
    <mergeCell ref="C190:D190"/>
    <mergeCell ref="G190:H190"/>
    <mergeCell ref="I190:J190"/>
    <mergeCell ref="L190:M190"/>
    <mergeCell ref="Q190:R190"/>
    <mergeCell ref="A189:B189"/>
    <mergeCell ref="C189:D189"/>
    <mergeCell ref="G189:H189"/>
    <mergeCell ref="I189:J189"/>
    <mergeCell ref="L189:M189"/>
    <mergeCell ref="Q189:R189"/>
    <mergeCell ref="A188:B188"/>
    <mergeCell ref="C188:D188"/>
    <mergeCell ref="G188:H188"/>
    <mergeCell ref="I188:J188"/>
    <mergeCell ref="L188:M188"/>
    <mergeCell ref="Q188:R188"/>
    <mergeCell ref="A193:B193"/>
    <mergeCell ref="C193:D193"/>
    <mergeCell ref="G193:H193"/>
    <mergeCell ref="I193:J193"/>
    <mergeCell ref="L193:M193"/>
    <mergeCell ref="P193:R193"/>
    <mergeCell ref="A192:B192"/>
    <mergeCell ref="C192:D192"/>
    <mergeCell ref="G192:H192"/>
    <mergeCell ref="I192:J192"/>
    <mergeCell ref="L192:M192"/>
    <mergeCell ref="Q192:R192"/>
    <mergeCell ref="A191:B191"/>
    <mergeCell ref="C191:D191"/>
    <mergeCell ref="G191:H191"/>
    <mergeCell ref="I191:J191"/>
    <mergeCell ref="L191:M191"/>
    <mergeCell ref="Q191:R191"/>
    <mergeCell ref="A196:B196"/>
    <mergeCell ref="C196:D196"/>
    <mergeCell ref="G196:H196"/>
    <mergeCell ref="I196:J196"/>
    <mergeCell ref="L196:M196"/>
    <mergeCell ref="P196:R196"/>
    <mergeCell ref="A195:B195"/>
    <mergeCell ref="C195:D195"/>
    <mergeCell ref="G195:H195"/>
    <mergeCell ref="I195:J195"/>
    <mergeCell ref="L195:M195"/>
    <mergeCell ref="P195:R195"/>
    <mergeCell ref="A194:B194"/>
    <mergeCell ref="C194:D194"/>
    <mergeCell ref="G194:H194"/>
    <mergeCell ref="I194:J194"/>
    <mergeCell ref="L194:M194"/>
    <mergeCell ref="P194:R194"/>
    <mergeCell ref="A199:B199"/>
    <mergeCell ref="C199:D199"/>
    <mergeCell ref="G199:H199"/>
    <mergeCell ref="I199:J199"/>
    <mergeCell ref="L199:M199"/>
    <mergeCell ref="P199:R199"/>
    <mergeCell ref="A198:B198"/>
    <mergeCell ref="C198:D198"/>
    <mergeCell ref="G198:H198"/>
    <mergeCell ref="I198:J198"/>
    <mergeCell ref="L198:M198"/>
    <mergeCell ref="P198:R198"/>
    <mergeCell ref="A197:B197"/>
    <mergeCell ref="C197:D197"/>
    <mergeCell ref="G197:H197"/>
    <mergeCell ref="I197:J197"/>
    <mergeCell ref="L197:M197"/>
    <mergeCell ref="P197:R197"/>
    <mergeCell ref="A202:B202"/>
    <mergeCell ref="C202:D202"/>
    <mergeCell ref="G202:H202"/>
    <mergeCell ref="I202:J202"/>
    <mergeCell ref="L202:M202"/>
    <mergeCell ref="P202:R202"/>
    <mergeCell ref="A201:B201"/>
    <mergeCell ref="C201:D201"/>
    <mergeCell ref="G201:H201"/>
    <mergeCell ref="I201:J201"/>
    <mergeCell ref="L201:M201"/>
    <mergeCell ref="P201:R201"/>
    <mergeCell ref="A200:B200"/>
    <mergeCell ref="C200:D200"/>
    <mergeCell ref="G200:H200"/>
    <mergeCell ref="I200:J200"/>
    <mergeCell ref="L200:M200"/>
    <mergeCell ref="P200:R200"/>
    <mergeCell ref="A205:B205"/>
    <mergeCell ref="C205:D205"/>
    <mergeCell ref="G205:H205"/>
    <mergeCell ref="I205:J205"/>
    <mergeCell ref="L205:M205"/>
    <mergeCell ref="P205:R205"/>
    <mergeCell ref="A204:B204"/>
    <mergeCell ref="C204:D204"/>
    <mergeCell ref="G204:H204"/>
    <mergeCell ref="I204:J204"/>
    <mergeCell ref="L204:M204"/>
    <mergeCell ref="P204:R204"/>
    <mergeCell ref="A203:B203"/>
    <mergeCell ref="C203:D203"/>
    <mergeCell ref="G203:H203"/>
    <mergeCell ref="I203:J203"/>
    <mergeCell ref="L203:M203"/>
    <mergeCell ref="P203:R203"/>
    <mergeCell ref="A208:B208"/>
    <mergeCell ref="C208:D208"/>
    <mergeCell ref="G208:H208"/>
    <mergeCell ref="I208:J208"/>
    <mergeCell ref="L208:M208"/>
    <mergeCell ref="P208:R208"/>
    <mergeCell ref="A207:B207"/>
    <mergeCell ref="C207:D207"/>
    <mergeCell ref="G207:H207"/>
    <mergeCell ref="I207:J207"/>
    <mergeCell ref="L207:M207"/>
    <mergeCell ref="P207:R207"/>
    <mergeCell ref="A206:B206"/>
    <mergeCell ref="C206:D206"/>
    <mergeCell ref="G206:H206"/>
    <mergeCell ref="I206:J206"/>
    <mergeCell ref="L206:M206"/>
    <mergeCell ref="P206:R206"/>
    <mergeCell ref="A211:B211"/>
    <mergeCell ref="C211:D211"/>
    <mergeCell ref="G211:H211"/>
    <mergeCell ref="I211:J211"/>
    <mergeCell ref="L211:M211"/>
    <mergeCell ref="P211:R211"/>
    <mergeCell ref="A210:B210"/>
    <mergeCell ref="C210:D210"/>
    <mergeCell ref="G210:H210"/>
    <mergeCell ref="I210:J210"/>
    <mergeCell ref="L210:M210"/>
    <mergeCell ref="P210:R210"/>
    <mergeCell ref="A209:B209"/>
    <mergeCell ref="C209:D209"/>
    <mergeCell ref="G209:H209"/>
    <mergeCell ref="I209:J209"/>
    <mergeCell ref="L209:M209"/>
    <mergeCell ref="P209:R209"/>
    <mergeCell ref="A214:B214"/>
    <mergeCell ref="C214:D214"/>
    <mergeCell ref="G214:H214"/>
    <mergeCell ref="I214:J214"/>
    <mergeCell ref="L214:M214"/>
    <mergeCell ref="P214:R214"/>
    <mergeCell ref="A213:B213"/>
    <mergeCell ref="C213:D213"/>
    <mergeCell ref="G213:H213"/>
    <mergeCell ref="I213:J213"/>
    <mergeCell ref="L213:M213"/>
    <mergeCell ref="P213:R213"/>
    <mergeCell ref="A212:B212"/>
    <mergeCell ref="C212:D212"/>
    <mergeCell ref="G212:H212"/>
    <mergeCell ref="I212:J212"/>
    <mergeCell ref="L212:M212"/>
    <mergeCell ref="P212:R212"/>
    <mergeCell ref="A217:B217"/>
    <mergeCell ref="C217:D217"/>
    <mergeCell ref="G217:H217"/>
    <mergeCell ref="I217:J217"/>
    <mergeCell ref="L217:M217"/>
    <mergeCell ref="P217:R217"/>
    <mergeCell ref="A216:B216"/>
    <mergeCell ref="C216:D216"/>
    <mergeCell ref="G216:H216"/>
    <mergeCell ref="I216:J216"/>
    <mergeCell ref="L216:M216"/>
    <mergeCell ref="P216:R216"/>
    <mergeCell ref="A215:B215"/>
    <mergeCell ref="C215:D215"/>
    <mergeCell ref="G215:H215"/>
    <mergeCell ref="I215:J215"/>
    <mergeCell ref="L215:M215"/>
    <mergeCell ref="P215:R215"/>
    <mergeCell ref="A220:B220"/>
    <mergeCell ref="C220:D220"/>
    <mergeCell ref="G220:H220"/>
    <mergeCell ref="I220:J220"/>
    <mergeCell ref="L220:M220"/>
    <mergeCell ref="P220:R220"/>
    <mergeCell ref="A219:B219"/>
    <mergeCell ref="C219:D219"/>
    <mergeCell ref="G219:H219"/>
    <mergeCell ref="I219:J219"/>
    <mergeCell ref="L219:M219"/>
    <mergeCell ref="P219:R219"/>
    <mergeCell ref="A218:B218"/>
    <mergeCell ref="C218:D218"/>
    <mergeCell ref="G218:H218"/>
    <mergeCell ref="I218:J218"/>
    <mergeCell ref="L218:M218"/>
    <mergeCell ref="P218:R218"/>
    <mergeCell ref="A223:B223"/>
    <mergeCell ref="C223:D223"/>
    <mergeCell ref="G223:H223"/>
    <mergeCell ref="I223:J223"/>
    <mergeCell ref="L223:M223"/>
    <mergeCell ref="P223:R223"/>
    <mergeCell ref="A222:B222"/>
    <mergeCell ref="C222:D222"/>
    <mergeCell ref="G222:H222"/>
    <mergeCell ref="I222:J222"/>
    <mergeCell ref="L222:M222"/>
    <mergeCell ref="P222:R222"/>
    <mergeCell ref="A221:B221"/>
    <mergeCell ref="C221:D221"/>
    <mergeCell ref="G221:H221"/>
    <mergeCell ref="I221:J221"/>
    <mergeCell ref="L221:M221"/>
    <mergeCell ref="P221:R221"/>
    <mergeCell ref="A226:B226"/>
    <mergeCell ref="C226:D226"/>
    <mergeCell ref="G226:H226"/>
    <mergeCell ref="I226:J226"/>
    <mergeCell ref="L226:M226"/>
    <mergeCell ref="P226:R226"/>
    <mergeCell ref="A225:B225"/>
    <mergeCell ref="C225:D225"/>
    <mergeCell ref="G225:H225"/>
    <mergeCell ref="I225:J225"/>
    <mergeCell ref="L225:M225"/>
    <mergeCell ref="P225:R225"/>
    <mergeCell ref="A224:B224"/>
    <mergeCell ref="C224:D224"/>
    <mergeCell ref="G224:H224"/>
    <mergeCell ref="I224:J224"/>
    <mergeCell ref="L224:M224"/>
    <mergeCell ref="P224:R224"/>
    <mergeCell ref="A229:B229"/>
    <mergeCell ref="C229:D229"/>
    <mergeCell ref="G229:H229"/>
    <mergeCell ref="I229:J229"/>
    <mergeCell ref="L229:M229"/>
    <mergeCell ref="P229:R229"/>
    <mergeCell ref="A228:B228"/>
    <mergeCell ref="C228:D228"/>
    <mergeCell ref="G228:H228"/>
    <mergeCell ref="I228:J228"/>
    <mergeCell ref="L228:M228"/>
    <mergeCell ref="P228:R228"/>
    <mergeCell ref="A227:B227"/>
    <mergeCell ref="C227:D227"/>
    <mergeCell ref="G227:H227"/>
    <mergeCell ref="I227:J227"/>
    <mergeCell ref="L227:M227"/>
    <mergeCell ref="P227:R227"/>
    <mergeCell ref="A232:B232"/>
    <mergeCell ref="C232:D232"/>
    <mergeCell ref="G232:H232"/>
    <mergeCell ref="I232:J232"/>
    <mergeCell ref="L232:M232"/>
    <mergeCell ref="P232:R232"/>
    <mergeCell ref="A231:B231"/>
    <mergeCell ref="C231:D231"/>
    <mergeCell ref="G231:H231"/>
    <mergeCell ref="I231:J231"/>
    <mergeCell ref="L231:M231"/>
    <mergeCell ref="P231:R231"/>
    <mergeCell ref="A230:B230"/>
    <mergeCell ref="C230:D230"/>
    <mergeCell ref="G230:H230"/>
    <mergeCell ref="I230:J230"/>
    <mergeCell ref="L230:M230"/>
    <mergeCell ref="P230:R230"/>
    <mergeCell ref="A235:B235"/>
    <mergeCell ref="C235:D235"/>
    <mergeCell ref="G235:H235"/>
    <mergeCell ref="I235:J235"/>
    <mergeCell ref="L235:M235"/>
    <mergeCell ref="P235:R235"/>
    <mergeCell ref="A234:B234"/>
    <mergeCell ref="C234:D234"/>
    <mergeCell ref="G234:H234"/>
    <mergeCell ref="I234:J234"/>
    <mergeCell ref="L234:M234"/>
    <mergeCell ref="P234:R234"/>
    <mergeCell ref="A233:B233"/>
    <mergeCell ref="C233:D233"/>
    <mergeCell ref="G233:H233"/>
    <mergeCell ref="I233:J233"/>
    <mergeCell ref="L233:M233"/>
    <mergeCell ref="P233:R233"/>
    <mergeCell ref="A238:B238"/>
    <mergeCell ref="C238:D238"/>
    <mergeCell ref="G238:H238"/>
    <mergeCell ref="I238:J238"/>
    <mergeCell ref="L238:M238"/>
    <mergeCell ref="P238:R238"/>
    <mergeCell ref="A237:B237"/>
    <mergeCell ref="C237:D237"/>
    <mergeCell ref="G237:H237"/>
    <mergeCell ref="I237:J237"/>
    <mergeCell ref="L237:M237"/>
    <mergeCell ref="P237:R237"/>
    <mergeCell ref="A236:B236"/>
    <mergeCell ref="C236:D236"/>
    <mergeCell ref="G236:H236"/>
    <mergeCell ref="I236:J236"/>
    <mergeCell ref="L236:M236"/>
    <mergeCell ref="P236:R236"/>
    <mergeCell ref="A241:B241"/>
    <mergeCell ref="C241:D241"/>
    <mergeCell ref="G241:H241"/>
    <mergeCell ref="I241:J241"/>
    <mergeCell ref="L241:M241"/>
    <mergeCell ref="P241:R241"/>
    <mergeCell ref="A240:B240"/>
    <mergeCell ref="C240:D240"/>
    <mergeCell ref="G240:H240"/>
    <mergeCell ref="I240:J240"/>
    <mergeCell ref="L240:M240"/>
    <mergeCell ref="P240:R240"/>
    <mergeCell ref="A239:B239"/>
    <mergeCell ref="C239:D239"/>
    <mergeCell ref="G239:H239"/>
    <mergeCell ref="I239:J239"/>
    <mergeCell ref="L239:M239"/>
    <mergeCell ref="P239:R239"/>
    <mergeCell ref="A244:B244"/>
    <mergeCell ref="C244:D244"/>
    <mergeCell ref="G244:H244"/>
    <mergeCell ref="I244:J244"/>
    <mergeCell ref="L244:M244"/>
    <mergeCell ref="P244:R244"/>
    <mergeCell ref="A243:B243"/>
    <mergeCell ref="C243:D243"/>
    <mergeCell ref="G243:H243"/>
    <mergeCell ref="I243:J243"/>
    <mergeCell ref="L243:M243"/>
    <mergeCell ref="P243:R243"/>
    <mergeCell ref="A242:B242"/>
    <mergeCell ref="C242:D242"/>
    <mergeCell ref="G242:H242"/>
    <mergeCell ref="I242:J242"/>
    <mergeCell ref="L242:M242"/>
    <mergeCell ref="P242:R242"/>
    <mergeCell ref="A247:B247"/>
    <mergeCell ref="C247:D247"/>
    <mergeCell ref="G247:H247"/>
    <mergeCell ref="I247:J247"/>
    <mergeCell ref="L247:M247"/>
    <mergeCell ref="P247:R247"/>
    <mergeCell ref="A246:B246"/>
    <mergeCell ref="C246:D246"/>
    <mergeCell ref="G246:H246"/>
    <mergeCell ref="I246:J246"/>
    <mergeCell ref="L246:M246"/>
    <mergeCell ref="P246:R246"/>
    <mergeCell ref="A245:B245"/>
    <mergeCell ref="C245:D245"/>
    <mergeCell ref="G245:H245"/>
    <mergeCell ref="I245:J245"/>
    <mergeCell ref="L245:M245"/>
    <mergeCell ref="P245:R245"/>
    <mergeCell ref="A250:B250"/>
    <mergeCell ref="C250:D250"/>
    <mergeCell ref="G250:H250"/>
    <mergeCell ref="I250:J250"/>
    <mergeCell ref="L250:M250"/>
    <mergeCell ref="P250:R250"/>
    <mergeCell ref="A249:B249"/>
    <mergeCell ref="C249:D249"/>
    <mergeCell ref="G249:H249"/>
    <mergeCell ref="I249:J249"/>
    <mergeCell ref="L249:M249"/>
    <mergeCell ref="P249:R249"/>
    <mergeCell ref="A248:B248"/>
    <mergeCell ref="C248:D248"/>
    <mergeCell ref="G248:H248"/>
    <mergeCell ref="I248:J248"/>
    <mergeCell ref="L248:M248"/>
    <mergeCell ref="P248:R248"/>
    <mergeCell ref="A253:B253"/>
    <mergeCell ref="C253:D253"/>
    <mergeCell ref="G253:H253"/>
    <mergeCell ref="I253:J253"/>
    <mergeCell ref="L253:M253"/>
    <mergeCell ref="P253:R253"/>
    <mergeCell ref="A252:B252"/>
    <mergeCell ref="C252:D252"/>
    <mergeCell ref="G252:H252"/>
    <mergeCell ref="I252:J252"/>
    <mergeCell ref="L252:M252"/>
    <mergeCell ref="P252:R252"/>
    <mergeCell ref="A251:B251"/>
    <mergeCell ref="C251:D251"/>
    <mergeCell ref="G251:H251"/>
    <mergeCell ref="I251:J251"/>
    <mergeCell ref="L251:M251"/>
    <mergeCell ref="P251:R251"/>
    <mergeCell ref="A256:B256"/>
    <mergeCell ref="C256:D256"/>
    <mergeCell ref="G256:H256"/>
    <mergeCell ref="I256:J256"/>
    <mergeCell ref="L256:M256"/>
    <mergeCell ref="P256:R256"/>
    <mergeCell ref="A255:B255"/>
    <mergeCell ref="C255:D255"/>
    <mergeCell ref="G255:H255"/>
    <mergeCell ref="I255:J255"/>
    <mergeCell ref="L255:M255"/>
    <mergeCell ref="P255:R255"/>
    <mergeCell ref="A254:B254"/>
    <mergeCell ref="C254:D254"/>
    <mergeCell ref="G254:H254"/>
    <mergeCell ref="I254:J254"/>
    <mergeCell ref="L254:M254"/>
    <mergeCell ref="P254:R254"/>
    <mergeCell ref="A259:B259"/>
    <mergeCell ref="C259:D259"/>
    <mergeCell ref="G259:H259"/>
    <mergeCell ref="I259:J259"/>
    <mergeCell ref="L259:M259"/>
    <mergeCell ref="P259:R259"/>
    <mergeCell ref="A258:B258"/>
    <mergeCell ref="C258:D258"/>
    <mergeCell ref="G258:H258"/>
    <mergeCell ref="I258:J258"/>
    <mergeCell ref="L258:M258"/>
    <mergeCell ref="P258:R258"/>
    <mergeCell ref="A257:B257"/>
    <mergeCell ref="C257:D257"/>
    <mergeCell ref="G257:H257"/>
    <mergeCell ref="I257:J257"/>
    <mergeCell ref="L257:M257"/>
    <mergeCell ref="P257:R257"/>
    <mergeCell ref="A262:B262"/>
    <mergeCell ref="C262:D262"/>
    <mergeCell ref="G262:H262"/>
    <mergeCell ref="I262:J262"/>
    <mergeCell ref="L262:M262"/>
    <mergeCell ref="P262:R262"/>
    <mergeCell ref="A261:B261"/>
    <mergeCell ref="C261:D261"/>
    <mergeCell ref="G261:H261"/>
    <mergeCell ref="I261:J261"/>
    <mergeCell ref="L261:M261"/>
    <mergeCell ref="P261:R261"/>
    <mergeCell ref="A260:B260"/>
    <mergeCell ref="C260:D260"/>
    <mergeCell ref="G260:H260"/>
    <mergeCell ref="I260:J260"/>
    <mergeCell ref="L260:M260"/>
    <mergeCell ref="P260:R260"/>
    <mergeCell ref="A265:B265"/>
    <mergeCell ref="C265:D265"/>
    <mergeCell ref="G265:H265"/>
    <mergeCell ref="I265:J265"/>
    <mergeCell ref="L265:M265"/>
    <mergeCell ref="P265:R265"/>
    <mergeCell ref="A264:B264"/>
    <mergeCell ref="C264:D264"/>
    <mergeCell ref="G264:H264"/>
    <mergeCell ref="I264:J264"/>
    <mergeCell ref="L264:M264"/>
    <mergeCell ref="P264:R264"/>
    <mergeCell ref="A263:B263"/>
    <mergeCell ref="C263:D263"/>
    <mergeCell ref="G263:H263"/>
    <mergeCell ref="I263:J263"/>
    <mergeCell ref="L263:M263"/>
    <mergeCell ref="P263:R263"/>
    <mergeCell ref="A268:B268"/>
    <mergeCell ref="C268:D268"/>
    <mergeCell ref="G268:H268"/>
    <mergeCell ref="I268:J268"/>
    <mergeCell ref="L268:M268"/>
    <mergeCell ref="P268:R268"/>
    <mergeCell ref="A267:B267"/>
    <mergeCell ref="C267:D267"/>
    <mergeCell ref="G267:H267"/>
    <mergeCell ref="I267:J267"/>
    <mergeCell ref="L267:M267"/>
    <mergeCell ref="P267:R267"/>
    <mergeCell ref="A266:B266"/>
    <mergeCell ref="C266:D266"/>
    <mergeCell ref="G266:H266"/>
    <mergeCell ref="I266:J266"/>
    <mergeCell ref="L266:M266"/>
    <mergeCell ref="P266:R266"/>
    <mergeCell ref="A271:B271"/>
    <mergeCell ref="C271:D271"/>
    <mergeCell ref="G271:H271"/>
    <mergeCell ref="I271:J271"/>
    <mergeCell ref="L271:M271"/>
    <mergeCell ref="P271:R271"/>
    <mergeCell ref="A270:B270"/>
    <mergeCell ref="C270:D270"/>
    <mergeCell ref="G270:H270"/>
    <mergeCell ref="I270:J270"/>
    <mergeCell ref="L270:M270"/>
    <mergeCell ref="P270:R270"/>
    <mergeCell ref="A269:B269"/>
    <mergeCell ref="C269:D269"/>
    <mergeCell ref="G269:H269"/>
    <mergeCell ref="I269:J269"/>
    <mergeCell ref="L269:M269"/>
    <mergeCell ref="P269:R269"/>
    <mergeCell ref="A274:B274"/>
    <mergeCell ref="C274:D274"/>
    <mergeCell ref="G274:H274"/>
    <mergeCell ref="I274:J274"/>
    <mergeCell ref="L274:M274"/>
    <mergeCell ref="P274:R274"/>
    <mergeCell ref="A273:B273"/>
    <mergeCell ref="C273:D273"/>
    <mergeCell ref="G273:H273"/>
    <mergeCell ref="I273:J273"/>
    <mergeCell ref="L273:M273"/>
    <mergeCell ref="P273:R273"/>
    <mergeCell ref="A272:B272"/>
    <mergeCell ref="C272:D272"/>
    <mergeCell ref="G272:H272"/>
    <mergeCell ref="I272:J272"/>
    <mergeCell ref="L272:M272"/>
    <mergeCell ref="P272:R272"/>
    <mergeCell ref="A277:B277"/>
    <mergeCell ref="C277:D277"/>
    <mergeCell ref="G277:H277"/>
    <mergeCell ref="I277:J277"/>
    <mergeCell ref="L277:M277"/>
    <mergeCell ref="P277:R277"/>
    <mergeCell ref="A276:B276"/>
    <mergeCell ref="C276:D276"/>
    <mergeCell ref="G276:H276"/>
    <mergeCell ref="I276:J276"/>
    <mergeCell ref="L276:M276"/>
    <mergeCell ref="P276:R276"/>
    <mergeCell ref="A275:B275"/>
    <mergeCell ref="C275:D275"/>
    <mergeCell ref="G275:H275"/>
    <mergeCell ref="I275:J275"/>
    <mergeCell ref="L275:M275"/>
    <mergeCell ref="P275:R275"/>
    <mergeCell ref="A280:B280"/>
    <mergeCell ref="C280:D280"/>
    <mergeCell ref="G280:H280"/>
    <mergeCell ref="I280:J280"/>
    <mergeCell ref="L280:M280"/>
    <mergeCell ref="P280:R280"/>
    <mergeCell ref="A279:B279"/>
    <mergeCell ref="C279:D279"/>
    <mergeCell ref="G279:H279"/>
    <mergeCell ref="I279:J279"/>
    <mergeCell ref="L279:M279"/>
    <mergeCell ref="P279:R279"/>
    <mergeCell ref="A278:B278"/>
    <mergeCell ref="C278:D278"/>
    <mergeCell ref="G278:H278"/>
    <mergeCell ref="I278:J278"/>
    <mergeCell ref="L278:M278"/>
    <mergeCell ref="P278:R278"/>
    <mergeCell ref="A283:B283"/>
    <mergeCell ref="C283:D283"/>
    <mergeCell ref="G283:H283"/>
    <mergeCell ref="I283:J283"/>
    <mergeCell ref="L283:M283"/>
    <mergeCell ref="P283:R283"/>
    <mergeCell ref="A282:B282"/>
    <mergeCell ref="C282:D282"/>
    <mergeCell ref="G282:H282"/>
    <mergeCell ref="I282:J282"/>
    <mergeCell ref="L282:M282"/>
    <mergeCell ref="P282:R282"/>
    <mergeCell ref="A281:B281"/>
    <mergeCell ref="C281:D281"/>
    <mergeCell ref="G281:H281"/>
    <mergeCell ref="I281:J281"/>
    <mergeCell ref="L281:M281"/>
    <mergeCell ref="P281:R281"/>
    <mergeCell ref="A286:B286"/>
    <mergeCell ref="C286:D286"/>
    <mergeCell ref="G286:H286"/>
    <mergeCell ref="I286:J286"/>
    <mergeCell ref="L286:M286"/>
    <mergeCell ref="P286:R286"/>
    <mergeCell ref="A285:B285"/>
    <mergeCell ref="C285:D285"/>
    <mergeCell ref="G285:H285"/>
    <mergeCell ref="I285:J285"/>
    <mergeCell ref="L285:M285"/>
    <mergeCell ref="P285:R285"/>
    <mergeCell ref="A284:B284"/>
    <mergeCell ref="C284:D284"/>
    <mergeCell ref="G284:H284"/>
    <mergeCell ref="I284:J284"/>
    <mergeCell ref="L284:M284"/>
    <mergeCell ref="P284:R284"/>
    <mergeCell ref="A289:B289"/>
    <mergeCell ref="C289:D289"/>
    <mergeCell ref="G289:H289"/>
    <mergeCell ref="I289:J289"/>
    <mergeCell ref="L289:M289"/>
    <mergeCell ref="P289:R289"/>
    <mergeCell ref="A288:B288"/>
    <mergeCell ref="C288:D288"/>
    <mergeCell ref="G288:H288"/>
    <mergeCell ref="I288:J288"/>
    <mergeCell ref="L288:M288"/>
    <mergeCell ref="P288:R288"/>
    <mergeCell ref="A287:B287"/>
    <mergeCell ref="C287:D287"/>
    <mergeCell ref="G287:H287"/>
    <mergeCell ref="I287:J287"/>
    <mergeCell ref="L287:M287"/>
    <mergeCell ref="P287:R287"/>
    <mergeCell ref="A292:B292"/>
    <mergeCell ref="C292:D292"/>
    <mergeCell ref="G292:H292"/>
    <mergeCell ref="I292:J292"/>
    <mergeCell ref="L292:M292"/>
    <mergeCell ref="P292:R292"/>
    <mergeCell ref="A291:B291"/>
    <mergeCell ref="C291:D291"/>
    <mergeCell ref="G291:H291"/>
    <mergeCell ref="I291:J291"/>
    <mergeCell ref="L291:M291"/>
    <mergeCell ref="P291:R291"/>
    <mergeCell ref="A290:B290"/>
    <mergeCell ref="C290:D290"/>
    <mergeCell ref="G290:H290"/>
    <mergeCell ref="I290:J290"/>
    <mergeCell ref="L290:M290"/>
    <mergeCell ref="P290:R290"/>
    <mergeCell ref="A295:B295"/>
    <mergeCell ref="C295:D295"/>
    <mergeCell ref="G295:H295"/>
    <mergeCell ref="I295:J295"/>
    <mergeCell ref="L295:M295"/>
    <mergeCell ref="P295:R295"/>
    <mergeCell ref="A294:B294"/>
    <mergeCell ref="C294:D294"/>
    <mergeCell ref="G294:H294"/>
    <mergeCell ref="I294:J294"/>
    <mergeCell ref="L294:M294"/>
    <mergeCell ref="P294:R294"/>
    <mergeCell ref="A293:B293"/>
    <mergeCell ref="C293:D293"/>
    <mergeCell ref="G293:H293"/>
    <mergeCell ref="I293:J293"/>
    <mergeCell ref="L293:M293"/>
    <mergeCell ref="P293:R293"/>
    <mergeCell ref="A298:B298"/>
    <mergeCell ref="C298:D298"/>
    <mergeCell ref="G298:H298"/>
    <mergeCell ref="I298:J298"/>
    <mergeCell ref="L298:M298"/>
    <mergeCell ref="P298:R298"/>
    <mergeCell ref="A297:B297"/>
    <mergeCell ref="C297:D297"/>
    <mergeCell ref="G297:H297"/>
    <mergeCell ref="I297:J297"/>
    <mergeCell ref="L297:M297"/>
    <mergeCell ref="P297:R297"/>
    <mergeCell ref="A296:B296"/>
    <mergeCell ref="C296:D296"/>
    <mergeCell ref="G296:H296"/>
    <mergeCell ref="I296:J296"/>
    <mergeCell ref="L296:M296"/>
    <mergeCell ref="P296:R296"/>
    <mergeCell ref="A301:B301"/>
    <mergeCell ref="C301:D301"/>
    <mergeCell ref="G301:H301"/>
    <mergeCell ref="I301:J301"/>
    <mergeCell ref="L301:M301"/>
    <mergeCell ref="P301:R301"/>
    <mergeCell ref="A300:B300"/>
    <mergeCell ref="C300:D300"/>
    <mergeCell ref="G300:H300"/>
    <mergeCell ref="I300:J300"/>
    <mergeCell ref="L300:M300"/>
    <mergeCell ref="P300:R300"/>
    <mergeCell ref="A299:B299"/>
    <mergeCell ref="C299:D299"/>
    <mergeCell ref="G299:H299"/>
    <mergeCell ref="I299:J299"/>
    <mergeCell ref="L299:M299"/>
    <mergeCell ref="P299:R299"/>
    <mergeCell ref="A304:B304"/>
    <mergeCell ref="C304:D304"/>
    <mergeCell ref="G304:H304"/>
    <mergeCell ref="I304:J304"/>
    <mergeCell ref="L304:M304"/>
    <mergeCell ref="P304:R304"/>
    <mergeCell ref="A303:B303"/>
    <mergeCell ref="C303:D303"/>
    <mergeCell ref="G303:H303"/>
    <mergeCell ref="I303:J303"/>
    <mergeCell ref="L303:M303"/>
    <mergeCell ref="P303:R303"/>
    <mergeCell ref="A302:B302"/>
    <mergeCell ref="C302:D302"/>
    <mergeCell ref="G302:H302"/>
    <mergeCell ref="I302:J302"/>
    <mergeCell ref="L302:M302"/>
    <mergeCell ref="P302:R302"/>
    <mergeCell ref="A307:B307"/>
    <mergeCell ref="C307:D307"/>
    <mergeCell ref="G307:H307"/>
    <mergeCell ref="I307:J307"/>
    <mergeCell ref="L307:M307"/>
    <mergeCell ref="P307:R307"/>
    <mergeCell ref="A306:B306"/>
    <mergeCell ref="C306:D306"/>
    <mergeCell ref="G306:H306"/>
    <mergeCell ref="I306:J306"/>
    <mergeCell ref="L306:M306"/>
    <mergeCell ref="P306:R306"/>
    <mergeCell ref="A305:B305"/>
    <mergeCell ref="C305:D305"/>
    <mergeCell ref="G305:H305"/>
    <mergeCell ref="I305:J305"/>
    <mergeCell ref="L305:M305"/>
    <mergeCell ref="P305:R305"/>
    <mergeCell ref="A310:B310"/>
    <mergeCell ref="C310:D310"/>
    <mergeCell ref="G310:H310"/>
    <mergeCell ref="I310:J310"/>
    <mergeCell ref="L310:M310"/>
    <mergeCell ref="P310:R310"/>
    <mergeCell ref="A309:B309"/>
    <mergeCell ref="C309:D309"/>
    <mergeCell ref="G309:H309"/>
    <mergeCell ref="I309:J309"/>
    <mergeCell ref="L309:M309"/>
    <mergeCell ref="P309:R309"/>
    <mergeCell ref="A308:B308"/>
    <mergeCell ref="C308:D308"/>
    <mergeCell ref="G308:H308"/>
    <mergeCell ref="I308:J308"/>
    <mergeCell ref="L308:M308"/>
    <mergeCell ref="P308:R308"/>
    <mergeCell ref="A313:B313"/>
    <mergeCell ref="C313:D313"/>
    <mergeCell ref="G313:H313"/>
    <mergeCell ref="I313:J313"/>
    <mergeCell ref="L313:M313"/>
    <mergeCell ref="P313:R313"/>
    <mergeCell ref="A312:B312"/>
    <mergeCell ref="C312:D312"/>
    <mergeCell ref="G312:H312"/>
    <mergeCell ref="I312:J312"/>
    <mergeCell ref="L312:M312"/>
    <mergeCell ref="P312:R312"/>
    <mergeCell ref="A311:B311"/>
    <mergeCell ref="C311:D311"/>
    <mergeCell ref="G311:H311"/>
    <mergeCell ref="I311:J311"/>
    <mergeCell ref="L311:M311"/>
    <mergeCell ref="P311:R311"/>
    <mergeCell ref="A316:B316"/>
    <mergeCell ref="C316:D316"/>
    <mergeCell ref="G316:H316"/>
    <mergeCell ref="I316:J316"/>
    <mergeCell ref="L316:M316"/>
    <mergeCell ref="P316:R316"/>
    <mergeCell ref="A315:B315"/>
    <mergeCell ref="C315:D315"/>
    <mergeCell ref="G315:H315"/>
    <mergeCell ref="I315:J315"/>
    <mergeCell ref="L315:M315"/>
    <mergeCell ref="P315:R315"/>
    <mergeCell ref="A314:B314"/>
    <mergeCell ref="C314:D314"/>
    <mergeCell ref="G314:H314"/>
    <mergeCell ref="I314:J314"/>
    <mergeCell ref="L314:M314"/>
    <mergeCell ref="P314:R314"/>
    <mergeCell ref="A319:B319"/>
    <mergeCell ref="C319:D319"/>
    <mergeCell ref="G319:H319"/>
    <mergeCell ref="I319:J319"/>
    <mergeCell ref="L319:M319"/>
    <mergeCell ref="P319:R319"/>
    <mergeCell ref="A318:B318"/>
    <mergeCell ref="C318:D318"/>
    <mergeCell ref="G318:H318"/>
    <mergeCell ref="I318:J318"/>
    <mergeCell ref="L318:M318"/>
    <mergeCell ref="P318:R318"/>
    <mergeCell ref="A317:B317"/>
    <mergeCell ref="C317:D317"/>
    <mergeCell ref="G317:H317"/>
    <mergeCell ref="I317:J317"/>
    <mergeCell ref="L317:M317"/>
    <mergeCell ref="P317:R317"/>
    <mergeCell ref="A322:B322"/>
    <mergeCell ref="C322:D322"/>
    <mergeCell ref="G322:H322"/>
    <mergeCell ref="I322:J322"/>
    <mergeCell ref="L322:M322"/>
    <mergeCell ref="P322:R322"/>
    <mergeCell ref="A321:B321"/>
    <mergeCell ref="C321:D321"/>
    <mergeCell ref="G321:H321"/>
    <mergeCell ref="I321:J321"/>
    <mergeCell ref="L321:M321"/>
    <mergeCell ref="P321:R321"/>
    <mergeCell ref="A320:B320"/>
    <mergeCell ref="C320:D320"/>
    <mergeCell ref="G320:H320"/>
    <mergeCell ref="I320:J320"/>
    <mergeCell ref="L320:M320"/>
    <mergeCell ref="P320:R320"/>
    <mergeCell ref="A325:B325"/>
    <mergeCell ref="C325:D325"/>
    <mergeCell ref="G325:H325"/>
    <mergeCell ref="I325:J325"/>
    <mergeCell ref="L325:M325"/>
    <mergeCell ref="P325:R325"/>
    <mergeCell ref="A324:B324"/>
    <mergeCell ref="C324:D324"/>
    <mergeCell ref="G324:H324"/>
    <mergeCell ref="I324:J324"/>
    <mergeCell ref="L324:M324"/>
    <mergeCell ref="P324:R324"/>
    <mergeCell ref="A323:B323"/>
    <mergeCell ref="C323:D323"/>
    <mergeCell ref="G323:H323"/>
    <mergeCell ref="I323:J323"/>
    <mergeCell ref="L323:M323"/>
    <mergeCell ref="P323:R323"/>
    <mergeCell ref="A328:B328"/>
    <mergeCell ref="C328:D328"/>
    <mergeCell ref="G328:H328"/>
    <mergeCell ref="I328:J328"/>
    <mergeCell ref="L328:M328"/>
    <mergeCell ref="Q328:R328"/>
    <mergeCell ref="A327:B327"/>
    <mergeCell ref="C327:D327"/>
    <mergeCell ref="G327:H327"/>
    <mergeCell ref="I327:J327"/>
    <mergeCell ref="L327:M327"/>
    <mergeCell ref="Q327:R327"/>
    <mergeCell ref="A326:B326"/>
    <mergeCell ref="C326:D326"/>
    <mergeCell ref="G326:H326"/>
    <mergeCell ref="I326:J326"/>
    <mergeCell ref="L326:M326"/>
    <mergeCell ref="P326:R326"/>
    <mergeCell ref="A331:B331"/>
    <mergeCell ref="C331:D331"/>
    <mergeCell ref="G331:H331"/>
    <mergeCell ref="I331:J331"/>
    <mergeCell ref="L331:M331"/>
    <mergeCell ref="Q331:R331"/>
    <mergeCell ref="A330:B330"/>
    <mergeCell ref="C330:D330"/>
    <mergeCell ref="G330:H330"/>
    <mergeCell ref="I330:J330"/>
    <mergeCell ref="L330:M330"/>
    <mergeCell ref="Q330:R330"/>
    <mergeCell ref="A329:B329"/>
    <mergeCell ref="C329:D329"/>
    <mergeCell ref="G329:H329"/>
    <mergeCell ref="I329:J329"/>
    <mergeCell ref="L329:M329"/>
    <mergeCell ref="Q329:R329"/>
    <mergeCell ref="A334:B334"/>
    <mergeCell ref="C334:D334"/>
    <mergeCell ref="G334:H334"/>
    <mergeCell ref="I334:J334"/>
    <mergeCell ref="L334:M334"/>
    <mergeCell ref="Q334:R334"/>
    <mergeCell ref="A333:B333"/>
    <mergeCell ref="C333:D333"/>
    <mergeCell ref="G333:H333"/>
    <mergeCell ref="I333:J333"/>
    <mergeCell ref="L333:M333"/>
    <mergeCell ref="Q333:R333"/>
    <mergeCell ref="A332:B332"/>
    <mergeCell ref="C332:D332"/>
    <mergeCell ref="G332:H332"/>
    <mergeCell ref="I332:J332"/>
    <mergeCell ref="L332:M332"/>
    <mergeCell ref="Q332:R332"/>
    <mergeCell ref="A337:B337"/>
    <mergeCell ref="C337:D337"/>
    <mergeCell ref="G337:H337"/>
    <mergeCell ref="I337:J337"/>
    <mergeCell ref="L337:M337"/>
    <mergeCell ref="Q337:R337"/>
    <mergeCell ref="A336:B336"/>
    <mergeCell ref="C336:D336"/>
    <mergeCell ref="G336:H336"/>
    <mergeCell ref="I336:J336"/>
    <mergeCell ref="L336:M336"/>
    <mergeCell ref="Q336:R336"/>
    <mergeCell ref="A335:B335"/>
    <mergeCell ref="C335:D335"/>
    <mergeCell ref="G335:H335"/>
    <mergeCell ref="I335:J335"/>
    <mergeCell ref="L335:M335"/>
    <mergeCell ref="Q335:R335"/>
    <mergeCell ref="A340:B340"/>
    <mergeCell ref="C340:D340"/>
    <mergeCell ref="G340:H340"/>
    <mergeCell ref="I340:J340"/>
    <mergeCell ref="L340:M340"/>
    <mergeCell ref="P340:R340"/>
    <mergeCell ref="A339:B339"/>
    <mergeCell ref="C339:D339"/>
    <mergeCell ref="G339:H339"/>
    <mergeCell ref="I339:J339"/>
    <mergeCell ref="L339:M339"/>
    <mergeCell ref="P339:R339"/>
    <mergeCell ref="A338:B338"/>
    <mergeCell ref="C338:D338"/>
    <mergeCell ref="G338:H338"/>
    <mergeCell ref="I338:J338"/>
    <mergeCell ref="L338:M338"/>
    <mergeCell ref="P338:R338"/>
    <mergeCell ref="A343:B343"/>
    <mergeCell ref="C343:D343"/>
    <mergeCell ref="G343:H343"/>
    <mergeCell ref="I343:J343"/>
    <mergeCell ref="L343:M343"/>
    <mergeCell ref="P343:R343"/>
    <mergeCell ref="A342:B342"/>
    <mergeCell ref="C342:D342"/>
    <mergeCell ref="G342:H342"/>
    <mergeCell ref="I342:J342"/>
    <mergeCell ref="L342:M342"/>
    <mergeCell ref="P342:R342"/>
    <mergeCell ref="A341:B341"/>
    <mergeCell ref="C341:D341"/>
    <mergeCell ref="G341:H341"/>
    <mergeCell ref="I341:J341"/>
    <mergeCell ref="L341:M341"/>
    <mergeCell ref="P341:R341"/>
    <mergeCell ref="A346:B346"/>
    <mergeCell ref="C346:D346"/>
    <mergeCell ref="G346:H346"/>
    <mergeCell ref="I346:J346"/>
    <mergeCell ref="L346:M346"/>
    <mergeCell ref="P346:R346"/>
    <mergeCell ref="A345:B345"/>
    <mergeCell ref="C345:D345"/>
    <mergeCell ref="G345:H345"/>
    <mergeCell ref="I345:J345"/>
    <mergeCell ref="L345:M345"/>
    <mergeCell ref="P345:R345"/>
    <mergeCell ref="A344:B344"/>
    <mergeCell ref="C344:D344"/>
    <mergeCell ref="G344:H344"/>
    <mergeCell ref="I344:J344"/>
    <mergeCell ref="L344:M344"/>
    <mergeCell ref="P344:R344"/>
    <mergeCell ref="A349:B349"/>
    <mergeCell ref="C349:D349"/>
    <mergeCell ref="G349:H349"/>
    <mergeCell ref="I349:J349"/>
    <mergeCell ref="L349:M349"/>
    <mergeCell ref="P349:R349"/>
    <mergeCell ref="A348:B348"/>
    <mergeCell ref="C348:D348"/>
    <mergeCell ref="G348:H348"/>
    <mergeCell ref="I348:J348"/>
    <mergeCell ref="L348:M348"/>
    <mergeCell ref="P348:R348"/>
    <mergeCell ref="A347:B347"/>
    <mergeCell ref="C347:D347"/>
    <mergeCell ref="G347:H347"/>
    <mergeCell ref="I347:J347"/>
    <mergeCell ref="L347:M347"/>
    <mergeCell ref="P347:R347"/>
    <mergeCell ref="A352:B352"/>
    <mergeCell ref="C352:D352"/>
    <mergeCell ref="G352:H352"/>
    <mergeCell ref="I352:J352"/>
    <mergeCell ref="L352:M352"/>
    <mergeCell ref="P352:R352"/>
    <mergeCell ref="A351:B351"/>
    <mergeCell ref="C351:D351"/>
    <mergeCell ref="G351:H351"/>
    <mergeCell ref="I351:J351"/>
    <mergeCell ref="L351:M351"/>
    <mergeCell ref="P351:R351"/>
    <mergeCell ref="A350:B350"/>
    <mergeCell ref="C350:D350"/>
    <mergeCell ref="G350:H350"/>
    <mergeCell ref="I350:J350"/>
    <mergeCell ref="L350:M350"/>
    <mergeCell ref="P350:R350"/>
    <mergeCell ref="A355:B355"/>
    <mergeCell ref="C355:D355"/>
    <mergeCell ref="G355:H355"/>
    <mergeCell ref="I355:J355"/>
    <mergeCell ref="L355:M355"/>
    <mergeCell ref="P355:R355"/>
    <mergeCell ref="A354:B354"/>
    <mergeCell ref="C354:D354"/>
    <mergeCell ref="G354:H354"/>
    <mergeCell ref="I354:J354"/>
    <mergeCell ref="L354:M354"/>
    <mergeCell ref="P354:R354"/>
    <mergeCell ref="A353:B353"/>
    <mergeCell ref="C353:D353"/>
    <mergeCell ref="G353:H353"/>
    <mergeCell ref="I353:J353"/>
    <mergeCell ref="L353:M353"/>
    <mergeCell ref="P353:R353"/>
    <mergeCell ref="A358:B358"/>
    <mergeCell ref="C358:D358"/>
    <mergeCell ref="G358:H358"/>
    <mergeCell ref="I358:J358"/>
    <mergeCell ref="L358:M358"/>
    <mergeCell ref="P358:R358"/>
    <mergeCell ref="A357:B357"/>
    <mergeCell ref="C357:D357"/>
    <mergeCell ref="G357:H357"/>
    <mergeCell ref="I357:J357"/>
    <mergeCell ref="L357:M357"/>
    <mergeCell ref="P357:R357"/>
    <mergeCell ref="A356:B356"/>
    <mergeCell ref="C356:D356"/>
    <mergeCell ref="G356:H356"/>
    <mergeCell ref="I356:J356"/>
    <mergeCell ref="L356:M356"/>
    <mergeCell ref="P356:R356"/>
    <mergeCell ref="A361:B361"/>
    <mergeCell ref="C361:D361"/>
    <mergeCell ref="G361:H361"/>
    <mergeCell ref="I361:J361"/>
    <mergeCell ref="L361:M361"/>
    <mergeCell ref="P361:R361"/>
    <mergeCell ref="A360:B360"/>
    <mergeCell ref="C360:D360"/>
    <mergeCell ref="G360:H360"/>
    <mergeCell ref="I360:J360"/>
    <mergeCell ref="L360:M360"/>
    <mergeCell ref="P360:R360"/>
    <mergeCell ref="A359:B359"/>
    <mergeCell ref="C359:D359"/>
    <mergeCell ref="G359:H359"/>
    <mergeCell ref="I359:J359"/>
    <mergeCell ref="L359:M359"/>
    <mergeCell ref="P359:R359"/>
    <mergeCell ref="A364:B364"/>
    <mergeCell ref="C364:D364"/>
    <mergeCell ref="G364:H364"/>
    <mergeCell ref="I364:J364"/>
    <mergeCell ref="L364:M364"/>
    <mergeCell ref="P364:R364"/>
    <mergeCell ref="A363:B363"/>
    <mergeCell ref="C363:D363"/>
    <mergeCell ref="G363:H363"/>
    <mergeCell ref="I363:J363"/>
    <mergeCell ref="L363:M363"/>
    <mergeCell ref="P363:R363"/>
    <mergeCell ref="A362:B362"/>
    <mergeCell ref="C362:D362"/>
    <mergeCell ref="G362:H362"/>
    <mergeCell ref="I362:J362"/>
    <mergeCell ref="L362:M362"/>
    <mergeCell ref="P362:R362"/>
    <mergeCell ref="A367:B367"/>
    <mergeCell ref="C367:D367"/>
    <mergeCell ref="G367:H367"/>
    <mergeCell ref="I367:J367"/>
    <mergeCell ref="L367:M367"/>
    <mergeCell ref="P367:R367"/>
    <mergeCell ref="A366:B366"/>
    <mergeCell ref="C366:D366"/>
    <mergeCell ref="G366:H366"/>
    <mergeCell ref="I366:J366"/>
    <mergeCell ref="L366:M366"/>
    <mergeCell ref="P366:R366"/>
    <mergeCell ref="A365:B365"/>
    <mergeCell ref="C365:D365"/>
    <mergeCell ref="G365:H365"/>
    <mergeCell ref="I365:J365"/>
    <mergeCell ref="L365:M365"/>
    <mergeCell ref="P365:R365"/>
    <mergeCell ref="A370:B370"/>
    <mergeCell ref="C370:D370"/>
    <mergeCell ref="G370:H370"/>
    <mergeCell ref="I370:J370"/>
    <mergeCell ref="L370:M370"/>
    <mergeCell ref="P370:R370"/>
    <mergeCell ref="A369:B369"/>
    <mergeCell ref="C369:D369"/>
    <mergeCell ref="G369:H369"/>
    <mergeCell ref="I369:J369"/>
    <mergeCell ref="L369:M369"/>
    <mergeCell ref="P369:R369"/>
    <mergeCell ref="A368:B368"/>
    <mergeCell ref="C368:D368"/>
    <mergeCell ref="G368:H368"/>
    <mergeCell ref="I368:J368"/>
    <mergeCell ref="L368:M368"/>
    <mergeCell ref="P368:R368"/>
    <mergeCell ref="A373:B373"/>
    <mergeCell ref="C373:D373"/>
    <mergeCell ref="G373:H373"/>
    <mergeCell ref="I373:J373"/>
    <mergeCell ref="L373:M373"/>
    <mergeCell ref="P373:R373"/>
    <mergeCell ref="A372:B372"/>
    <mergeCell ref="C372:D372"/>
    <mergeCell ref="G372:H372"/>
    <mergeCell ref="I372:J372"/>
    <mergeCell ref="L372:M372"/>
    <mergeCell ref="P372:R372"/>
    <mergeCell ref="A371:B371"/>
    <mergeCell ref="C371:D371"/>
    <mergeCell ref="G371:H371"/>
    <mergeCell ref="I371:J371"/>
    <mergeCell ref="L371:M371"/>
    <mergeCell ref="P371:R371"/>
    <mergeCell ref="A376:B376"/>
    <mergeCell ref="C376:D376"/>
    <mergeCell ref="G376:H376"/>
    <mergeCell ref="I376:J376"/>
    <mergeCell ref="L376:M376"/>
    <mergeCell ref="P376:R376"/>
    <mergeCell ref="A375:B375"/>
    <mergeCell ref="C375:D375"/>
    <mergeCell ref="G375:H375"/>
    <mergeCell ref="I375:J375"/>
    <mergeCell ref="L375:M375"/>
    <mergeCell ref="P375:R375"/>
    <mergeCell ref="A374:B374"/>
    <mergeCell ref="C374:D374"/>
    <mergeCell ref="G374:H374"/>
    <mergeCell ref="I374:J374"/>
    <mergeCell ref="L374:M374"/>
    <mergeCell ref="P374:R374"/>
    <mergeCell ref="A379:B379"/>
    <mergeCell ref="C379:D379"/>
    <mergeCell ref="G379:H379"/>
    <mergeCell ref="I379:J379"/>
    <mergeCell ref="L379:M379"/>
    <mergeCell ref="P379:R379"/>
    <mergeCell ref="A378:B378"/>
    <mergeCell ref="C378:D378"/>
    <mergeCell ref="G378:H378"/>
    <mergeCell ref="I378:J378"/>
    <mergeCell ref="L378:M378"/>
    <mergeCell ref="P378:R378"/>
    <mergeCell ref="A377:B377"/>
    <mergeCell ref="C377:D377"/>
    <mergeCell ref="G377:H377"/>
    <mergeCell ref="I377:J377"/>
    <mergeCell ref="L377:M377"/>
    <mergeCell ref="P377:R377"/>
    <mergeCell ref="A382:B382"/>
    <mergeCell ref="C382:D382"/>
    <mergeCell ref="G382:H382"/>
    <mergeCell ref="I382:J382"/>
    <mergeCell ref="L382:M382"/>
    <mergeCell ref="P382:R382"/>
    <mergeCell ref="A381:B381"/>
    <mergeCell ref="C381:D381"/>
    <mergeCell ref="G381:H381"/>
    <mergeCell ref="I381:J381"/>
    <mergeCell ref="L381:M381"/>
    <mergeCell ref="P381:R381"/>
    <mergeCell ref="A380:B380"/>
    <mergeCell ref="C380:D380"/>
    <mergeCell ref="G380:H380"/>
    <mergeCell ref="I380:J380"/>
    <mergeCell ref="L380:M380"/>
    <mergeCell ref="P380:R380"/>
    <mergeCell ref="A385:B385"/>
    <mergeCell ref="C385:D385"/>
    <mergeCell ref="G385:H385"/>
    <mergeCell ref="I385:J385"/>
    <mergeCell ref="L385:M385"/>
    <mergeCell ref="P385:R385"/>
    <mergeCell ref="A384:B384"/>
    <mergeCell ref="C384:D384"/>
    <mergeCell ref="G384:H384"/>
    <mergeCell ref="I384:J384"/>
    <mergeCell ref="L384:M384"/>
    <mergeCell ref="P384:R384"/>
    <mergeCell ref="A383:B383"/>
    <mergeCell ref="C383:D383"/>
    <mergeCell ref="G383:H383"/>
    <mergeCell ref="I383:J383"/>
    <mergeCell ref="L383:M383"/>
    <mergeCell ref="P383:R383"/>
    <mergeCell ref="A388:B388"/>
    <mergeCell ref="C388:D388"/>
    <mergeCell ref="G388:H388"/>
    <mergeCell ref="I388:J388"/>
    <mergeCell ref="L388:M388"/>
    <mergeCell ref="P388:R388"/>
    <mergeCell ref="A387:B387"/>
    <mergeCell ref="C387:D387"/>
    <mergeCell ref="G387:H387"/>
    <mergeCell ref="I387:J387"/>
    <mergeCell ref="L387:M387"/>
    <mergeCell ref="P387:R387"/>
    <mergeCell ref="A386:B386"/>
    <mergeCell ref="C386:D386"/>
    <mergeCell ref="G386:H386"/>
    <mergeCell ref="I386:J386"/>
    <mergeCell ref="L386:M386"/>
    <mergeCell ref="P386:R386"/>
    <mergeCell ref="A391:B391"/>
    <mergeCell ref="C391:D391"/>
    <mergeCell ref="G391:H391"/>
    <mergeCell ref="I391:J391"/>
    <mergeCell ref="L391:M391"/>
    <mergeCell ref="P391:R391"/>
    <mergeCell ref="A390:B390"/>
    <mergeCell ref="C390:D390"/>
    <mergeCell ref="G390:H390"/>
    <mergeCell ref="I390:J390"/>
    <mergeCell ref="L390:M390"/>
    <mergeCell ref="P390:R390"/>
    <mergeCell ref="A389:B389"/>
    <mergeCell ref="C389:D389"/>
    <mergeCell ref="G389:H389"/>
    <mergeCell ref="I389:J389"/>
    <mergeCell ref="L389:M389"/>
    <mergeCell ref="P389:R389"/>
    <mergeCell ref="A394:B394"/>
    <mergeCell ref="C394:D394"/>
    <mergeCell ref="G394:H394"/>
    <mergeCell ref="I394:J394"/>
    <mergeCell ref="L394:M394"/>
    <mergeCell ref="P394:R394"/>
    <mergeCell ref="A393:B393"/>
    <mergeCell ref="C393:D393"/>
    <mergeCell ref="G393:H393"/>
    <mergeCell ref="I393:J393"/>
    <mergeCell ref="L393:M393"/>
    <mergeCell ref="P393:R393"/>
    <mergeCell ref="A392:B392"/>
    <mergeCell ref="C392:D392"/>
    <mergeCell ref="G392:H392"/>
    <mergeCell ref="I392:J392"/>
    <mergeCell ref="L392:M392"/>
    <mergeCell ref="P392:R392"/>
    <mergeCell ref="A397:B397"/>
    <mergeCell ref="C397:D397"/>
    <mergeCell ref="G397:H397"/>
    <mergeCell ref="I397:J397"/>
    <mergeCell ref="L397:M397"/>
    <mergeCell ref="P397:R397"/>
    <mergeCell ref="A396:B396"/>
    <mergeCell ref="C396:D396"/>
    <mergeCell ref="G396:H396"/>
    <mergeCell ref="I396:J396"/>
    <mergeCell ref="L396:M396"/>
    <mergeCell ref="P396:R396"/>
    <mergeCell ref="A395:B395"/>
    <mergeCell ref="C395:D395"/>
    <mergeCell ref="G395:H395"/>
    <mergeCell ref="I395:J395"/>
    <mergeCell ref="L395:M395"/>
    <mergeCell ref="P395:R395"/>
    <mergeCell ref="A400:B400"/>
    <mergeCell ref="C400:D400"/>
    <mergeCell ref="G400:H400"/>
    <mergeCell ref="I400:J400"/>
    <mergeCell ref="L400:M400"/>
    <mergeCell ref="P400:R400"/>
    <mergeCell ref="A399:B399"/>
    <mergeCell ref="C399:D399"/>
    <mergeCell ref="G399:H399"/>
    <mergeCell ref="I399:J399"/>
    <mergeCell ref="L399:M399"/>
    <mergeCell ref="P399:R399"/>
    <mergeCell ref="A398:B398"/>
    <mergeCell ref="C398:D398"/>
    <mergeCell ref="G398:H398"/>
    <mergeCell ref="I398:J398"/>
    <mergeCell ref="L398:M398"/>
    <mergeCell ref="P398:R398"/>
    <mergeCell ref="A403:B403"/>
    <mergeCell ref="C403:D403"/>
    <mergeCell ref="G403:H403"/>
    <mergeCell ref="I403:J403"/>
    <mergeCell ref="L403:M403"/>
    <mergeCell ref="P403:R403"/>
    <mergeCell ref="A402:B402"/>
    <mergeCell ref="C402:D402"/>
    <mergeCell ref="G402:H402"/>
    <mergeCell ref="I402:J402"/>
    <mergeCell ref="L402:M402"/>
    <mergeCell ref="P402:R402"/>
    <mergeCell ref="A401:B401"/>
    <mergeCell ref="C401:D401"/>
    <mergeCell ref="G401:H401"/>
    <mergeCell ref="I401:J401"/>
    <mergeCell ref="L401:M401"/>
    <mergeCell ref="P401:R401"/>
    <mergeCell ref="A406:B406"/>
    <mergeCell ref="C406:D406"/>
    <mergeCell ref="G406:H406"/>
    <mergeCell ref="I406:J406"/>
    <mergeCell ref="L406:M406"/>
    <mergeCell ref="P406:R406"/>
    <mergeCell ref="A405:B405"/>
    <mergeCell ref="C405:D405"/>
    <mergeCell ref="G405:H405"/>
    <mergeCell ref="I405:J405"/>
    <mergeCell ref="L405:M405"/>
    <mergeCell ref="P405:R405"/>
    <mergeCell ref="A404:B404"/>
    <mergeCell ref="C404:D404"/>
    <mergeCell ref="G404:H404"/>
    <mergeCell ref="I404:J404"/>
    <mergeCell ref="L404:M404"/>
    <mergeCell ref="P404:R404"/>
    <mergeCell ref="A409:B409"/>
    <mergeCell ref="C409:D409"/>
    <mergeCell ref="G409:H409"/>
    <mergeCell ref="I409:J409"/>
    <mergeCell ref="L409:M409"/>
    <mergeCell ref="P409:R409"/>
    <mergeCell ref="A408:B408"/>
    <mergeCell ref="C408:D408"/>
    <mergeCell ref="G408:H408"/>
    <mergeCell ref="I408:J408"/>
    <mergeCell ref="L408:M408"/>
    <mergeCell ref="P408:R408"/>
    <mergeCell ref="A407:B407"/>
    <mergeCell ref="C407:D407"/>
    <mergeCell ref="G407:H407"/>
    <mergeCell ref="I407:J407"/>
    <mergeCell ref="L407:M407"/>
    <mergeCell ref="P407:R407"/>
    <mergeCell ref="A412:B412"/>
    <mergeCell ref="C412:D412"/>
    <mergeCell ref="G412:H412"/>
    <mergeCell ref="I412:J412"/>
    <mergeCell ref="L412:M412"/>
    <mergeCell ref="P412:R412"/>
    <mergeCell ref="A411:B411"/>
    <mergeCell ref="C411:D411"/>
    <mergeCell ref="G411:H411"/>
    <mergeCell ref="I411:J411"/>
    <mergeCell ref="L411:M411"/>
    <mergeCell ref="P411:R411"/>
    <mergeCell ref="A410:B410"/>
    <mergeCell ref="C410:D410"/>
    <mergeCell ref="G410:H410"/>
    <mergeCell ref="I410:J410"/>
    <mergeCell ref="L410:M410"/>
    <mergeCell ref="P410:R410"/>
    <mergeCell ref="A415:B415"/>
    <mergeCell ref="C415:D415"/>
    <mergeCell ref="G415:H415"/>
    <mergeCell ref="I415:J415"/>
    <mergeCell ref="L415:M415"/>
    <mergeCell ref="P415:R415"/>
    <mergeCell ref="A414:B414"/>
    <mergeCell ref="C414:D414"/>
    <mergeCell ref="G414:H414"/>
    <mergeCell ref="I414:J414"/>
    <mergeCell ref="L414:M414"/>
    <mergeCell ref="P414:R414"/>
    <mergeCell ref="A413:B413"/>
    <mergeCell ref="C413:D413"/>
    <mergeCell ref="G413:H413"/>
    <mergeCell ref="I413:J413"/>
    <mergeCell ref="L413:M413"/>
    <mergeCell ref="P413:R413"/>
    <mergeCell ref="A418:B418"/>
    <mergeCell ref="C418:D418"/>
    <mergeCell ref="G418:H418"/>
    <mergeCell ref="I418:J418"/>
    <mergeCell ref="L418:M418"/>
    <mergeCell ref="P418:R418"/>
    <mergeCell ref="A417:B417"/>
    <mergeCell ref="C417:D417"/>
    <mergeCell ref="G417:H417"/>
    <mergeCell ref="I417:J417"/>
    <mergeCell ref="L417:M417"/>
    <mergeCell ref="P417:R417"/>
    <mergeCell ref="A416:B416"/>
    <mergeCell ref="C416:D416"/>
    <mergeCell ref="G416:H416"/>
    <mergeCell ref="I416:J416"/>
    <mergeCell ref="L416:M416"/>
    <mergeCell ref="P416:R416"/>
    <mergeCell ref="A421:B421"/>
    <mergeCell ref="C421:D421"/>
    <mergeCell ref="G421:H421"/>
    <mergeCell ref="I421:J421"/>
    <mergeCell ref="L421:M421"/>
    <mergeCell ref="P421:R421"/>
    <mergeCell ref="A420:B420"/>
    <mergeCell ref="C420:D420"/>
    <mergeCell ref="G420:H420"/>
    <mergeCell ref="I420:J420"/>
    <mergeCell ref="L420:M420"/>
    <mergeCell ref="P420:R420"/>
    <mergeCell ref="A419:B419"/>
    <mergeCell ref="C419:D419"/>
    <mergeCell ref="G419:H419"/>
    <mergeCell ref="I419:J419"/>
    <mergeCell ref="L419:M419"/>
    <mergeCell ref="P419:R419"/>
    <mergeCell ref="A424:B424"/>
    <mergeCell ref="C424:D424"/>
    <mergeCell ref="G424:H424"/>
    <mergeCell ref="I424:J424"/>
    <mergeCell ref="L424:M424"/>
    <mergeCell ref="P424:R424"/>
    <mergeCell ref="A423:B423"/>
    <mergeCell ref="C423:D423"/>
    <mergeCell ref="G423:H423"/>
    <mergeCell ref="I423:J423"/>
    <mergeCell ref="L423:M423"/>
    <mergeCell ref="P423:R423"/>
    <mergeCell ref="A422:B422"/>
    <mergeCell ref="C422:D422"/>
    <mergeCell ref="G422:H422"/>
    <mergeCell ref="I422:J422"/>
    <mergeCell ref="L422:M422"/>
    <mergeCell ref="P422:R422"/>
    <mergeCell ref="A427:B427"/>
    <mergeCell ref="C427:D427"/>
    <mergeCell ref="G427:H427"/>
    <mergeCell ref="I427:J427"/>
    <mergeCell ref="L427:M427"/>
    <mergeCell ref="P427:R427"/>
    <mergeCell ref="A426:B426"/>
    <mergeCell ref="C426:D426"/>
    <mergeCell ref="G426:H426"/>
    <mergeCell ref="I426:J426"/>
    <mergeCell ref="L426:M426"/>
    <mergeCell ref="P426:R426"/>
    <mergeCell ref="A425:B425"/>
    <mergeCell ref="C425:D425"/>
    <mergeCell ref="G425:H425"/>
    <mergeCell ref="I425:J425"/>
    <mergeCell ref="L425:M425"/>
    <mergeCell ref="P425:R425"/>
    <mergeCell ref="A430:B430"/>
    <mergeCell ref="C430:D430"/>
    <mergeCell ref="G430:H430"/>
    <mergeCell ref="I430:J430"/>
    <mergeCell ref="L430:M430"/>
    <mergeCell ref="P430:R430"/>
    <mergeCell ref="A429:B429"/>
    <mergeCell ref="C429:D429"/>
    <mergeCell ref="G429:H429"/>
    <mergeCell ref="I429:J429"/>
    <mergeCell ref="L429:M429"/>
    <mergeCell ref="P429:R429"/>
    <mergeCell ref="A428:B428"/>
    <mergeCell ref="C428:D428"/>
    <mergeCell ref="G428:H428"/>
    <mergeCell ref="I428:J428"/>
    <mergeCell ref="L428:M428"/>
    <mergeCell ref="P428:R428"/>
    <mergeCell ref="A433:B433"/>
    <mergeCell ref="C433:D433"/>
    <mergeCell ref="G433:H433"/>
    <mergeCell ref="I433:J433"/>
    <mergeCell ref="L433:M433"/>
    <mergeCell ref="P433:R433"/>
    <mergeCell ref="A432:B432"/>
    <mergeCell ref="C432:D432"/>
    <mergeCell ref="G432:H432"/>
    <mergeCell ref="I432:J432"/>
    <mergeCell ref="L432:M432"/>
    <mergeCell ref="P432:R432"/>
    <mergeCell ref="A431:B431"/>
    <mergeCell ref="C431:D431"/>
    <mergeCell ref="G431:H431"/>
    <mergeCell ref="I431:J431"/>
    <mergeCell ref="L431:M431"/>
    <mergeCell ref="P431:R431"/>
    <mergeCell ref="A436:B436"/>
    <mergeCell ref="C436:D436"/>
    <mergeCell ref="G436:H436"/>
    <mergeCell ref="I436:J436"/>
    <mergeCell ref="L436:M436"/>
    <mergeCell ref="Q436:R436"/>
    <mergeCell ref="A435:B435"/>
    <mergeCell ref="C435:D435"/>
    <mergeCell ref="G435:H435"/>
    <mergeCell ref="I435:J435"/>
    <mergeCell ref="L435:M435"/>
    <mergeCell ref="Q435:R435"/>
    <mergeCell ref="A434:B434"/>
    <mergeCell ref="C434:D434"/>
    <mergeCell ref="G434:H434"/>
    <mergeCell ref="I434:J434"/>
    <mergeCell ref="L434:M434"/>
    <mergeCell ref="Q434:R434"/>
    <mergeCell ref="A439:B439"/>
    <mergeCell ref="C439:D439"/>
    <mergeCell ref="G439:H439"/>
    <mergeCell ref="I439:J439"/>
    <mergeCell ref="L439:M439"/>
    <mergeCell ref="P439:R439"/>
    <mergeCell ref="A438:B438"/>
    <mergeCell ref="C438:D438"/>
    <mergeCell ref="G438:H438"/>
    <mergeCell ref="I438:J438"/>
    <mergeCell ref="L438:M438"/>
    <mergeCell ref="P438:R438"/>
    <mergeCell ref="A437:B437"/>
    <mergeCell ref="C437:D437"/>
    <mergeCell ref="G437:H437"/>
    <mergeCell ref="I437:J437"/>
    <mergeCell ref="L437:M437"/>
    <mergeCell ref="P437:R437"/>
    <mergeCell ref="A442:B442"/>
    <mergeCell ref="C442:D442"/>
    <mergeCell ref="G442:H442"/>
    <mergeCell ref="I442:J442"/>
    <mergeCell ref="L442:M442"/>
    <mergeCell ref="P442:R442"/>
    <mergeCell ref="A441:B441"/>
    <mergeCell ref="C441:D441"/>
    <mergeCell ref="G441:H441"/>
    <mergeCell ref="I441:J441"/>
    <mergeCell ref="L441:M441"/>
    <mergeCell ref="P441:R441"/>
    <mergeCell ref="A440:B440"/>
    <mergeCell ref="C440:D440"/>
    <mergeCell ref="G440:H440"/>
    <mergeCell ref="I440:J440"/>
    <mergeCell ref="L440:M440"/>
    <mergeCell ref="P440:R440"/>
    <mergeCell ref="A445:B445"/>
    <mergeCell ref="C445:D445"/>
    <mergeCell ref="G445:H445"/>
    <mergeCell ref="I445:J445"/>
    <mergeCell ref="L445:M445"/>
    <mergeCell ref="P445:R445"/>
    <mergeCell ref="A444:B444"/>
    <mergeCell ref="C444:D444"/>
    <mergeCell ref="G444:H444"/>
    <mergeCell ref="I444:J444"/>
    <mergeCell ref="L444:M444"/>
    <mergeCell ref="P444:R444"/>
    <mergeCell ref="A443:B443"/>
    <mergeCell ref="C443:D443"/>
    <mergeCell ref="G443:H443"/>
    <mergeCell ref="I443:J443"/>
    <mergeCell ref="L443:M443"/>
    <mergeCell ref="P443:R443"/>
    <mergeCell ref="A448:B448"/>
    <mergeCell ref="C448:D448"/>
    <mergeCell ref="G448:H448"/>
    <mergeCell ref="I448:J448"/>
    <mergeCell ref="L448:M448"/>
    <mergeCell ref="P448:R448"/>
    <mergeCell ref="A447:B447"/>
    <mergeCell ref="C447:D447"/>
    <mergeCell ref="G447:H447"/>
    <mergeCell ref="I447:J447"/>
    <mergeCell ref="L447:M447"/>
    <mergeCell ref="P447:R447"/>
    <mergeCell ref="A446:B446"/>
    <mergeCell ref="C446:D446"/>
    <mergeCell ref="G446:H446"/>
    <mergeCell ref="I446:J446"/>
    <mergeCell ref="L446:M446"/>
    <mergeCell ref="P446:R446"/>
    <mergeCell ref="A451:B451"/>
    <mergeCell ref="C451:D451"/>
    <mergeCell ref="G451:H451"/>
    <mergeCell ref="I451:J451"/>
    <mergeCell ref="L451:M451"/>
    <mergeCell ref="P451:R451"/>
    <mergeCell ref="A450:B450"/>
    <mergeCell ref="C450:D450"/>
    <mergeCell ref="G450:H450"/>
    <mergeCell ref="I450:J450"/>
    <mergeCell ref="L450:M450"/>
    <mergeCell ref="P450:R450"/>
    <mergeCell ref="A449:B449"/>
    <mergeCell ref="C449:D449"/>
    <mergeCell ref="G449:H449"/>
    <mergeCell ref="I449:J449"/>
    <mergeCell ref="L449:M449"/>
    <mergeCell ref="P449:R449"/>
    <mergeCell ref="A454:B454"/>
    <mergeCell ref="C454:D454"/>
    <mergeCell ref="G454:H454"/>
    <mergeCell ref="I454:J454"/>
    <mergeCell ref="L454:M454"/>
    <mergeCell ref="P454:R454"/>
    <mergeCell ref="A453:B453"/>
    <mergeCell ref="C453:D453"/>
    <mergeCell ref="G453:H453"/>
    <mergeCell ref="I453:J453"/>
    <mergeCell ref="L453:M453"/>
    <mergeCell ref="P453:R453"/>
    <mergeCell ref="A452:B452"/>
    <mergeCell ref="C452:D452"/>
    <mergeCell ref="G452:H452"/>
    <mergeCell ref="I452:J452"/>
    <mergeCell ref="L452:M452"/>
    <mergeCell ref="P452:R452"/>
    <mergeCell ref="A457:B457"/>
    <mergeCell ref="C457:D457"/>
    <mergeCell ref="G457:H457"/>
    <mergeCell ref="I457:J457"/>
    <mergeCell ref="L457:M457"/>
    <mergeCell ref="P457:R457"/>
    <mergeCell ref="A456:B456"/>
    <mergeCell ref="C456:D456"/>
    <mergeCell ref="G456:H456"/>
    <mergeCell ref="I456:J456"/>
    <mergeCell ref="L456:M456"/>
    <mergeCell ref="P456:R456"/>
    <mergeCell ref="A455:B455"/>
    <mergeCell ref="C455:D455"/>
    <mergeCell ref="G455:H455"/>
    <mergeCell ref="I455:J455"/>
    <mergeCell ref="L455:M455"/>
    <mergeCell ref="P455:R455"/>
    <mergeCell ref="A460:B460"/>
    <mergeCell ref="C460:D460"/>
    <mergeCell ref="G460:H460"/>
    <mergeCell ref="I460:J460"/>
    <mergeCell ref="L460:M460"/>
    <mergeCell ref="P460:R460"/>
    <mergeCell ref="A459:B459"/>
    <mergeCell ref="C459:D459"/>
    <mergeCell ref="G459:H459"/>
    <mergeCell ref="I459:J459"/>
    <mergeCell ref="L459:M459"/>
    <mergeCell ref="P459:R459"/>
    <mergeCell ref="A458:B458"/>
    <mergeCell ref="C458:D458"/>
    <mergeCell ref="G458:H458"/>
    <mergeCell ref="I458:J458"/>
    <mergeCell ref="L458:M458"/>
    <mergeCell ref="P458:R458"/>
    <mergeCell ref="A463:B463"/>
    <mergeCell ref="C463:D463"/>
    <mergeCell ref="G463:H463"/>
    <mergeCell ref="I463:J463"/>
    <mergeCell ref="L463:M463"/>
    <mergeCell ref="P463:R463"/>
    <mergeCell ref="A462:B462"/>
    <mergeCell ref="C462:D462"/>
    <mergeCell ref="G462:H462"/>
    <mergeCell ref="I462:J462"/>
    <mergeCell ref="L462:M462"/>
    <mergeCell ref="P462:R462"/>
    <mergeCell ref="A461:B461"/>
    <mergeCell ref="C461:D461"/>
    <mergeCell ref="G461:H461"/>
    <mergeCell ref="I461:J461"/>
    <mergeCell ref="L461:M461"/>
    <mergeCell ref="P461:R461"/>
    <mergeCell ref="A466:B466"/>
    <mergeCell ref="C466:D466"/>
    <mergeCell ref="G466:H466"/>
    <mergeCell ref="I466:J466"/>
    <mergeCell ref="L466:M466"/>
    <mergeCell ref="P466:R466"/>
    <mergeCell ref="A465:B465"/>
    <mergeCell ref="C465:D465"/>
    <mergeCell ref="G465:H465"/>
    <mergeCell ref="I465:J465"/>
    <mergeCell ref="L465:M465"/>
    <mergeCell ref="P465:R465"/>
    <mergeCell ref="A464:B464"/>
    <mergeCell ref="C464:D464"/>
    <mergeCell ref="G464:H464"/>
    <mergeCell ref="I464:J464"/>
    <mergeCell ref="L464:M464"/>
    <mergeCell ref="P464:R464"/>
    <mergeCell ref="A469:B469"/>
    <mergeCell ref="C469:D469"/>
    <mergeCell ref="G469:H469"/>
    <mergeCell ref="I469:J469"/>
    <mergeCell ref="L469:M469"/>
    <mergeCell ref="P469:R469"/>
    <mergeCell ref="A468:B468"/>
    <mergeCell ref="C468:D468"/>
    <mergeCell ref="G468:H468"/>
    <mergeCell ref="I468:J468"/>
    <mergeCell ref="L468:M468"/>
    <mergeCell ref="P468:R468"/>
    <mergeCell ref="A467:B467"/>
    <mergeCell ref="C467:D467"/>
    <mergeCell ref="G467:H467"/>
    <mergeCell ref="I467:J467"/>
    <mergeCell ref="L467:M467"/>
    <mergeCell ref="P467:R467"/>
    <mergeCell ref="A472:B472"/>
    <mergeCell ref="C472:D472"/>
    <mergeCell ref="G472:H472"/>
    <mergeCell ref="I472:J472"/>
    <mergeCell ref="L472:M472"/>
    <mergeCell ref="P472:R472"/>
    <mergeCell ref="A471:B471"/>
    <mergeCell ref="C471:D471"/>
    <mergeCell ref="G471:H471"/>
    <mergeCell ref="I471:J471"/>
    <mergeCell ref="L471:M471"/>
    <mergeCell ref="P471:R471"/>
    <mergeCell ref="A470:B470"/>
    <mergeCell ref="C470:D470"/>
    <mergeCell ref="G470:H470"/>
    <mergeCell ref="I470:J470"/>
    <mergeCell ref="L470:M470"/>
    <mergeCell ref="P470:R470"/>
    <mergeCell ref="A475:B475"/>
    <mergeCell ref="C475:D475"/>
    <mergeCell ref="G475:H475"/>
    <mergeCell ref="I475:J475"/>
    <mergeCell ref="L475:M475"/>
    <mergeCell ref="P475:R475"/>
    <mergeCell ref="A474:B474"/>
    <mergeCell ref="C474:D474"/>
    <mergeCell ref="G474:H474"/>
    <mergeCell ref="I474:J474"/>
    <mergeCell ref="L474:M474"/>
    <mergeCell ref="P474:R474"/>
    <mergeCell ref="A473:B473"/>
    <mergeCell ref="C473:D473"/>
    <mergeCell ref="G473:H473"/>
    <mergeCell ref="I473:J473"/>
    <mergeCell ref="L473:M473"/>
    <mergeCell ref="P473:R473"/>
    <mergeCell ref="A478:B478"/>
    <mergeCell ref="C478:D478"/>
    <mergeCell ref="G478:H478"/>
    <mergeCell ref="I478:J478"/>
    <mergeCell ref="L478:M478"/>
    <mergeCell ref="P478:R478"/>
    <mergeCell ref="A477:B477"/>
    <mergeCell ref="C477:D477"/>
    <mergeCell ref="G477:H477"/>
    <mergeCell ref="I477:J477"/>
    <mergeCell ref="L477:M477"/>
    <mergeCell ref="P477:R477"/>
    <mergeCell ref="A476:B476"/>
    <mergeCell ref="C476:D476"/>
    <mergeCell ref="G476:H476"/>
    <mergeCell ref="I476:J476"/>
    <mergeCell ref="L476:M476"/>
    <mergeCell ref="P476:R476"/>
    <mergeCell ref="A481:B481"/>
    <mergeCell ref="C481:D481"/>
    <mergeCell ref="G481:H481"/>
    <mergeCell ref="I481:J481"/>
    <mergeCell ref="L481:M481"/>
    <mergeCell ref="P481:R481"/>
    <mergeCell ref="A480:B480"/>
    <mergeCell ref="C480:D480"/>
    <mergeCell ref="G480:H480"/>
    <mergeCell ref="I480:J480"/>
    <mergeCell ref="L480:M480"/>
    <mergeCell ref="P480:R480"/>
    <mergeCell ref="A479:B479"/>
    <mergeCell ref="C479:D479"/>
    <mergeCell ref="G479:H479"/>
    <mergeCell ref="I479:J479"/>
    <mergeCell ref="L479:M479"/>
    <mergeCell ref="P479:R479"/>
    <mergeCell ref="A484:B484"/>
    <mergeCell ref="C484:D484"/>
    <mergeCell ref="G484:H484"/>
    <mergeCell ref="I484:J484"/>
    <mergeCell ref="L484:M484"/>
    <mergeCell ref="P484:R484"/>
    <mergeCell ref="A483:B483"/>
    <mergeCell ref="C483:D483"/>
    <mergeCell ref="G483:H483"/>
    <mergeCell ref="I483:J483"/>
    <mergeCell ref="L483:M483"/>
    <mergeCell ref="P483:R483"/>
    <mergeCell ref="A482:B482"/>
    <mergeCell ref="C482:D482"/>
    <mergeCell ref="G482:H482"/>
    <mergeCell ref="I482:J482"/>
    <mergeCell ref="L482:M482"/>
    <mergeCell ref="P482:R482"/>
    <mergeCell ref="A487:B487"/>
    <mergeCell ref="C487:D487"/>
    <mergeCell ref="G487:H487"/>
    <mergeCell ref="I487:J487"/>
    <mergeCell ref="L487:M487"/>
    <mergeCell ref="P487:R487"/>
    <mergeCell ref="A486:B486"/>
    <mergeCell ref="C486:D486"/>
    <mergeCell ref="G486:H486"/>
    <mergeCell ref="I486:J486"/>
    <mergeCell ref="L486:M486"/>
    <mergeCell ref="P486:R486"/>
    <mergeCell ref="A485:B485"/>
    <mergeCell ref="C485:D485"/>
    <mergeCell ref="G485:H485"/>
    <mergeCell ref="I485:J485"/>
    <mergeCell ref="L485:M485"/>
    <mergeCell ref="P485:R485"/>
    <mergeCell ref="A490:B490"/>
    <mergeCell ref="C490:D490"/>
    <mergeCell ref="G490:H490"/>
    <mergeCell ref="I490:J490"/>
    <mergeCell ref="L490:M490"/>
    <mergeCell ref="P490:R490"/>
    <mergeCell ref="A489:B489"/>
    <mergeCell ref="C489:D489"/>
    <mergeCell ref="G489:H489"/>
    <mergeCell ref="I489:J489"/>
    <mergeCell ref="L489:M489"/>
    <mergeCell ref="P489:R489"/>
    <mergeCell ref="A488:B488"/>
    <mergeCell ref="C488:D488"/>
    <mergeCell ref="G488:H488"/>
    <mergeCell ref="I488:J488"/>
    <mergeCell ref="L488:M488"/>
    <mergeCell ref="P488:R488"/>
    <mergeCell ref="A493:B493"/>
    <mergeCell ref="C493:D493"/>
    <mergeCell ref="G493:H493"/>
    <mergeCell ref="I493:J493"/>
    <mergeCell ref="L493:M493"/>
    <mergeCell ref="P493:R493"/>
    <mergeCell ref="A492:B492"/>
    <mergeCell ref="C492:D492"/>
    <mergeCell ref="G492:H492"/>
    <mergeCell ref="I492:J492"/>
    <mergeCell ref="L492:M492"/>
    <mergeCell ref="P492:R492"/>
    <mergeCell ref="A491:B491"/>
    <mergeCell ref="C491:D491"/>
    <mergeCell ref="G491:H491"/>
    <mergeCell ref="I491:J491"/>
    <mergeCell ref="L491:M491"/>
    <mergeCell ref="P491:R491"/>
    <mergeCell ref="A496:B496"/>
    <mergeCell ref="C496:D496"/>
    <mergeCell ref="G496:H496"/>
    <mergeCell ref="I496:J496"/>
    <mergeCell ref="L496:M496"/>
    <mergeCell ref="P496:R496"/>
    <mergeCell ref="A495:B495"/>
    <mergeCell ref="C495:D495"/>
    <mergeCell ref="G495:H495"/>
    <mergeCell ref="I495:J495"/>
    <mergeCell ref="L495:M495"/>
    <mergeCell ref="P495:R495"/>
    <mergeCell ref="A494:B494"/>
    <mergeCell ref="C494:D494"/>
    <mergeCell ref="G494:H494"/>
    <mergeCell ref="I494:J494"/>
    <mergeCell ref="L494:M494"/>
    <mergeCell ref="P494:R494"/>
    <mergeCell ref="A499:B499"/>
    <mergeCell ref="C499:D499"/>
    <mergeCell ref="G499:H499"/>
    <mergeCell ref="I499:J499"/>
    <mergeCell ref="L499:M499"/>
    <mergeCell ref="P499:R499"/>
    <mergeCell ref="A498:B498"/>
    <mergeCell ref="C498:D498"/>
    <mergeCell ref="G498:H498"/>
    <mergeCell ref="I498:J498"/>
    <mergeCell ref="L498:M498"/>
    <mergeCell ref="P498:R498"/>
    <mergeCell ref="A497:B497"/>
    <mergeCell ref="C497:D497"/>
    <mergeCell ref="G497:H497"/>
    <mergeCell ref="I497:J497"/>
    <mergeCell ref="L497:M497"/>
    <mergeCell ref="P497:R497"/>
    <mergeCell ref="A502:B502"/>
    <mergeCell ref="C502:D502"/>
    <mergeCell ref="G502:H502"/>
    <mergeCell ref="I502:J502"/>
    <mergeCell ref="L502:M502"/>
    <mergeCell ref="P502:R502"/>
    <mergeCell ref="A501:B501"/>
    <mergeCell ref="C501:D501"/>
    <mergeCell ref="G501:H501"/>
    <mergeCell ref="I501:J501"/>
    <mergeCell ref="L501:M501"/>
    <mergeCell ref="P501:R501"/>
    <mergeCell ref="A500:B500"/>
    <mergeCell ref="C500:D500"/>
    <mergeCell ref="G500:H500"/>
    <mergeCell ref="I500:J500"/>
    <mergeCell ref="L500:M500"/>
    <mergeCell ref="P500:R500"/>
    <mergeCell ref="A505:B505"/>
    <mergeCell ref="C505:D505"/>
    <mergeCell ref="G505:H505"/>
    <mergeCell ref="I505:J505"/>
    <mergeCell ref="L505:M505"/>
    <mergeCell ref="P505:R505"/>
    <mergeCell ref="A504:B504"/>
    <mergeCell ref="C504:D504"/>
    <mergeCell ref="G504:H504"/>
    <mergeCell ref="I504:J504"/>
    <mergeCell ref="L504:M504"/>
    <mergeCell ref="P504:R504"/>
    <mergeCell ref="A503:B503"/>
    <mergeCell ref="C503:D503"/>
    <mergeCell ref="G503:H503"/>
    <mergeCell ref="I503:J503"/>
    <mergeCell ref="L503:M503"/>
    <mergeCell ref="P503:R503"/>
    <mergeCell ref="A508:B508"/>
    <mergeCell ref="C508:D508"/>
    <mergeCell ref="G508:H508"/>
    <mergeCell ref="I508:J508"/>
    <mergeCell ref="L508:M508"/>
    <mergeCell ref="P508:R508"/>
    <mergeCell ref="A507:B507"/>
    <mergeCell ref="C507:D507"/>
    <mergeCell ref="G507:H507"/>
    <mergeCell ref="I507:J507"/>
    <mergeCell ref="L507:M507"/>
    <mergeCell ref="P507:R507"/>
    <mergeCell ref="A506:B506"/>
    <mergeCell ref="C506:D506"/>
    <mergeCell ref="G506:H506"/>
    <mergeCell ref="I506:J506"/>
    <mergeCell ref="L506:M506"/>
    <mergeCell ref="P506:R506"/>
    <mergeCell ref="A511:B511"/>
    <mergeCell ref="C511:D511"/>
    <mergeCell ref="G511:H511"/>
    <mergeCell ref="I511:J511"/>
    <mergeCell ref="L511:M511"/>
    <mergeCell ref="P511:R511"/>
    <mergeCell ref="A510:B510"/>
    <mergeCell ref="C510:D510"/>
    <mergeCell ref="G510:H510"/>
    <mergeCell ref="I510:J510"/>
    <mergeCell ref="L510:M510"/>
    <mergeCell ref="P510:R510"/>
    <mergeCell ref="A509:B509"/>
    <mergeCell ref="C509:D509"/>
    <mergeCell ref="G509:H509"/>
    <mergeCell ref="I509:J509"/>
    <mergeCell ref="L509:M509"/>
    <mergeCell ref="P509:R509"/>
    <mergeCell ref="A514:B514"/>
    <mergeCell ref="C514:D514"/>
    <mergeCell ref="G514:H514"/>
    <mergeCell ref="I514:J514"/>
    <mergeCell ref="L514:M514"/>
    <mergeCell ref="P514:R514"/>
    <mergeCell ref="A513:B513"/>
    <mergeCell ref="C513:D513"/>
    <mergeCell ref="G513:H513"/>
    <mergeCell ref="I513:J513"/>
    <mergeCell ref="L513:M513"/>
    <mergeCell ref="P513:R513"/>
    <mergeCell ref="A512:B512"/>
    <mergeCell ref="C512:D512"/>
    <mergeCell ref="G512:H512"/>
    <mergeCell ref="I512:J512"/>
    <mergeCell ref="L512:M512"/>
    <mergeCell ref="P512:R512"/>
    <mergeCell ref="A517:B517"/>
    <mergeCell ref="C517:D517"/>
    <mergeCell ref="G517:H517"/>
    <mergeCell ref="I517:J517"/>
    <mergeCell ref="L517:M517"/>
    <mergeCell ref="P517:R517"/>
    <mergeCell ref="A516:B516"/>
    <mergeCell ref="C516:D516"/>
    <mergeCell ref="G516:H516"/>
    <mergeCell ref="I516:J516"/>
    <mergeCell ref="L516:M516"/>
    <mergeCell ref="P516:R516"/>
    <mergeCell ref="A515:B515"/>
    <mergeCell ref="C515:D515"/>
    <mergeCell ref="G515:H515"/>
    <mergeCell ref="I515:J515"/>
    <mergeCell ref="L515:M515"/>
    <mergeCell ref="P515:R515"/>
    <mergeCell ref="A520:B520"/>
    <mergeCell ref="C520:D520"/>
    <mergeCell ref="G520:H520"/>
    <mergeCell ref="I520:J520"/>
    <mergeCell ref="L520:M520"/>
    <mergeCell ref="P520:R520"/>
    <mergeCell ref="A519:B519"/>
    <mergeCell ref="C519:D519"/>
    <mergeCell ref="G519:H519"/>
    <mergeCell ref="I519:J519"/>
    <mergeCell ref="L519:M519"/>
    <mergeCell ref="P519:R519"/>
    <mergeCell ref="A518:B518"/>
    <mergeCell ref="C518:D518"/>
    <mergeCell ref="G518:H518"/>
    <mergeCell ref="I518:J518"/>
    <mergeCell ref="L518:M518"/>
    <mergeCell ref="P518:R518"/>
    <mergeCell ref="A523:B523"/>
    <mergeCell ref="C523:D523"/>
    <mergeCell ref="G523:H523"/>
    <mergeCell ref="I523:J523"/>
    <mergeCell ref="L523:M523"/>
    <mergeCell ref="P523:R523"/>
    <mergeCell ref="A522:B522"/>
    <mergeCell ref="C522:D522"/>
    <mergeCell ref="G522:H522"/>
    <mergeCell ref="I522:J522"/>
    <mergeCell ref="L522:M522"/>
    <mergeCell ref="P522:R522"/>
    <mergeCell ref="A521:B521"/>
    <mergeCell ref="C521:D521"/>
    <mergeCell ref="G521:H521"/>
    <mergeCell ref="I521:J521"/>
    <mergeCell ref="L521:M521"/>
    <mergeCell ref="P521:R521"/>
    <mergeCell ref="A526:B526"/>
    <mergeCell ref="C526:D526"/>
    <mergeCell ref="G526:H526"/>
    <mergeCell ref="I526:J526"/>
    <mergeCell ref="L526:M526"/>
    <mergeCell ref="P526:R526"/>
    <mergeCell ref="A525:B525"/>
    <mergeCell ref="C525:D525"/>
    <mergeCell ref="G525:H525"/>
    <mergeCell ref="I525:J525"/>
    <mergeCell ref="L525:M525"/>
    <mergeCell ref="P525:R525"/>
    <mergeCell ref="A524:B524"/>
    <mergeCell ref="C524:D524"/>
    <mergeCell ref="G524:H524"/>
    <mergeCell ref="I524:J524"/>
    <mergeCell ref="L524:M524"/>
    <mergeCell ref="P524:R524"/>
    <mergeCell ref="A529:B529"/>
    <mergeCell ref="C529:D529"/>
    <mergeCell ref="G529:H529"/>
    <mergeCell ref="I529:J529"/>
    <mergeCell ref="L529:M529"/>
    <mergeCell ref="P529:R529"/>
    <mergeCell ref="A528:B528"/>
    <mergeCell ref="C528:D528"/>
    <mergeCell ref="G528:H528"/>
    <mergeCell ref="I528:J528"/>
    <mergeCell ref="L528:M528"/>
    <mergeCell ref="P528:R528"/>
    <mergeCell ref="A527:B527"/>
    <mergeCell ref="C527:D527"/>
    <mergeCell ref="G527:H527"/>
    <mergeCell ref="I527:J527"/>
    <mergeCell ref="L527:M527"/>
    <mergeCell ref="P527:R527"/>
    <mergeCell ref="A532:B532"/>
    <mergeCell ref="C532:D532"/>
    <mergeCell ref="G532:H532"/>
    <mergeCell ref="I532:J532"/>
    <mergeCell ref="L532:M532"/>
    <mergeCell ref="P532:R532"/>
    <mergeCell ref="A531:B531"/>
    <mergeCell ref="C531:D531"/>
    <mergeCell ref="G531:H531"/>
    <mergeCell ref="I531:J531"/>
    <mergeCell ref="L531:M531"/>
    <mergeCell ref="P531:R531"/>
    <mergeCell ref="A530:B530"/>
    <mergeCell ref="C530:D530"/>
    <mergeCell ref="G530:H530"/>
    <mergeCell ref="I530:J530"/>
    <mergeCell ref="L530:M530"/>
    <mergeCell ref="P530:R530"/>
    <mergeCell ref="A535:B535"/>
    <mergeCell ref="C535:D535"/>
    <mergeCell ref="G535:H535"/>
    <mergeCell ref="I535:J535"/>
    <mergeCell ref="L535:M535"/>
    <mergeCell ref="P535:R535"/>
    <mergeCell ref="A534:B534"/>
    <mergeCell ref="C534:D534"/>
    <mergeCell ref="G534:H534"/>
    <mergeCell ref="I534:J534"/>
    <mergeCell ref="L534:M534"/>
    <mergeCell ref="P534:R534"/>
    <mergeCell ref="A533:B533"/>
    <mergeCell ref="C533:D533"/>
    <mergeCell ref="G533:H533"/>
    <mergeCell ref="I533:J533"/>
    <mergeCell ref="L533:M533"/>
    <mergeCell ref="P533:R533"/>
    <mergeCell ref="A538:B538"/>
    <mergeCell ref="C538:D538"/>
    <mergeCell ref="G538:H538"/>
    <mergeCell ref="I538:J538"/>
    <mergeCell ref="L538:M538"/>
    <mergeCell ref="P538:R538"/>
    <mergeCell ref="A537:B537"/>
    <mergeCell ref="C537:D537"/>
    <mergeCell ref="G537:H537"/>
    <mergeCell ref="I537:J537"/>
    <mergeCell ref="L537:M537"/>
    <mergeCell ref="P537:R537"/>
    <mergeCell ref="A536:B536"/>
    <mergeCell ref="C536:D536"/>
    <mergeCell ref="G536:H536"/>
    <mergeCell ref="I536:J536"/>
    <mergeCell ref="L536:M536"/>
    <mergeCell ref="P536:R536"/>
    <mergeCell ref="A541:B541"/>
    <mergeCell ref="C541:D541"/>
    <mergeCell ref="G541:H541"/>
    <mergeCell ref="I541:J541"/>
    <mergeCell ref="L541:M541"/>
    <mergeCell ref="P541:R541"/>
    <mergeCell ref="A540:B540"/>
    <mergeCell ref="C540:D540"/>
    <mergeCell ref="G540:H540"/>
    <mergeCell ref="I540:J540"/>
    <mergeCell ref="L540:M540"/>
    <mergeCell ref="P540:R540"/>
    <mergeCell ref="A539:B539"/>
    <mergeCell ref="C539:D539"/>
    <mergeCell ref="G539:H539"/>
    <mergeCell ref="I539:J539"/>
    <mergeCell ref="L539:M539"/>
    <mergeCell ref="P539:R539"/>
    <mergeCell ref="A544:B544"/>
    <mergeCell ref="C544:D544"/>
    <mergeCell ref="G544:H544"/>
    <mergeCell ref="I544:J544"/>
    <mergeCell ref="L544:M544"/>
    <mergeCell ref="P544:R544"/>
    <mergeCell ref="A543:B543"/>
    <mergeCell ref="C543:D543"/>
    <mergeCell ref="G543:H543"/>
    <mergeCell ref="I543:J543"/>
    <mergeCell ref="L543:M543"/>
    <mergeCell ref="P543:R543"/>
    <mergeCell ref="A542:B542"/>
    <mergeCell ref="C542:D542"/>
    <mergeCell ref="G542:H542"/>
    <mergeCell ref="I542:J542"/>
    <mergeCell ref="L542:M542"/>
    <mergeCell ref="P542:R542"/>
    <mergeCell ref="A547:B547"/>
    <mergeCell ref="C547:D547"/>
    <mergeCell ref="G547:H547"/>
    <mergeCell ref="I547:J547"/>
    <mergeCell ref="L547:M547"/>
    <mergeCell ref="P547:R547"/>
    <mergeCell ref="A546:B546"/>
    <mergeCell ref="C546:D546"/>
    <mergeCell ref="G546:H546"/>
    <mergeCell ref="I546:J546"/>
    <mergeCell ref="L546:M546"/>
    <mergeCell ref="P546:R546"/>
    <mergeCell ref="A545:B545"/>
    <mergeCell ref="C545:D545"/>
    <mergeCell ref="G545:H545"/>
    <mergeCell ref="I545:J545"/>
    <mergeCell ref="L545:M545"/>
    <mergeCell ref="P545:R545"/>
    <mergeCell ref="A550:B550"/>
    <mergeCell ref="C550:D550"/>
    <mergeCell ref="G550:H550"/>
    <mergeCell ref="I550:J550"/>
    <mergeCell ref="L550:M550"/>
    <mergeCell ref="P550:R550"/>
    <mergeCell ref="A549:B549"/>
    <mergeCell ref="C549:D549"/>
    <mergeCell ref="G549:H549"/>
    <mergeCell ref="I549:J549"/>
    <mergeCell ref="L549:M549"/>
    <mergeCell ref="P549:R549"/>
    <mergeCell ref="A548:B548"/>
    <mergeCell ref="C548:D548"/>
    <mergeCell ref="G548:H548"/>
    <mergeCell ref="I548:J548"/>
    <mergeCell ref="L548:M548"/>
    <mergeCell ref="P548:R548"/>
    <mergeCell ref="A553:B553"/>
    <mergeCell ref="C553:D553"/>
    <mergeCell ref="G553:H553"/>
    <mergeCell ref="I553:J553"/>
    <mergeCell ref="L553:M553"/>
    <mergeCell ref="P553:R553"/>
    <mergeCell ref="A552:B552"/>
    <mergeCell ref="C552:D552"/>
    <mergeCell ref="G552:H552"/>
    <mergeCell ref="I552:J552"/>
    <mergeCell ref="L552:M552"/>
    <mergeCell ref="P552:R552"/>
    <mergeCell ref="A551:B551"/>
    <mergeCell ref="C551:D551"/>
    <mergeCell ref="G551:H551"/>
    <mergeCell ref="I551:J551"/>
    <mergeCell ref="L551:M551"/>
    <mergeCell ref="P551:R551"/>
    <mergeCell ref="A556:B556"/>
    <mergeCell ref="C556:D556"/>
    <mergeCell ref="G556:H556"/>
    <mergeCell ref="I556:J556"/>
    <mergeCell ref="L556:M556"/>
    <mergeCell ref="P556:R556"/>
    <mergeCell ref="A555:B555"/>
    <mergeCell ref="C555:D555"/>
    <mergeCell ref="G555:H555"/>
    <mergeCell ref="I555:J555"/>
    <mergeCell ref="L555:M555"/>
    <mergeCell ref="P555:R555"/>
    <mergeCell ref="A554:B554"/>
    <mergeCell ref="C554:D554"/>
    <mergeCell ref="G554:H554"/>
    <mergeCell ref="I554:J554"/>
    <mergeCell ref="L554:M554"/>
    <mergeCell ref="P554:R554"/>
    <mergeCell ref="A559:B559"/>
    <mergeCell ref="C559:D559"/>
    <mergeCell ref="G559:H559"/>
    <mergeCell ref="I559:J559"/>
    <mergeCell ref="L559:M559"/>
    <mergeCell ref="P559:R559"/>
    <mergeCell ref="A558:B558"/>
    <mergeCell ref="C558:D558"/>
    <mergeCell ref="G558:H558"/>
    <mergeCell ref="I558:J558"/>
    <mergeCell ref="L558:M558"/>
    <mergeCell ref="P558:R558"/>
    <mergeCell ref="A557:B557"/>
    <mergeCell ref="C557:D557"/>
    <mergeCell ref="G557:H557"/>
    <mergeCell ref="I557:J557"/>
    <mergeCell ref="L557:M557"/>
    <mergeCell ref="P557:R557"/>
    <mergeCell ref="A562:B562"/>
    <mergeCell ref="C562:D562"/>
    <mergeCell ref="G562:H562"/>
    <mergeCell ref="I562:J562"/>
    <mergeCell ref="L562:M562"/>
    <mergeCell ref="P562:R562"/>
    <mergeCell ref="A561:B561"/>
    <mergeCell ref="C561:D561"/>
    <mergeCell ref="G561:H561"/>
    <mergeCell ref="I561:J561"/>
    <mergeCell ref="L561:M561"/>
    <mergeCell ref="P561:R561"/>
    <mergeCell ref="A560:B560"/>
    <mergeCell ref="C560:D560"/>
    <mergeCell ref="G560:H560"/>
    <mergeCell ref="I560:J560"/>
    <mergeCell ref="L560:M560"/>
    <mergeCell ref="P560:R560"/>
    <mergeCell ref="A565:B565"/>
    <mergeCell ref="C565:D565"/>
    <mergeCell ref="G565:H565"/>
    <mergeCell ref="I565:J565"/>
    <mergeCell ref="L565:M565"/>
    <mergeCell ref="P565:R565"/>
    <mergeCell ref="A564:B564"/>
    <mergeCell ref="C564:D564"/>
    <mergeCell ref="G564:H564"/>
    <mergeCell ref="I564:J564"/>
    <mergeCell ref="L564:M564"/>
    <mergeCell ref="P564:R564"/>
    <mergeCell ref="A563:B563"/>
    <mergeCell ref="C563:D563"/>
    <mergeCell ref="G563:H563"/>
    <mergeCell ref="I563:J563"/>
    <mergeCell ref="L563:M563"/>
    <mergeCell ref="P563:R563"/>
    <mergeCell ref="A568:B568"/>
    <mergeCell ref="C568:D568"/>
    <mergeCell ref="G568:H568"/>
    <mergeCell ref="I568:J568"/>
    <mergeCell ref="L568:M568"/>
    <mergeCell ref="P568:R568"/>
    <mergeCell ref="A567:B567"/>
    <mergeCell ref="C567:D567"/>
    <mergeCell ref="G567:H567"/>
    <mergeCell ref="I567:J567"/>
    <mergeCell ref="L567:M567"/>
    <mergeCell ref="P567:R567"/>
    <mergeCell ref="A566:B566"/>
    <mergeCell ref="C566:D566"/>
    <mergeCell ref="G566:H566"/>
    <mergeCell ref="I566:J566"/>
    <mergeCell ref="L566:M566"/>
    <mergeCell ref="P566:R566"/>
    <mergeCell ref="A571:B571"/>
    <mergeCell ref="C571:D571"/>
    <mergeCell ref="G571:H571"/>
    <mergeCell ref="I571:J571"/>
    <mergeCell ref="L571:M571"/>
    <mergeCell ref="P571:R571"/>
    <mergeCell ref="A570:B570"/>
    <mergeCell ref="C570:D570"/>
    <mergeCell ref="G570:H570"/>
    <mergeCell ref="I570:J570"/>
    <mergeCell ref="L570:M570"/>
    <mergeCell ref="P570:R570"/>
    <mergeCell ref="A569:B569"/>
    <mergeCell ref="C569:D569"/>
    <mergeCell ref="G569:H569"/>
    <mergeCell ref="I569:J569"/>
    <mergeCell ref="L569:M569"/>
    <mergeCell ref="P569:R569"/>
    <mergeCell ref="A574:B574"/>
    <mergeCell ref="C574:D574"/>
    <mergeCell ref="G574:H574"/>
    <mergeCell ref="I574:J574"/>
    <mergeCell ref="L574:M574"/>
    <mergeCell ref="P574:R574"/>
    <mergeCell ref="A573:B573"/>
    <mergeCell ref="C573:D573"/>
    <mergeCell ref="G573:H573"/>
    <mergeCell ref="I573:J573"/>
    <mergeCell ref="L573:M573"/>
    <mergeCell ref="P573:R573"/>
    <mergeCell ref="A572:B572"/>
    <mergeCell ref="C572:D572"/>
    <mergeCell ref="G572:H572"/>
    <mergeCell ref="I572:J572"/>
    <mergeCell ref="L572:M572"/>
    <mergeCell ref="P572:R572"/>
    <mergeCell ref="A577:B577"/>
    <mergeCell ref="C577:D577"/>
    <mergeCell ref="G577:H577"/>
    <mergeCell ref="I577:J577"/>
    <mergeCell ref="L577:M577"/>
    <mergeCell ref="P577:R577"/>
    <mergeCell ref="A576:B576"/>
    <mergeCell ref="C576:D576"/>
    <mergeCell ref="G576:H576"/>
    <mergeCell ref="I576:J576"/>
    <mergeCell ref="L576:M576"/>
    <mergeCell ref="P576:R576"/>
    <mergeCell ref="A575:B575"/>
    <mergeCell ref="C575:D575"/>
    <mergeCell ref="G575:H575"/>
    <mergeCell ref="I575:J575"/>
    <mergeCell ref="L575:M575"/>
    <mergeCell ref="P575:R575"/>
    <mergeCell ref="A580:B580"/>
    <mergeCell ref="C580:D580"/>
    <mergeCell ref="G580:H580"/>
    <mergeCell ref="I580:J580"/>
    <mergeCell ref="L580:M580"/>
    <mergeCell ref="P580:R580"/>
    <mergeCell ref="A579:B579"/>
    <mergeCell ref="C579:D579"/>
    <mergeCell ref="G579:H579"/>
    <mergeCell ref="I579:J579"/>
    <mergeCell ref="L579:M579"/>
    <mergeCell ref="P579:R579"/>
    <mergeCell ref="A578:B578"/>
    <mergeCell ref="C578:D578"/>
    <mergeCell ref="G578:H578"/>
    <mergeCell ref="I578:J578"/>
    <mergeCell ref="L578:M578"/>
    <mergeCell ref="P578:R578"/>
    <mergeCell ref="A583:B583"/>
    <mergeCell ref="C583:D583"/>
    <mergeCell ref="G583:H583"/>
    <mergeCell ref="I583:J583"/>
    <mergeCell ref="L583:M583"/>
    <mergeCell ref="P583:R583"/>
    <mergeCell ref="A582:B582"/>
    <mergeCell ref="C582:D582"/>
    <mergeCell ref="G582:H582"/>
    <mergeCell ref="I582:J582"/>
    <mergeCell ref="L582:M582"/>
    <mergeCell ref="P582:R582"/>
    <mergeCell ref="A581:B581"/>
    <mergeCell ref="C581:D581"/>
    <mergeCell ref="G581:H581"/>
    <mergeCell ref="I581:J581"/>
    <mergeCell ref="L581:M581"/>
    <mergeCell ref="P581:R581"/>
    <mergeCell ref="A586:B586"/>
    <mergeCell ref="C586:D586"/>
    <mergeCell ref="G586:H586"/>
    <mergeCell ref="I586:J586"/>
    <mergeCell ref="L586:M586"/>
    <mergeCell ref="P586:R586"/>
    <mergeCell ref="A585:B585"/>
    <mergeCell ref="C585:D585"/>
    <mergeCell ref="G585:H585"/>
    <mergeCell ref="I585:J585"/>
    <mergeCell ref="L585:M585"/>
    <mergeCell ref="P585:R585"/>
    <mergeCell ref="A584:B584"/>
    <mergeCell ref="C584:D584"/>
    <mergeCell ref="G584:H584"/>
    <mergeCell ref="I584:J584"/>
    <mergeCell ref="L584:M584"/>
    <mergeCell ref="P584:R584"/>
    <mergeCell ref="A589:B589"/>
    <mergeCell ref="C589:D589"/>
    <mergeCell ref="G589:H589"/>
    <mergeCell ref="I589:J589"/>
    <mergeCell ref="L589:M589"/>
    <mergeCell ref="P589:R589"/>
    <mergeCell ref="A588:B588"/>
    <mergeCell ref="C588:D588"/>
    <mergeCell ref="G588:H588"/>
    <mergeCell ref="I588:J588"/>
    <mergeCell ref="L588:M588"/>
    <mergeCell ref="P588:R588"/>
    <mergeCell ref="A587:B587"/>
    <mergeCell ref="C587:D587"/>
    <mergeCell ref="G587:H587"/>
    <mergeCell ref="I587:J587"/>
    <mergeCell ref="L587:M587"/>
    <mergeCell ref="P587:R587"/>
    <mergeCell ref="A592:B592"/>
    <mergeCell ref="C592:D592"/>
    <mergeCell ref="G592:H592"/>
    <mergeCell ref="I592:J592"/>
    <mergeCell ref="L592:M592"/>
    <mergeCell ref="P592:R592"/>
    <mergeCell ref="A591:B591"/>
    <mergeCell ref="C591:D591"/>
    <mergeCell ref="G591:H591"/>
    <mergeCell ref="I591:J591"/>
    <mergeCell ref="L591:M591"/>
    <mergeCell ref="P591:R591"/>
    <mergeCell ref="A590:B590"/>
    <mergeCell ref="C590:D590"/>
    <mergeCell ref="G590:H590"/>
    <mergeCell ref="I590:J590"/>
    <mergeCell ref="L590:M590"/>
    <mergeCell ref="P590:R590"/>
    <mergeCell ref="A595:B595"/>
    <mergeCell ref="C595:D595"/>
    <mergeCell ref="G595:H595"/>
    <mergeCell ref="I595:J595"/>
    <mergeCell ref="L595:M595"/>
    <mergeCell ref="P595:R595"/>
    <mergeCell ref="A594:B594"/>
    <mergeCell ref="C594:D594"/>
    <mergeCell ref="G594:H594"/>
    <mergeCell ref="I594:J594"/>
    <mergeCell ref="L594:M594"/>
    <mergeCell ref="P594:R594"/>
    <mergeCell ref="A593:B593"/>
    <mergeCell ref="C593:D593"/>
    <mergeCell ref="G593:H593"/>
    <mergeCell ref="I593:J593"/>
    <mergeCell ref="L593:M593"/>
    <mergeCell ref="P593:R593"/>
    <mergeCell ref="A598:B598"/>
    <mergeCell ref="C598:D598"/>
    <mergeCell ref="G598:H598"/>
    <mergeCell ref="I598:J598"/>
    <mergeCell ref="L598:M598"/>
    <mergeCell ref="P598:R598"/>
    <mergeCell ref="A597:B597"/>
    <mergeCell ref="C597:D597"/>
    <mergeCell ref="G597:H597"/>
    <mergeCell ref="I597:J597"/>
    <mergeCell ref="L597:M597"/>
    <mergeCell ref="P597:R597"/>
    <mergeCell ref="A596:B596"/>
    <mergeCell ref="C596:D596"/>
    <mergeCell ref="G596:H596"/>
    <mergeCell ref="I596:J596"/>
    <mergeCell ref="L596:M596"/>
    <mergeCell ref="P596:R596"/>
    <mergeCell ref="A601:B601"/>
    <mergeCell ref="C601:D601"/>
    <mergeCell ref="G601:H601"/>
    <mergeCell ref="I601:J601"/>
    <mergeCell ref="L601:M601"/>
    <mergeCell ref="P601:R601"/>
    <mergeCell ref="A600:B600"/>
    <mergeCell ref="C600:D600"/>
    <mergeCell ref="G600:H600"/>
    <mergeCell ref="I600:J600"/>
    <mergeCell ref="L600:M600"/>
    <mergeCell ref="P600:R600"/>
    <mergeCell ref="A599:B599"/>
    <mergeCell ref="C599:D599"/>
    <mergeCell ref="G599:H599"/>
    <mergeCell ref="I599:J599"/>
    <mergeCell ref="L599:M599"/>
    <mergeCell ref="P599:R599"/>
    <mergeCell ref="A604:B604"/>
    <mergeCell ref="C604:D604"/>
    <mergeCell ref="G604:H604"/>
    <mergeCell ref="I604:J604"/>
    <mergeCell ref="L604:M604"/>
    <mergeCell ref="P604:R604"/>
    <mergeCell ref="A603:B603"/>
    <mergeCell ref="C603:D603"/>
    <mergeCell ref="G603:H603"/>
    <mergeCell ref="I603:J603"/>
    <mergeCell ref="L603:M603"/>
    <mergeCell ref="P603:R603"/>
    <mergeCell ref="A602:B602"/>
    <mergeCell ref="C602:D602"/>
    <mergeCell ref="G602:H602"/>
    <mergeCell ref="I602:J602"/>
    <mergeCell ref="L602:M602"/>
    <mergeCell ref="P602:R602"/>
    <mergeCell ref="A607:B607"/>
    <mergeCell ref="C607:D607"/>
    <mergeCell ref="G607:H607"/>
    <mergeCell ref="I607:J607"/>
    <mergeCell ref="L607:M607"/>
    <mergeCell ref="P607:R607"/>
    <mergeCell ref="A606:B606"/>
    <mergeCell ref="C606:D606"/>
    <mergeCell ref="G606:H606"/>
    <mergeCell ref="I606:J606"/>
    <mergeCell ref="L606:M606"/>
    <mergeCell ref="P606:R606"/>
    <mergeCell ref="A605:B605"/>
    <mergeCell ref="C605:D605"/>
    <mergeCell ref="G605:H605"/>
    <mergeCell ref="I605:J605"/>
    <mergeCell ref="L605:M605"/>
    <mergeCell ref="P605:R605"/>
    <mergeCell ref="A610:B610"/>
    <mergeCell ref="C610:D610"/>
    <mergeCell ref="G610:H610"/>
    <mergeCell ref="I610:J610"/>
    <mergeCell ref="L610:M610"/>
    <mergeCell ref="P610:R610"/>
    <mergeCell ref="A609:B609"/>
    <mergeCell ref="C609:D609"/>
    <mergeCell ref="G609:H609"/>
    <mergeCell ref="I609:J609"/>
    <mergeCell ref="L609:M609"/>
    <mergeCell ref="P609:R609"/>
    <mergeCell ref="A608:B608"/>
    <mergeCell ref="C608:D608"/>
    <mergeCell ref="G608:H608"/>
    <mergeCell ref="I608:J608"/>
    <mergeCell ref="L608:M608"/>
    <mergeCell ref="P608:R608"/>
    <mergeCell ref="A613:B613"/>
    <mergeCell ref="C613:D613"/>
    <mergeCell ref="G613:H613"/>
    <mergeCell ref="I613:J613"/>
    <mergeCell ref="L613:M613"/>
    <mergeCell ref="P613:R613"/>
    <mergeCell ref="A612:B612"/>
    <mergeCell ref="C612:D612"/>
    <mergeCell ref="G612:H612"/>
    <mergeCell ref="I612:J612"/>
    <mergeCell ref="L612:M612"/>
    <mergeCell ref="P612:R612"/>
    <mergeCell ref="A611:B611"/>
    <mergeCell ref="C611:D611"/>
    <mergeCell ref="G611:H611"/>
    <mergeCell ref="I611:J611"/>
    <mergeCell ref="L611:M611"/>
    <mergeCell ref="P611:R611"/>
    <mergeCell ref="A616:B616"/>
    <mergeCell ref="C616:D616"/>
    <mergeCell ref="G616:H616"/>
    <mergeCell ref="I616:J616"/>
    <mergeCell ref="L616:M616"/>
    <mergeCell ref="P616:R616"/>
    <mergeCell ref="A615:B615"/>
    <mergeCell ref="C615:D615"/>
    <mergeCell ref="G615:H615"/>
    <mergeCell ref="I615:J615"/>
    <mergeCell ref="L615:M615"/>
    <mergeCell ref="P615:R615"/>
    <mergeCell ref="A614:B614"/>
    <mergeCell ref="C614:D614"/>
    <mergeCell ref="G614:H614"/>
    <mergeCell ref="I614:J614"/>
    <mergeCell ref="L614:M614"/>
    <mergeCell ref="P614:R614"/>
    <mergeCell ref="A619:B619"/>
    <mergeCell ref="C619:D619"/>
    <mergeCell ref="G619:H619"/>
    <mergeCell ref="I619:J619"/>
    <mergeCell ref="L619:M619"/>
    <mergeCell ref="P619:R619"/>
    <mergeCell ref="A618:B618"/>
    <mergeCell ref="C618:D618"/>
    <mergeCell ref="G618:H618"/>
    <mergeCell ref="I618:J618"/>
    <mergeCell ref="L618:M618"/>
    <mergeCell ref="P618:R618"/>
    <mergeCell ref="A617:B617"/>
    <mergeCell ref="C617:D617"/>
    <mergeCell ref="G617:H617"/>
    <mergeCell ref="I617:J617"/>
    <mergeCell ref="L617:M617"/>
    <mergeCell ref="P617:R617"/>
    <mergeCell ref="A622:B622"/>
    <mergeCell ref="C622:D622"/>
    <mergeCell ref="G622:H622"/>
    <mergeCell ref="I622:J622"/>
    <mergeCell ref="L622:M622"/>
    <mergeCell ref="P622:R622"/>
    <mergeCell ref="A621:B621"/>
    <mergeCell ref="C621:D621"/>
    <mergeCell ref="G621:H621"/>
    <mergeCell ref="I621:J621"/>
    <mergeCell ref="L621:M621"/>
    <mergeCell ref="P621:R621"/>
    <mergeCell ref="A620:B620"/>
    <mergeCell ref="C620:D620"/>
    <mergeCell ref="G620:H620"/>
    <mergeCell ref="I620:J620"/>
    <mergeCell ref="L620:M620"/>
    <mergeCell ref="P620:R620"/>
    <mergeCell ref="A625:B625"/>
    <mergeCell ref="C625:D625"/>
    <mergeCell ref="G625:H625"/>
    <mergeCell ref="I625:J625"/>
    <mergeCell ref="L625:M625"/>
    <mergeCell ref="P625:R625"/>
    <mergeCell ref="A624:B624"/>
    <mergeCell ref="C624:D624"/>
    <mergeCell ref="G624:H624"/>
    <mergeCell ref="I624:J624"/>
    <mergeCell ref="L624:M624"/>
    <mergeCell ref="P624:R624"/>
    <mergeCell ref="A623:B623"/>
    <mergeCell ref="C623:D623"/>
    <mergeCell ref="G623:H623"/>
    <mergeCell ref="I623:J623"/>
    <mergeCell ref="L623:M623"/>
    <mergeCell ref="P623:R623"/>
    <mergeCell ref="A628:B628"/>
    <mergeCell ref="C628:D628"/>
    <mergeCell ref="G628:H628"/>
    <mergeCell ref="I628:J628"/>
    <mergeCell ref="L628:M628"/>
    <mergeCell ref="P628:R628"/>
    <mergeCell ref="A627:B627"/>
    <mergeCell ref="C627:D627"/>
    <mergeCell ref="G627:H627"/>
    <mergeCell ref="I627:J627"/>
    <mergeCell ref="L627:M627"/>
    <mergeCell ref="P627:R627"/>
    <mergeCell ref="A626:B626"/>
    <mergeCell ref="C626:D626"/>
    <mergeCell ref="G626:H626"/>
    <mergeCell ref="I626:J626"/>
    <mergeCell ref="L626:M626"/>
    <mergeCell ref="P626:R626"/>
    <mergeCell ref="A631:B631"/>
    <mergeCell ref="C631:D631"/>
    <mergeCell ref="G631:H631"/>
    <mergeCell ref="I631:J631"/>
    <mergeCell ref="L631:M631"/>
    <mergeCell ref="P631:R631"/>
    <mergeCell ref="A630:B630"/>
    <mergeCell ref="C630:D630"/>
    <mergeCell ref="G630:H630"/>
    <mergeCell ref="I630:J630"/>
    <mergeCell ref="L630:M630"/>
    <mergeCell ref="P630:R630"/>
    <mergeCell ref="A629:B629"/>
    <mergeCell ref="C629:D629"/>
    <mergeCell ref="G629:H629"/>
    <mergeCell ref="I629:J629"/>
    <mergeCell ref="L629:M629"/>
    <mergeCell ref="P629:R629"/>
    <mergeCell ref="A634:B634"/>
    <mergeCell ref="C634:D634"/>
    <mergeCell ref="G634:H634"/>
    <mergeCell ref="I634:J634"/>
    <mergeCell ref="L634:M634"/>
    <mergeCell ref="P634:R634"/>
    <mergeCell ref="A633:B633"/>
    <mergeCell ref="C633:D633"/>
    <mergeCell ref="G633:H633"/>
    <mergeCell ref="I633:J633"/>
    <mergeCell ref="L633:M633"/>
    <mergeCell ref="P633:R633"/>
    <mergeCell ref="A632:B632"/>
    <mergeCell ref="C632:D632"/>
    <mergeCell ref="G632:H632"/>
    <mergeCell ref="I632:J632"/>
    <mergeCell ref="L632:M632"/>
    <mergeCell ref="P632:R632"/>
    <mergeCell ref="A637:B637"/>
    <mergeCell ref="C637:D637"/>
    <mergeCell ref="G637:H637"/>
    <mergeCell ref="I637:J637"/>
    <mergeCell ref="L637:M637"/>
    <mergeCell ref="P637:R637"/>
    <mergeCell ref="A636:B636"/>
    <mergeCell ref="C636:D636"/>
    <mergeCell ref="G636:H636"/>
    <mergeCell ref="I636:J636"/>
    <mergeCell ref="L636:M636"/>
    <mergeCell ref="P636:R636"/>
    <mergeCell ref="A635:B635"/>
    <mergeCell ref="C635:D635"/>
    <mergeCell ref="G635:H635"/>
    <mergeCell ref="I635:J635"/>
    <mergeCell ref="L635:M635"/>
    <mergeCell ref="P635:R635"/>
    <mergeCell ref="A640:B640"/>
    <mergeCell ref="C640:D640"/>
    <mergeCell ref="G640:H640"/>
    <mergeCell ref="I640:J640"/>
    <mergeCell ref="L640:M640"/>
    <mergeCell ref="P640:R640"/>
    <mergeCell ref="A639:B639"/>
    <mergeCell ref="C639:D639"/>
    <mergeCell ref="G639:H639"/>
    <mergeCell ref="I639:J639"/>
    <mergeCell ref="L639:M639"/>
    <mergeCell ref="P639:R639"/>
    <mergeCell ref="A638:B638"/>
    <mergeCell ref="C638:D638"/>
    <mergeCell ref="G638:H638"/>
    <mergeCell ref="I638:J638"/>
    <mergeCell ref="L638:M638"/>
    <mergeCell ref="P638:R638"/>
    <mergeCell ref="A643:B643"/>
    <mergeCell ref="C643:D643"/>
    <mergeCell ref="G643:H643"/>
    <mergeCell ref="I643:J643"/>
    <mergeCell ref="L643:M643"/>
    <mergeCell ref="P643:R643"/>
    <mergeCell ref="A642:B642"/>
    <mergeCell ref="C642:D642"/>
    <mergeCell ref="G642:H642"/>
    <mergeCell ref="I642:J642"/>
    <mergeCell ref="L642:M642"/>
    <mergeCell ref="P642:R642"/>
    <mergeCell ref="A641:B641"/>
    <mergeCell ref="C641:D641"/>
    <mergeCell ref="G641:H641"/>
    <mergeCell ref="I641:J641"/>
    <mergeCell ref="L641:M641"/>
    <mergeCell ref="P641:R641"/>
    <mergeCell ref="A646:B646"/>
    <mergeCell ref="C646:D646"/>
    <mergeCell ref="G646:H646"/>
    <mergeCell ref="I646:J646"/>
    <mergeCell ref="L646:M646"/>
    <mergeCell ref="P646:R646"/>
    <mergeCell ref="A645:B645"/>
    <mergeCell ref="C645:D645"/>
    <mergeCell ref="G645:H645"/>
    <mergeCell ref="I645:J645"/>
    <mergeCell ref="L645:M645"/>
    <mergeCell ref="P645:R645"/>
    <mergeCell ref="A644:B644"/>
    <mergeCell ref="C644:D644"/>
    <mergeCell ref="G644:H644"/>
    <mergeCell ref="I644:J644"/>
    <mergeCell ref="L644:M644"/>
    <mergeCell ref="P644:R644"/>
    <mergeCell ref="A649:B649"/>
    <mergeCell ref="C649:D649"/>
    <mergeCell ref="G649:H649"/>
    <mergeCell ref="I649:J649"/>
    <mergeCell ref="L649:M649"/>
    <mergeCell ref="P649:R649"/>
    <mergeCell ref="A648:B648"/>
    <mergeCell ref="C648:D648"/>
    <mergeCell ref="G648:H648"/>
    <mergeCell ref="I648:J648"/>
    <mergeCell ref="L648:M648"/>
    <mergeCell ref="P648:R648"/>
    <mergeCell ref="A647:B647"/>
    <mergeCell ref="C647:D647"/>
    <mergeCell ref="G647:H647"/>
    <mergeCell ref="I647:J647"/>
    <mergeCell ref="L647:M647"/>
    <mergeCell ref="P647:R647"/>
    <mergeCell ref="A652:B652"/>
    <mergeCell ref="C652:D652"/>
    <mergeCell ref="G652:H652"/>
    <mergeCell ref="I652:J652"/>
    <mergeCell ref="L652:M652"/>
    <mergeCell ref="P652:R652"/>
    <mergeCell ref="A651:B651"/>
    <mergeCell ref="C651:D651"/>
    <mergeCell ref="G651:H651"/>
    <mergeCell ref="I651:J651"/>
    <mergeCell ref="L651:M651"/>
    <mergeCell ref="P651:R651"/>
    <mergeCell ref="A650:B650"/>
    <mergeCell ref="C650:D650"/>
    <mergeCell ref="G650:H650"/>
    <mergeCell ref="I650:J650"/>
    <mergeCell ref="L650:M650"/>
    <mergeCell ref="P650:R650"/>
    <mergeCell ref="A655:B655"/>
    <mergeCell ref="C655:D655"/>
    <mergeCell ref="G655:H655"/>
    <mergeCell ref="I655:J655"/>
    <mergeCell ref="L655:M655"/>
    <mergeCell ref="P655:R655"/>
    <mergeCell ref="A654:B654"/>
    <mergeCell ref="C654:D654"/>
    <mergeCell ref="G654:H654"/>
    <mergeCell ref="I654:J654"/>
    <mergeCell ref="L654:M654"/>
    <mergeCell ref="P654:R654"/>
    <mergeCell ref="A653:B653"/>
    <mergeCell ref="C653:D653"/>
    <mergeCell ref="G653:H653"/>
    <mergeCell ref="I653:J653"/>
    <mergeCell ref="L653:M653"/>
    <mergeCell ref="P653:R653"/>
    <mergeCell ref="A658:B658"/>
    <mergeCell ref="C658:D658"/>
    <mergeCell ref="G658:H658"/>
    <mergeCell ref="I658:J658"/>
    <mergeCell ref="L658:M658"/>
    <mergeCell ref="P658:R658"/>
    <mergeCell ref="A657:B657"/>
    <mergeCell ref="C657:D657"/>
    <mergeCell ref="G657:H657"/>
    <mergeCell ref="I657:J657"/>
    <mergeCell ref="L657:M657"/>
    <mergeCell ref="P657:R657"/>
    <mergeCell ref="A656:B656"/>
    <mergeCell ref="C656:D656"/>
    <mergeCell ref="G656:H656"/>
    <mergeCell ref="I656:J656"/>
    <mergeCell ref="L656:M656"/>
    <mergeCell ref="P656:R656"/>
    <mergeCell ref="A661:B661"/>
    <mergeCell ref="C661:D661"/>
    <mergeCell ref="G661:H661"/>
    <mergeCell ref="I661:J661"/>
    <mergeCell ref="L661:M661"/>
    <mergeCell ref="P661:R661"/>
    <mergeCell ref="A660:B660"/>
    <mergeCell ref="C660:D660"/>
    <mergeCell ref="G660:H660"/>
    <mergeCell ref="I660:J660"/>
    <mergeCell ref="L660:M660"/>
    <mergeCell ref="P660:R660"/>
    <mergeCell ref="A659:B659"/>
    <mergeCell ref="C659:D659"/>
    <mergeCell ref="G659:H659"/>
    <mergeCell ref="I659:J659"/>
    <mergeCell ref="L659:M659"/>
    <mergeCell ref="P659:R659"/>
    <mergeCell ref="A664:B664"/>
    <mergeCell ref="C664:D664"/>
    <mergeCell ref="G664:H664"/>
    <mergeCell ref="I664:J664"/>
    <mergeCell ref="L664:M664"/>
    <mergeCell ref="P664:R664"/>
    <mergeCell ref="A663:B663"/>
    <mergeCell ref="C663:D663"/>
    <mergeCell ref="G663:H663"/>
    <mergeCell ref="I663:J663"/>
    <mergeCell ref="L663:M663"/>
    <mergeCell ref="P663:R663"/>
    <mergeCell ref="A662:B662"/>
    <mergeCell ref="C662:D662"/>
    <mergeCell ref="G662:H662"/>
    <mergeCell ref="I662:J662"/>
    <mergeCell ref="L662:M662"/>
    <mergeCell ref="P662:R662"/>
    <mergeCell ref="A667:B667"/>
    <mergeCell ref="C667:D667"/>
    <mergeCell ref="G667:H667"/>
    <mergeCell ref="I667:J667"/>
    <mergeCell ref="L667:M667"/>
    <mergeCell ref="P667:R667"/>
    <mergeCell ref="A666:B666"/>
    <mergeCell ref="C666:D666"/>
    <mergeCell ref="G666:H666"/>
    <mergeCell ref="I666:J666"/>
    <mergeCell ref="L666:M666"/>
    <mergeCell ref="P666:R666"/>
    <mergeCell ref="A665:B665"/>
    <mergeCell ref="C665:D665"/>
    <mergeCell ref="G665:H665"/>
    <mergeCell ref="I665:J665"/>
    <mergeCell ref="L665:M665"/>
    <mergeCell ref="P665:R665"/>
    <mergeCell ref="A670:B670"/>
    <mergeCell ref="C670:D670"/>
    <mergeCell ref="G670:H670"/>
    <mergeCell ref="I670:J670"/>
    <mergeCell ref="L670:M670"/>
    <mergeCell ref="P670:R670"/>
    <mergeCell ref="A669:B669"/>
    <mergeCell ref="C669:D669"/>
    <mergeCell ref="G669:H669"/>
    <mergeCell ref="I669:J669"/>
    <mergeCell ref="L669:M669"/>
    <mergeCell ref="P669:R669"/>
    <mergeCell ref="A668:B668"/>
    <mergeCell ref="C668:D668"/>
    <mergeCell ref="G668:H668"/>
    <mergeCell ref="I668:J668"/>
    <mergeCell ref="L668:M668"/>
    <mergeCell ref="P668:R668"/>
    <mergeCell ref="A673:B673"/>
    <mergeCell ref="C673:D673"/>
    <mergeCell ref="G673:H673"/>
    <mergeCell ref="I673:J673"/>
    <mergeCell ref="L673:M673"/>
    <mergeCell ref="P673:R673"/>
    <mergeCell ref="A672:B672"/>
    <mergeCell ref="C672:D672"/>
    <mergeCell ref="G672:H672"/>
    <mergeCell ref="I672:J672"/>
    <mergeCell ref="L672:M672"/>
    <mergeCell ref="P672:R672"/>
    <mergeCell ref="A671:B671"/>
    <mergeCell ref="C671:D671"/>
    <mergeCell ref="G671:H671"/>
    <mergeCell ref="I671:J671"/>
    <mergeCell ref="L671:M671"/>
    <mergeCell ref="P671:R671"/>
    <mergeCell ref="A676:B676"/>
    <mergeCell ref="C676:D676"/>
    <mergeCell ref="G676:H676"/>
    <mergeCell ref="I676:J676"/>
    <mergeCell ref="L676:M676"/>
    <mergeCell ref="P676:R676"/>
    <mergeCell ref="A675:B675"/>
    <mergeCell ref="C675:D675"/>
    <mergeCell ref="G675:H675"/>
    <mergeCell ref="I675:J675"/>
    <mergeCell ref="L675:M675"/>
    <mergeCell ref="P675:R675"/>
    <mergeCell ref="A674:B674"/>
    <mergeCell ref="C674:D674"/>
    <mergeCell ref="G674:H674"/>
    <mergeCell ref="I674:J674"/>
    <mergeCell ref="L674:M674"/>
    <mergeCell ref="P674:R674"/>
    <mergeCell ref="A679:B679"/>
    <mergeCell ref="C679:D679"/>
    <mergeCell ref="G679:H679"/>
    <mergeCell ref="I679:J679"/>
    <mergeCell ref="L679:M679"/>
    <mergeCell ref="P679:R679"/>
    <mergeCell ref="A678:B678"/>
    <mergeCell ref="C678:D678"/>
    <mergeCell ref="G678:H678"/>
    <mergeCell ref="I678:J678"/>
    <mergeCell ref="L678:M678"/>
    <mergeCell ref="P678:R678"/>
    <mergeCell ref="A677:B677"/>
    <mergeCell ref="C677:D677"/>
    <mergeCell ref="G677:H677"/>
    <mergeCell ref="I677:J677"/>
    <mergeCell ref="L677:M677"/>
    <mergeCell ref="P677:R677"/>
    <mergeCell ref="A682:B682"/>
    <mergeCell ref="C682:D682"/>
    <mergeCell ref="G682:H682"/>
    <mergeCell ref="I682:J682"/>
    <mergeCell ref="L682:M682"/>
    <mergeCell ref="P682:R682"/>
    <mergeCell ref="A681:B681"/>
    <mergeCell ref="C681:D681"/>
    <mergeCell ref="G681:H681"/>
    <mergeCell ref="I681:J681"/>
    <mergeCell ref="L681:M681"/>
    <mergeCell ref="P681:R681"/>
    <mergeCell ref="A680:B680"/>
    <mergeCell ref="C680:D680"/>
    <mergeCell ref="G680:H680"/>
    <mergeCell ref="I680:J680"/>
    <mergeCell ref="L680:M680"/>
    <mergeCell ref="P680:R680"/>
    <mergeCell ref="A685:B685"/>
    <mergeCell ref="C685:D685"/>
    <mergeCell ref="G685:H685"/>
    <mergeCell ref="I685:J685"/>
    <mergeCell ref="L685:M685"/>
    <mergeCell ref="P685:R685"/>
    <mergeCell ref="A684:B684"/>
    <mergeCell ref="C684:D684"/>
    <mergeCell ref="G684:H684"/>
    <mergeCell ref="I684:J684"/>
    <mergeCell ref="L684:M684"/>
    <mergeCell ref="P684:R684"/>
    <mergeCell ref="A683:B683"/>
    <mergeCell ref="C683:D683"/>
    <mergeCell ref="G683:H683"/>
    <mergeCell ref="I683:J683"/>
    <mergeCell ref="L683:M683"/>
    <mergeCell ref="P683:R683"/>
    <mergeCell ref="A688:B688"/>
    <mergeCell ref="C688:D688"/>
    <mergeCell ref="G688:H688"/>
    <mergeCell ref="I688:J688"/>
    <mergeCell ref="L688:M688"/>
    <mergeCell ref="P688:R688"/>
    <mergeCell ref="A687:B687"/>
    <mergeCell ref="C687:D687"/>
    <mergeCell ref="G687:H687"/>
    <mergeCell ref="I687:J687"/>
    <mergeCell ref="L687:M687"/>
    <mergeCell ref="P687:R687"/>
    <mergeCell ref="A686:B686"/>
    <mergeCell ref="C686:D686"/>
    <mergeCell ref="G686:H686"/>
    <mergeCell ref="I686:J686"/>
    <mergeCell ref="L686:M686"/>
    <mergeCell ref="P686:R686"/>
    <mergeCell ref="A691:B691"/>
    <mergeCell ref="C691:D691"/>
    <mergeCell ref="G691:H691"/>
    <mergeCell ref="I691:J691"/>
    <mergeCell ref="L691:M691"/>
    <mergeCell ref="P691:R691"/>
    <mergeCell ref="A690:B690"/>
    <mergeCell ref="C690:D690"/>
    <mergeCell ref="G690:H690"/>
    <mergeCell ref="I690:J690"/>
    <mergeCell ref="L690:M690"/>
    <mergeCell ref="P690:R690"/>
    <mergeCell ref="A689:B689"/>
    <mergeCell ref="C689:D689"/>
    <mergeCell ref="G689:H689"/>
    <mergeCell ref="I689:J689"/>
    <mergeCell ref="L689:M689"/>
    <mergeCell ref="P689:R689"/>
    <mergeCell ref="A694:B694"/>
    <mergeCell ref="C694:D694"/>
    <mergeCell ref="G694:H694"/>
    <mergeCell ref="I694:J694"/>
    <mergeCell ref="L694:M694"/>
    <mergeCell ref="P694:R694"/>
    <mergeCell ref="A693:B693"/>
    <mergeCell ref="C693:D693"/>
    <mergeCell ref="G693:H693"/>
    <mergeCell ref="I693:J693"/>
    <mergeCell ref="L693:M693"/>
    <mergeCell ref="P693:R693"/>
    <mergeCell ref="A692:B692"/>
    <mergeCell ref="C692:D692"/>
    <mergeCell ref="G692:H692"/>
    <mergeCell ref="I692:J692"/>
    <mergeCell ref="L692:M692"/>
    <mergeCell ref="P692:R692"/>
    <mergeCell ref="A697:B697"/>
    <mergeCell ref="C697:D697"/>
    <mergeCell ref="G697:H697"/>
    <mergeCell ref="I697:J697"/>
    <mergeCell ref="L697:M697"/>
    <mergeCell ref="P697:R697"/>
    <mergeCell ref="A696:B696"/>
    <mergeCell ref="C696:D696"/>
    <mergeCell ref="G696:H696"/>
    <mergeCell ref="I696:J696"/>
    <mergeCell ref="L696:M696"/>
    <mergeCell ref="P696:R696"/>
    <mergeCell ref="A695:B695"/>
    <mergeCell ref="C695:D695"/>
    <mergeCell ref="G695:H695"/>
    <mergeCell ref="I695:J695"/>
    <mergeCell ref="L695:M695"/>
    <mergeCell ref="P695:R695"/>
    <mergeCell ref="A700:B700"/>
    <mergeCell ref="C700:D700"/>
    <mergeCell ref="G700:H700"/>
    <mergeCell ref="I700:J700"/>
    <mergeCell ref="L700:M700"/>
    <mergeCell ref="P700:R700"/>
    <mergeCell ref="A699:B699"/>
    <mergeCell ref="C699:D699"/>
    <mergeCell ref="G699:H699"/>
    <mergeCell ref="I699:J699"/>
    <mergeCell ref="L699:M699"/>
    <mergeCell ref="P699:R699"/>
    <mergeCell ref="A698:B698"/>
    <mergeCell ref="C698:D698"/>
    <mergeCell ref="G698:H698"/>
    <mergeCell ref="I698:J698"/>
    <mergeCell ref="L698:M698"/>
    <mergeCell ref="P698:R698"/>
    <mergeCell ref="A703:B703"/>
    <mergeCell ref="C703:D703"/>
    <mergeCell ref="G703:H703"/>
    <mergeCell ref="I703:J703"/>
    <mergeCell ref="L703:M703"/>
    <mergeCell ref="P703:R703"/>
    <mergeCell ref="A702:B702"/>
    <mergeCell ref="C702:D702"/>
    <mergeCell ref="G702:H702"/>
    <mergeCell ref="I702:J702"/>
    <mergeCell ref="L702:M702"/>
    <mergeCell ref="P702:R702"/>
    <mergeCell ref="A701:B701"/>
    <mergeCell ref="C701:D701"/>
    <mergeCell ref="G701:H701"/>
    <mergeCell ref="I701:J701"/>
    <mergeCell ref="L701:M701"/>
    <mergeCell ref="P701:R701"/>
    <mergeCell ref="A706:B706"/>
    <mergeCell ref="C706:D706"/>
    <mergeCell ref="G706:H706"/>
    <mergeCell ref="I706:J706"/>
    <mergeCell ref="L706:M706"/>
    <mergeCell ref="P706:R706"/>
    <mergeCell ref="A705:B705"/>
    <mergeCell ref="C705:D705"/>
    <mergeCell ref="G705:H705"/>
    <mergeCell ref="I705:J705"/>
    <mergeCell ref="L705:M705"/>
    <mergeCell ref="P705:R705"/>
    <mergeCell ref="A704:B704"/>
    <mergeCell ref="C704:D704"/>
    <mergeCell ref="G704:H704"/>
    <mergeCell ref="I704:J704"/>
    <mergeCell ref="L704:M704"/>
    <mergeCell ref="P704:R704"/>
    <mergeCell ref="A709:B709"/>
    <mergeCell ref="C709:D709"/>
    <mergeCell ref="G709:H709"/>
    <mergeCell ref="I709:J709"/>
    <mergeCell ref="L709:M709"/>
    <mergeCell ref="P709:R709"/>
    <mergeCell ref="A708:B708"/>
    <mergeCell ref="C708:D708"/>
    <mergeCell ref="G708:H708"/>
    <mergeCell ref="I708:J708"/>
    <mergeCell ref="L708:M708"/>
    <mergeCell ref="P708:R708"/>
    <mergeCell ref="A707:B707"/>
    <mergeCell ref="C707:D707"/>
    <mergeCell ref="G707:H707"/>
    <mergeCell ref="I707:J707"/>
    <mergeCell ref="L707:M707"/>
    <mergeCell ref="P707:R707"/>
    <mergeCell ref="A712:B712"/>
    <mergeCell ref="C712:D712"/>
    <mergeCell ref="G712:H712"/>
    <mergeCell ref="I712:J712"/>
    <mergeCell ref="L712:M712"/>
    <mergeCell ref="P712:R712"/>
    <mergeCell ref="A711:B711"/>
    <mergeCell ref="C711:D711"/>
    <mergeCell ref="G711:H711"/>
    <mergeCell ref="I711:J711"/>
    <mergeCell ref="L711:M711"/>
    <mergeCell ref="P711:R711"/>
    <mergeCell ref="A710:B710"/>
    <mergeCell ref="C710:D710"/>
    <mergeCell ref="G710:H710"/>
    <mergeCell ref="I710:J710"/>
    <mergeCell ref="L710:M710"/>
    <mergeCell ref="P710:R710"/>
    <mergeCell ref="A715:B715"/>
    <mergeCell ref="C715:D715"/>
    <mergeCell ref="G715:H715"/>
    <mergeCell ref="I715:J715"/>
    <mergeCell ref="L715:M715"/>
    <mergeCell ref="P715:R715"/>
    <mergeCell ref="A714:B714"/>
    <mergeCell ref="C714:D714"/>
    <mergeCell ref="G714:H714"/>
    <mergeCell ref="I714:J714"/>
    <mergeCell ref="L714:M714"/>
    <mergeCell ref="P714:R714"/>
    <mergeCell ref="A713:B713"/>
    <mergeCell ref="C713:D713"/>
    <mergeCell ref="G713:H713"/>
    <mergeCell ref="I713:J713"/>
    <mergeCell ref="L713:M713"/>
    <mergeCell ref="P713:R713"/>
    <mergeCell ref="A718:B718"/>
    <mergeCell ref="C718:D718"/>
    <mergeCell ref="G718:H718"/>
    <mergeCell ref="I718:J718"/>
    <mergeCell ref="L718:M718"/>
    <mergeCell ref="P718:R718"/>
    <mergeCell ref="A717:B717"/>
    <mergeCell ref="C717:D717"/>
    <mergeCell ref="G717:H717"/>
    <mergeCell ref="I717:J717"/>
    <mergeCell ref="L717:M717"/>
    <mergeCell ref="P717:R717"/>
    <mergeCell ref="A716:B716"/>
    <mergeCell ref="C716:D716"/>
    <mergeCell ref="G716:H716"/>
    <mergeCell ref="I716:J716"/>
    <mergeCell ref="L716:M716"/>
    <mergeCell ref="P716:R716"/>
    <mergeCell ref="A721:B721"/>
    <mergeCell ref="C721:D721"/>
    <mergeCell ref="G721:H721"/>
    <mergeCell ref="I721:J721"/>
    <mergeCell ref="L721:M721"/>
    <mergeCell ref="P721:R721"/>
    <mergeCell ref="A720:B720"/>
    <mergeCell ref="C720:D720"/>
    <mergeCell ref="G720:H720"/>
    <mergeCell ref="I720:J720"/>
    <mergeCell ref="L720:M720"/>
    <mergeCell ref="P720:R720"/>
    <mergeCell ref="A719:B719"/>
    <mergeCell ref="C719:D719"/>
    <mergeCell ref="G719:H719"/>
    <mergeCell ref="I719:J719"/>
    <mergeCell ref="L719:M719"/>
    <mergeCell ref="P719:R719"/>
    <mergeCell ref="A724:B724"/>
    <mergeCell ref="C724:D724"/>
    <mergeCell ref="G724:H724"/>
    <mergeCell ref="I724:J724"/>
    <mergeCell ref="L724:M724"/>
    <mergeCell ref="P724:R724"/>
    <mergeCell ref="A723:B723"/>
    <mergeCell ref="C723:D723"/>
    <mergeCell ref="G723:H723"/>
    <mergeCell ref="I723:J723"/>
    <mergeCell ref="L723:M723"/>
    <mergeCell ref="P723:R723"/>
    <mergeCell ref="A722:B722"/>
    <mergeCell ref="C722:D722"/>
    <mergeCell ref="G722:H722"/>
    <mergeCell ref="I722:J722"/>
    <mergeCell ref="L722:M722"/>
    <mergeCell ref="P722:R722"/>
    <mergeCell ref="A727:B727"/>
    <mergeCell ref="C727:D727"/>
    <mergeCell ref="G727:H727"/>
    <mergeCell ref="I727:J727"/>
    <mergeCell ref="L727:M727"/>
    <mergeCell ref="P727:R727"/>
    <mergeCell ref="A726:B726"/>
    <mergeCell ref="C726:D726"/>
    <mergeCell ref="G726:H726"/>
    <mergeCell ref="I726:J726"/>
    <mergeCell ref="L726:M726"/>
    <mergeCell ref="P726:R726"/>
    <mergeCell ref="A725:B725"/>
    <mergeCell ref="C725:D725"/>
    <mergeCell ref="G725:H725"/>
    <mergeCell ref="I725:J725"/>
    <mergeCell ref="L725:M725"/>
    <mergeCell ref="P725:R725"/>
    <mergeCell ref="A730:B730"/>
    <mergeCell ref="C730:D730"/>
    <mergeCell ref="G730:H730"/>
    <mergeCell ref="I730:J730"/>
    <mergeCell ref="L730:M730"/>
    <mergeCell ref="P730:R730"/>
    <mergeCell ref="A729:B729"/>
    <mergeCell ref="C729:D729"/>
    <mergeCell ref="G729:H729"/>
    <mergeCell ref="I729:J729"/>
    <mergeCell ref="L729:M729"/>
    <mergeCell ref="P729:R729"/>
    <mergeCell ref="A728:B728"/>
    <mergeCell ref="C728:D728"/>
    <mergeCell ref="G728:H728"/>
    <mergeCell ref="I728:J728"/>
    <mergeCell ref="L728:M728"/>
    <mergeCell ref="P728:R728"/>
    <mergeCell ref="A733:B733"/>
    <mergeCell ref="C733:D733"/>
    <mergeCell ref="G733:H733"/>
    <mergeCell ref="I733:J733"/>
    <mergeCell ref="L733:M733"/>
    <mergeCell ref="P733:R733"/>
    <mergeCell ref="A732:B732"/>
    <mergeCell ref="C732:D732"/>
    <mergeCell ref="G732:H732"/>
    <mergeCell ref="I732:J732"/>
    <mergeCell ref="L732:M732"/>
    <mergeCell ref="P732:R732"/>
    <mergeCell ref="A731:B731"/>
    <mergeCell ref="C731:D731"/>
    <mergeCell ref="G731:H731"/>
    <mergeCell ref="I731:J731"/>
    <mergeCell ref="L731:M731"/>
    <mergeCell ref="P731:R731"/>
    <mergeCell ref="A736:B736"/>
    <mergeCell ref="C736:D736"/>
    <mergeCell ref="G736:H736"/>
    <mergeCell ref="I736:J736"/>
    <mergeCell ref="L736:M736"/>
    <mergeCell ref="P736:R736"/>
    <mergeCell ref="A735:B735"/>
    <mergeCell ref="C735:D735"/>
    <mergeCell ref="G735:H735"/>
    <mergeCell ref="I735:J735"/>
    <mergeCell ref="L735:M735"/>
    <mergeCell ref="P735:R735"/>
    <mergeCell ref="A734:B734"/>
    <mergeCell ref="C734:D734"/>
    <mergeCell ref="G734:H734"/>
    <mergeCell ref="I734:J734"/>
    <mergeCell ref="L734:M734"/>
    <mergeCell ref="P734:R734"/>
    <mergeCell ref="A739:B739"/>
    <mergeCell ref="C739:D739"/>
    <mergeCell ref="G739:H739"/>
    <mergeCell ref="I739:J739"/>
    <mergeCell ref="L739:M739"/>
    <mergeCell ref="P739:R739"/>
    <mergeCell ref="A738:B738"/>
    <mergeCell ref="C738:D738"/>
    <mergeCell ref="G738:H738"/>
    <mergeCell ref="I738:J738"/>
    <mergeCell ref="L738:M738"/>
    <mergeCell ref="P738:R738"/>
    <mergeCell ref="A737:B737"/>
    <mergeCell ref="C737:D737"/>
    <mergeCell ref="G737:H737"/>
    <mergeCell ref="I737:J737"/>
    <mergeCell ref="L737:M737"/>
    <mergeCell ref="P737:R737"/>
    <mergeCell ref="A742:B742"/>
    <mergeCell ref="C742:D742"/>
    <mergeCell ref="G742:H742"/>
    <mergeCell ref="I742:J742"/>
    <mergeCell ref="L742:M742"/>
    <mergeCell ref="P742:R742"/>
    <mergeCell ref="A741:B741"/>
    <mergeCell ref="C741:D741"/>
    <mergeCell ref="G741:H741"/>
    <mergeCell ref="I741:J741"/>
    <mergeCell ref="L741:M741"/>
    <mergeCell ref="P741:R741"/>
    <mergeCell ref="A740:B740"/>
    <mergeCell ref="C740:D740"/>
    <mergeCell ref="G740:H740"/>
    <mergeCell ref="I740:J740"/>
    <mergeCell ref="L740:M740"/>
    <mergeCell ref="P740:R740"/>
    <mergeCell ref="A745:B745"/>
    <mergeCell ref="C745:D745"/>
    <mergeCell ref="G745:H745"/>
    <mergeCell ref="I745:J745"/>
    <mergeCell ref="L745:M745"/>
    <mergeCell ref="P745:R745"/>
    <mergeCell ref="A744:B744"/>
    <mergeCell ref="C744:D744"/>
    <mergeCell ref="G744:H744"/>
    <mergeCell ref="I744:J744"/>
    <mergeCell ref="L744:M744"/>
    <mergeCell ref="P744:R744"/>
    <mergeCell ref="A743:B743"/>
    <mergeCell ref="C743:D743"/>
    <mergeCell ref="G743:H743"/>
    <mergeCell ref="I743:J743"/>
    <mergeCell ref="L743:M743"/>
    <mergeCell ref="P743:R743"/>
    <mergeCell ref="A748:B748"/>
    <mergeCell ref="C748:D748"/>
    <mergeCell ref="G748:H748"/>
    <mergeCell ref="I748:J748"/>
    <mergeCell ref="L748:M748"/>
    <mergeCell ref="P748:R748"/>
    <mergeCell ref="A747:B747"/>
    <mergeCell ref="C747:D747"/>
    <mergeCell ref="G747:H747"/>
    <mergeCell ref="I747:J747"/>
    <mergeCell ref="L747:M747"/>
    <mergeCell ref="P747:R747"/>
    <mergeCell ref="A746:B746"/>
    <mergeCell ref="C746:D746"/>
    <mergeCell ref="G746:H746"/>
    <mergeCell ref="I746:J746"/>
    <mergeCell ref="L746:M746"/>
    <mergeCell ref="P746:R746"/>
    <mergeCell ref="A751:B751"/>
    <mergeCell ref="C751:D751"/>
    <mergeCell ref="G751:H751"/>
    <mergeCell ref="I751:J751"/>
    <mergeCell ref="L751:M751"/>
    <mergeCell ref="P751:R751"/>
    <mergeCell ref="A750:B750"/>
    <mergeCell ref="C750:D750"/>
    <mergeCell ref="G750:H750"/>
    <mergeCell ref="I750:J750"/>
    <mergeCell ref="L750:M750"/>
    <mergeCell ref="P750:R750"/>
    <mergeCell ref="A749:B749"/>
    <mergeCell ref="C749:D749"/>
    <mergeCell ref="G749:H749"/>
    <mergeCell ref="I749:J749"/>
    <mergeCell ref="L749:M749"/>
    <mergeCell ref="P749:R749"/>
    <mergeCell ref="A754:B754"/>
    <mergeCell ref="C754:D754"/>
    <mergeCell ref="G754:H754"/>
    <mergeCell ref="I754:J754"/>
    <mergeCell ref="L754:M754"/>
    <mergeCell ref="P754:R754"/>
    <mergeCell ref="A753:B753"/>
    <mergeCell ref="C753:D753"/>
    <mergeCell ref="G753:H753"/>
    <mergeCell ref="I753:J753"/>
    <mergeCell ref="L753:M753"/>
    <mergeCell ref="P753:R753"/>
    <mergeCell ref="A752:B752"/>
    <mergeCell ref="C752:D752"/>
    <mergeCell ref="G752:H752"/>
    <mergeCell ref="I752:J752"/>
    <mergeCell ref="L752:M752"/>
    <mergeCell ref="P752:R752"/>
    <mergeCell ref="A757:B757"/>
    <mergeCell ref="C757:D757"/>
    <mergeCell ref="G757:H757"/>
    <mergeCell ref="I757:J757"/>
    <mergeCell ref="L757:M757"/>
    <mergeCell ref="P757:R757"/>
    <mergeCell ref="A756:B756"/>
    <mergeCell ref="C756:D756"/>
    <mergeCell ref="G756:H756"/>
    <mergeCell ref="I756:J756"/>
    <mergeCell ref="L756:M756"/>
    <mergeCell ref="P756:R756"/>
    <mergeCell ref="A755:B755"/>
    <mergeCell ref="C755:D755"/>
    <mergeCell ref="G755:H755"/>
    <mergeCell ref="I755:J755"/>
    <mergeCell ref="L755:M755"/>
    <mergeCell ref="P755:R755"/>
    <mergeCell ref="A760:B760"/>
    <mergeCell ref="C760:D760"/>
    <mergeCell ref="G760:H760"/>
    <mergeCell ref="I760:J760"/>
    <mergeCell ref="L760:M760"/>
    <mergeCell ref="P760:R760"/>
    <mergeCell ref="A759:B759"/>
    <mergeCell ref="C759:D759"/>
    <mergeCell ref="G759:H759"/>
    <mergeCell ref="I759:J759"/>
    <mergeCell ref="L759:M759"/>
    <mergeCell ref="P759:R759"/>
    <mergeCell ref="A758:B758"/>
    <mergeCell ref="C758:D758"/>
    <mergeCell ref="G758:H758"/>
    <mergeCell ref="I758:J758"/>
    <mergeCell ref="L758:M758"/>
    <mergeCell ref="P758:R758"/>
    <mergeCell ref="A763:B763"/>
    <mergeCell ref="C763:D763"/>
    <mergeCell ref="G763:H763"/>
    <mergeCell ref="I763:J763"/>
    <mergeCell ref="L763:M763"/>
    <mergeCell ref="P763:R763"/>
    <mergeCell ref="A762:B762"/>
    <mergeCell ref="C762:D762"/>
    <mergeCell ref="G762:H762"/>
    <mergeCell ref="I762:J762"/>
    <mergeCell ref="L762:M762"/>
    <mergeCell ref="P762:R762"/>
    <mergeCell ref="A761:B761"/>
    <mergeCell ref="C761:D761"/>
    <mergeCell ref="G761:H761"/>
    <mergeCell ref="I761:J761"/>
    <mergeCell ref="L761:M761"/>
    <mergeCell ref="P761:R761"/>
    <mergeCell ref="A766:B766"/>
    <mergeCell ref="C766:D766"/>
    <mergeCell ref="G766:H766"/>
    <mergeCell ref="I766:J766"/>
    <mergeCell ref="L766:M766"/>
    <mergeCell ref="P766:R766"/>
    <mergeCell ref="A765:B765"/>
    <mergeCell ref="C765:D765"/>
    <mergeCell ref="G765:H765"/>
    <mergeCell ref="I765:J765"/>
    <mergeCell ref="L765:M765"/>
    <mergeCell ref="P765:R765"/>
    <mergeCell ref="A764:B764"/>
    <mergeCell ref="C764:D764"/>
    <mergeCell ref="G764:H764"/>
    <mergeCell ref="I764:J764"/>
    <mergeCell ref="L764:M764"/>
    <mergeCell ref="P764:R764"/>
    <mergeCell ref="A769:B769"/>
    <mergeCell ref="C769:D769"/>
    <mergeCell ref="G769:H769"/>
    <mergeCell ref="I769:J769"/>
    <mergeCell ref="L769:M769"/>
    <mergeCell ref="P769:R769"/>
    <mergeCell ref="A768:B768"/>
    <mergeCell ref="C768:D768"/>
    <mergeCell ref="G768:H768"/>
    <mergeCell ref="I768:J768"/>
    <mergeCell ref="L768:M768"/>
    <mergeCell ref="P768:R768"/>
    <mergeCell ref="A767:B767"/>
    <mergeCell ref="C767:D767"/>
    <mergeCell ref="G767:H767"/>
    <mergeCell ref="I767:J767"/>
    <mergeCell ref="L767:M767"/>
    <mergeCell ref="P767:R767"/>
    <mergeCell ref="A772:B772"/>
    <mergeCell ref="C772:D772"/>
    <mergeCell ref="G772:H772"/>
    <mergeCell ref="I772:J772"/>
    <mergeCell ref="L772:M772"/>
    <mergeCell ref="P772:R772"/>
    <mergeCell ref="A771:B771"/>
    <mergeCell ref="C771:D771"/>
    <mergeCell ref="G771:H771"/>
    <mergeCell ref="I771:J771"/>
    <mergeCell ref="L771:M771"/>
    <mergeCell ref="P771:R771"/>
    <mergeCell ref="A770:B770"/>
    <mergeCell ref="C770:D770"/>
    <mergeCell ref="G770:H770"/>
    <mergeCell ref="I770:J770"/>
    <mergeCell ref="L770:M770"/>
    <mergeCell ref="P770:R770"/>
    <mergeCell ref="A775:B775"/>
    <mergeCell ref="C775:D775"/>
    <mergeCell ref="G775:H775"/>
    <mergeCell ref="I775:J775"/>
    <mergeCell ref="L775:M775"/>
    <mergeCell ref="P775:R775"/>
    <mergeCell ref="A774:B774"/>
    <mergeCell ref="C774:D774"/>
    <mergeCell ref="G774:H774"/>
    <mergeCell ref="I774:J774"/>
    <mergeCell ref="L774:M774"/>
    <mergeCell ref="P774:R774"/>
    <mergeCell ref="A773:B773"/>
    <mergeCell ref="C773:D773"/>
    <mergeCell ref="G773:H773"/>
    <mergeCell ref="I773:J773"/>
    <mergeCell ref="L773:M773"/>
    <mergeCell ref="P773:R773"/>
    <mergeCell ref="A778:B778"/>
    <mergeCell ref="C778:D778"/>
    <mergeCell ref="G778:H778"/>
    <mergeCell ref="I778:J778"/>
    <mergeCell ref="L778:M778"/>
    <mergeCell ref="P778:R778"/>
    <mergeCell ref="A777:B777"/>
    <mergeCell ref="C777:D777"/>
    <mergeCell ref="G777:H777"/>
    <mergeCell ref="I777:J777"/>
    <mergeCell ref="L777:M777"/>
    <mergeCell ref="P777:R777"/>
    <mergeCell ref="A776:B776"/>
    <mergeCell ref="C776:D776"/>
    <mergeCell ref="G776:H776"/>
    <mergeCell ref="I776:J776"/>
    <mergeCell ref="L776:M776"/>
    <mergeCell ref="P776:R776"/>
    <mergeCell ref="A781:B781"/>
    <mergeCell ref="C781:D781"/>
    <mergeCell ref="G781:H781"/>
    <mergeCell ref="I781:J781"/>
    <mergeCell ref="L781:M781"/>
    <mergeCell ref="P781:R781"/>
    <mergeCell ref="A780:B780"/>
    <mergeCell ref="C780:D780"/>
    <mergeCell ref="G780:H780"/>
    <mergeCell ref="I780:J780"/>
    <mergeCell ref="L780:M780"/>
    <mergeCell ref="P780:R780"/>
    <mergeCell ref="A779:B779"/>
    <mergeCell ref="C779:D779"/>
    <mergeCell ref="G779:H779"/>
    <mergeCell ref="I779:J779"/>
    <mergeCell ref="L779:M779"/>
    <mergeCell ref="P779:R779"/>
    <mergeCell ref="A784:B784"/>
    <mergeCell ref="C784:D784"/>
    <mergeCell ref="G784:H784"/>
    <mergeCell ref="I784:J784"/>
    <mergeCell ref="L784:M784"/>
    <mergeCell ref="P784:R784"/>
    <mergeCell ref="A783:B783"/>
    <mergeCell ref="C783:D783"/>
    <mergeCell ref="G783:H783"/>
    <mergeCell ref="I783:J783"/>
    <mergeCell ref="L783:M783"/>
    <mergeCell ref="P783:R783"/>
    <mergeCell ref="A782:B782"/>
    <mergeCell ref="C782:D782"/>
    <mergeCell ref="G782:H782"/>
    <mergeCell ref="I782:J782"/>
    <mergeCell ref="L782:M782"/>
    <mergeCell ref="P782:R782"/>
    <mergeCell ref="A787:B787"/>
    <mergeCell ref="C787:D787"/>
    <mergeCell ref="G787:H787"/>
    <mergeCell ref="I787:J787"/>
    <mergeCell ref="L787:M787"/>
    <mergeCell ref="P787:R787"/>
    <mergeCell ref="A786:B786"/>
    <mergeCell ref="C786:D786"/>
    <mergeCell ref="G786:H786"/>
    <mergeCell ref="I786:J786"/>
    <mergeCell ref="L786:M786"/>
    <mergeCell ref="P786:R786"/>
    <mergeCell ref="A785:B785"/>
    <mergeCell ref="C785:D785"/>
    <mergeCell ref="G785:H785"/>
    <mergeCell ref="I785:J785"/>
    <mergeCell ref="L785:M785"/>
    <mergeCell ref="P785:R785"/>
    <mergeCell ref="A790:B790"/>
    <mergeCell ref="C790:D790"/>
    <mergeCell ref="G790:H790"/>
    <mergeCell ref="I790:J790"/>
    <mergeCell ref="L790:M790"/>
    <mergeCell ref="P790:R790"/>
    <mergeCell ref="A789:B789"/>
    <mergeCell ref="C789:D789"/>
    <mergeCell ref="G789:H789"/>
    <mergeCell ref="I789:J789"/>
    <mergeCell ref="L789:M789"/>
    <mergeCell ref="P789:R789"/>
    <mergeCell ref="A788:B788"/>
    <mergeCell ref="C788:D788"/>
    <mergeCell ref="G788:H788"/>
    <mergeCell ref="I788:J788"/>
    <mergeCell ref="L788:M788"/>
    <mergeCell ref="P788:R788"/>
    <mergeCell ref="A793:B793"/>
    <mergeCell ref="C793:D793"/>
    <mergeCell ref="G793:H793"/>
    <mergeCell ref="I793:J793"/>
    <mergeCell ref="L793:M793"/>
    <mergeCell ref="P793:R793"/>
    <mergeCell ref="A792:B792"/>
    <mergeCell ref="C792:D792"/>
    <mergeCell ref="G792:H792"/>
    <mergeCell ref="I792:J792"/>
    <mergeCell ref="L792:M792"/>
    <mergeCell ref="P792:R792"/>
    <mergeCell ref="A791:B791"/>
    <mergeCell ref="C791:D791"/>
    <mergeCell ref="G791:H791"/>
    <mergeCell ref="I791:J791"/>
    <mergeCell ref="L791:M791"/>
    <mergeCell ref="P791:R791"/>
    <mergeCell ref="A796:B796"/>
    <mergeCell ref="C796:D796"/>
    <mergeCell ref="G796:H796"/>
    <mergeCell ref="I796:J796"/>
    <mergeCell ref="L796:M796"/>
    <mergeCell ref="P796:R796"/>
    <mergeCell ref="A795:B795"/>
    <mergeCell ref="C795:D795"/>
    <mergeCell ref="G795:H795"/>
    <mergeCell ref="I795:J795"/>
    <mergeCell ref="L795:M795"/>
    <mergeCell ref="P795:R795"/>
    <mergeCell ref="A794:B794"/>
    <mergeCell ref="C794:D794"/>
    <mergeCell ref="G794:H794"/>
    <mergeCell ref="I794:J794"/>
    <mergeCell ref="L794:M794"/>
    <mergeCell ref="P794:R794"/>
    <mergeCell ref="A799:B799"/>
    <mergeCell ref="C799:D799"/>
    <mergeCell ref="G799:H799"/>
    <mergeCell ref="I799:J799"/>
    <mergeCell ref="L799:M799"/>
    <mergeCell ref="P799:R799"/>
    <mergeCell ref="A798:B798"/>
    <mergeCell ref="C798:D798"/>
    <mergeCell ref="G798:H798"/>
    <mergeCell ref="I798:J798"/>
    <mergeCell ref="L798:M798"/>
    <mergeCell ref="P798:R798"/>
    <mergeCell ref="A797:B797"/>
    <mergeCell ref="C797:D797"/>
    <mergeCell ref="G797:H797"/>
    <mergeCell ref="I797:J797"/>
    <mergeCell ref="L797:M797"/>
    <mergeCell ref="P797:R797"/>
    <mergeCell ref="A802:B802"/>
    <mergeCell ref="C802:D802"/>
    <mergeCell ref="G802:H802"/>
    <mergeCell ref="I802:J802"/>
    <mergeCell ref="L802:M802"/>
    <mergeCell ref="P802:R802"/>
    <mergeCell ref="A801:B801"/>
    <mergeCell ref="C801:D801"/>
    <mergeCell ref="G801:H801"/>
    <mergeCell ref="I801:J801"/>
    <mergeCell ref="L801:M801"/>
    <mergeCell ref="P801:R801"/>
    <mergeCell ref="A800:B800"/>
    <mergeCell ref="C800:D800"/>
    <mergeCell ref="G800:H800"/>
    <mergeCell ref="I800:J800"/>
    <mergeCell ref="L800:M800"/>
    <mergeCell ref="P800:R800"/>
    <mergeCell ref="A805:B805"/>
    <mergeCell ref="C805:D805"/>
    <mergeCell ref="G805:H805"/>
    <mergeCell ref="I805:J805"/>
    <mergeCell ref="L805:M805"/>
    <mergeCell ref="P805:R805"/>
    <mergeCell ref="A804:B804"/>
    <mergeCell ref="C804:D804"/>
    <mergeCell ref="G804:H804"/>
    <mergeCell ref="I804:J804"/>
    <mergeCell ref="L804:M804"/>
    <mergeCell ref="P804:R804"/>
    <mergeCell ref="A803:B803"/>
    <mergeCell ref="C803:D803"/>
    <mergeCell ref="G803:H803"/>
    <mergeCell ref="I803:J803"/>
    <mergeCell ref="L803:M803"/>
    <mergeCell ref="P803:R803"/>
    <mergeCell ref="A808:B808"/>
    <mergeCell ref="C808:D808"/>
    <mergeCell ref="G808:H808"/>
    <mergeCell ref="I808:J808"/>
    <mergeCell ref="L808:M808"/>
    <mergeCell ref="P808:R808"/>
    <mergeCell ref="A807:B807"/>
    <mergeCell ref="C807:D807"/>
    <mergeCell ref="G807:H807"/>
    <mergeCell ref="I807:J807"/>
    <mergeCell ref="L807:M807"/>
    <mergeCell ref="P807:R807"/>
    <mergeCell ref="A806:B806"/>
    <mergeCell ref="C806:D806"/>
    <mergeCell ref="G806:H806"/>
    <mergeCell ref="I806:J806"/>
    <mergeCell ref="L806:M806"/>
    <mergeCell ref="P806:R806"/>
    <mergeCell ref="A811:B811"/>
    <mergeCell ref="C811:D811"/>
    <mergeCell ref="G811:H811"/>
    <mergeCell ref="I811:J811"/>
    <mergeCell ref="L811:M811"/>
    <mergeCell ref="P811:R811"/>
    <mergeCell ref="A810:B810"/>
    <mergeCell ref="C810:D810"/>
    <mergeCell ref="G810:H810"/>
    <mergeCell ref="I810:J810"/>
    <mergeCell ref="L810:M810"/>
    <mergeCell ref="P810:R810"/>
    <mergeCell ref="A809:B809"/>
    <mergeCell ref="C809:D809"/>
    <mergeCell ref="G809:H809"/>
    <mergeCell ref="I809:J809"/>
    <mergeCell ref="L809:M809"/>
    <mergeCell ref="P809:R809"/>
    <mergeCell ref="A814:B814"/>
    <mergeCell ref="C814:D814"/>
    <mergeCell ref="G814:H814"/>
    <mergeCell ref="I814:J814"/>
    <mergeCell ref="L814:M814"/>
    <mergeCell ref="P814:R814"/>
    <mergeCell ref="A813:B813"/>
    <mergeCell ref="C813:D813"/>
    <mergeCell ref="G813:H813"/>
    <mergeCell ref="I813:J813"/>
    <mergeCell ref="L813:M813"/>
    <mergeCell ref="P813:R813"/>
    <mergeCell ref="A812:B812"/>
    <mergeCell ref="C812:D812"/>
    <mergeCell ref="G812:H812"/>
    <mergeCell ref="I812:J812"/>
    <mergeCell ref="L812:M812"/>
    <mergeCell ref="P812:R812"/>
    <mergeCell ref="A817:B817"/>
    <mergeCell ref="C817:D817"/>
    <mergeCell ref="G817:H817"/>
    <mergeCell ref="I817:J817"/>
    <mergeCell ref="L817:M817"/>
    <mergeCell ref="P817:R817"/>
    <mergeCell ref="A816:B816"/>
    <mergeCell ref="C816:D816"/>
    <mergeCell ref="G816:H816"/>
    <mergeCell ref="I816:J816"/>
    <mergeCell ref="L816:M816"/>
    <mergeCell ref="P816:R816"/>
    <mergeCell ref="A815:B815"/>
    <mergeCell ref="C815:D815"/>
    <mergeCell ref="G815:H815"/>
    <mergeCell ref="I815:J815"/>
    <mergeCell ref="L815:M815"/>
    <mergeCell ref="P815:R815"/>
    <mergeCell ref="A820:B820"/>
    <mergeCell ref="C820:D820"/>
    <mergeCell ref="G820:H820"/>
    <mergeCell ref="I820:J820"/>
    <mergeCell ref="L820:M820"/>
    <mergeCell ref="P820:R820"/>
    <mergeCell ref="A819:B819"/>
    <mergeCell ref="C819:D819"/>
    <mergeCell ref="G819:H819"/>
    <mergeCell ref="I819:J819"/>
    <mergeCell ref="L819:M819"/>
    <mergeCell ref="P819:R819"/>
    <mergeCell ref="A818:B818"/>
    <mergeCell ref="C818:D818"/>
    <mergeCell ref="G818:H818"/>
    <mergeCell ref="I818:J818"/>
    <mergeCell ref="L818:M818"/>
    <mergeCell ref="P818:R818"/>
    <mergeCell ref="A823:B823"/>
    <mergeCell ref="C823:D823"/>
    <mergeCell ref="G823:H823"/>
    <mergeCell ref="I823:J823"/>
    <mergeCell ref="L823:M823"/>
    <mergeCell ref="P823:R823"/>
    <mergeCell ref="A822:B822"/>
    <mergeCell ref="C822:D822"/>
    <mergeCell ref="G822:H822"/>
    <mergeCell ref="I822:J822"/>
    <mergeCell ref="L822:M822"/>
    <mergeCell ref="P822:R822"/>
    <mergeCell ref="A821:B821"/>
    <mergeCell ref="C821:D821"/>
    <mergeCell ref="G821:H821"/>
    <mergeCell ref="I821:J821"/>
    <mergeCell ref="L821:M821"/>
    <mergeCell ref="P821:R821"/>
    <mergeCell ref="A826:B826"/>
    <mergeCell ref="C826:D826"/>
    <mergeCell ref="G826:H826"/>
    <mergeCell ref="I826:J826"/>
    <mergeCell ref="L826:M826"/>
    <mergeCell ref="P826:R826"/>
    <mergeCell ref="A825:B825"/>
    <mergeCell ref="C825:D825"/>
    <mergeCell ref="G825:H825"/>
    <mergeCell ref="I825:J825"/>
    <mergeCell ref="L825:M825"/>
    <mergeCell ref="P825:R825"/>
    <mergeCell ref="A824:B824"/>
    <mergeCell ref="C824:D824"/>
    <mergeCell ref="G824:H824"/>
    <mergeCell ref="I824:J824"/>
    <mergeCell ref="L824:M824"/>
    <mergeCell ref="P824:R824"/>
    <mergeCell ref="A829:B829"/>
    <mergeCell ref="C829:D829"/>
    <mergeCell ref="G829:H829"/>
    <mergeCell ref="I829:J829"/>
    <mergeCell ref="L829:M829"/>
    <mergeCell ref="P829:R829"/>
    <mergeCell ref="A828:B828"/>
    <mergeCell ref="C828:D828"/>
    <mergeCell ref="G828:H828"/>
    <mergeCell ref="I828:J828"/>
    <mergeCell ref="L828:M828"/>
    <mergeCell ref="P828:R828"/>
    <mergeCell ref="A827:B827"/>
    <mergeCell ref="C827:D827"/>
    <mergeCell ref="G827:H827"/>
    <mergeCell ref="I827:J827"/>
    <mergeCell ref="L827:M827"/>
    <mergeCell ref="P827:R827"/>
    <mergeCell ref="A832:B832"/>
    <mergeCell ref="C832:D832"/>
    <mergeCell ref="G832:H832"/>
    <mergeCell ref="I832:J832"/>
    <mergeCell ref="L832:M832"/>
    <mergeCell ref="P832:R832"/>
    <mergeCell ref="A831:B831"/>
    <mergeCell ref="C831:D831"/>
    <mergeCell ref="G831:H831"/>
    <mergeCell ref="I831:J831"/>
    <mergeCell ref="L831:M831"/>
    <mergeCell ref="P831:R831"/>
    <mergeCell ref="A830:B830"/>
    <mergeCell ref="C830:D830"/>
    <mergeCell ref="G830:H830"/>
    <mergeCell ref="I830:J830"/>
    <mergeCell ref="L830:M830"/>
    <mergeCell ref="P830:R830"/>
    <mergeCell ref="A835:B835"/>
    <mergeCell ref="C835:D835"/>
    <mergeCell ref="G835:H835"/>
    <mergeCell ref="I835:J835"/>
    <mergeCell ref="L835:M835"/>
    <mergeCell ref="P835:R835"/>
    <mergeCell ref="A834:B834"/>
    <mergeCell ref="C834:D834"/>
    <mergeCell ref="G834:H834"/>
    <mergeCell ref="I834:J834"/>
    <mergeCell ref="L834:M834"/>
    <mergeCell ref="P834:R834"/>
    <mergeCell ref="A833:B833"/>
    <mergeCell ref="C833:D833"/>
    <mergeCell ref="G833:H833"/>
    <mergeCell ref="I833:J833"/>
    <mergeCell ref="L833:M833"/>
    <mergeCell ref="P833:R833"/>
    <mergeCell ref="A838:B838"/>
    <mergeCell ref="C838:D838"/>
    <mergeCell ref="G838:H838"/>
    <mergeCell ref="I838:J838"/>
    <mergeCell ref="L838:M838"/>
    <mergeCell ref="P838:R838"/>
    <mergeCell ref="A837:B837"/>
    <mergeCell ref="C837:D837"/>
    <mergeCell ref="G837:H837"/>
    <mergeCell ref="I837:J837"/>
    <mergeCell ref="L837:M837"/>
    <mergeCell ref="P837:R837"/>
    <mergeCell ref="A836:B836"/>
    <mergeCell ref="C836:D836"/>
    <mergeCell ref="G836:H836"/>
    <mergeCell ref="I836:J836"/>
    <mergeCell ref="L836:M836"/>
    <mergeCell ref="P836:R836"/>
    <mergeCell ref="A841:B841"/>
    <mergeCell ref="C841:D841"/>
    <mergeCell ref="G841:H841"/>
    <mergeCell ref="I841:J841"/>
    <mergeCell ref="L841:M841"/>
    <mergeCell ref="P841:R841"/>
    <mergeCell ref="A840:B840"/>
    <mergeCell ref="C840:D840"/>
    <mergeCell ref="G840:H840"/>
    <mergeCell ref="I840:J840"/>
    <mergeCell ref="L840:M840"/>
    <mergeCell ref="P840:R840"/>
    <mergeCell ref="A839:B839"/>
    <mergeCell ref="C839:D839"/>
    <mergeCell ref="G839:H839"/>
    <mergeCell ref="I839:J839"/>
    <mergeCell ref="L839:M839"/>
    <mergeCell ref="P839:R839"/>
    <mergeCell ref="A844:B844"/>
    <mergeCell ref="C844:D844"/>
    <mergeCell ref="G844:H844"/>
    <mergeCell ref="I844:J844"/>
    <mergeCell ref="L844:M844"/>
    <mergeCell ref="P844:R844"/>
    <mergeCell ref="A843:B843"/>
    <mergeCell ref="C843:D843"/>
    <mergeCell ref="G843:H843"/>
    <mergeCell ref="I843:J843"/>
    <mergeCell ref="L843:M843"/>
    <mergeCell ref="P843:R843"/>
    <mergeCell ref="A842:B842"/>
    <mergeCell ref="C842:D842"/>
    <mergeCell ref="G842:H842"/>
    <mergeCell ref="I842:J842"/>
    <mergeCell ref="L842:M842"/>
    <mergeCell ref="P842:R842"/>
    <mergeCell ref="A847:B847"/>
    <mergeCell ref="C847:D847"/>
    <mergeCell ref="G847:H847"/>
    <mergeCell ref="I847:J847"/>
    <mergeCell ref="L847:M847"/>
    <mergeCell ref="P847:R847"/>
    <mergeCell ref="A846:B846"/>
    <mergeCell ref="C846:D846"/>
    <mergeCell ref="G846:H846"/>
    <mergeCell ref="I846:J846"/>
    <mergeCell ref="L846:M846"/>
    <mergeCell ref="P846:R846"/>
    <mergeCell ref="A845:B845"/>
    <mergeCell ref="C845:D845"/>
    <mergeCell ref="G845:H845"/>
    <mergeCell ref="I845:J845"/>
    <mergeCell ref="L845:M845"/>
    <mergeCell ref="P845:R845"/>
    <mergeCell ref="A850:B850"/>
    <mergeCell ref="C850:D850"/>
    <mergeCell ref="G850:H850"/>
    <mergeCell ref="I850:J850"/>
    <mergeCell ref="L850:M850"/>
    <mergeCell ref="P850:R850"/>
    <mergeCell ref="A849:B849"/>
    <mergeCell ref="C849:D849"/>
    <mergeCell ref="G849:H849"/>
    <mergeCell ref="I849:J849"/>
    <mergeCell ref="L849:M849"/>
    <mergeCell ref="P849:R849"/>
    <mergeCell ref="A848:B848"/>
    <mergeCell ref="C848:D848"/>
    <mergeCell ref="G848:H848"/>
    <mergeCell ref="I848:J848"/>
    <mergeCell ref="L848:M848"/>
    <mergeCell ref="P848:R848"/>
    <mergeCell ref="A853:B853"/>
    <mergeCell ref="C853:D853"/>
    <mergeCell ref="G853:H853"/>
    <mergeCell ref="I853:J853"/>
    <mergeCell ref="L853:M853"/>
    <mergeCell ref="P853:R853"/>
    <mergeCell ref="A852:B852"/>
    <mergeCell ref="C852:D852"/>
    <mergeCell ref="G852:H852"/>
    <mergeCell ref="I852:J852"/>
    <mergeCell ref="L852:M852"/>
    <mergeCell ref="P852:R852"/>
    <mergeCell ref="A851:B851"/>
    <mergeCell ref="C851:D851"/>
    <mergeCell ref="G851:H851"/>
    <mergeCell ref="I851:J851"/>
    <mergeCell ref="L851:M851"/>
    <mergeCell ref="P851:R851"/>
    <mergeCell ref="A856:B856"/>
    <mergeCell ref="C856:D856"/>
    <mergeCell ref="G856:H856"/>
    <mergeCell ref="I856:J856"/>
    <mergeCell ref="L856:M856"/>
    <mergeCell ref="P856:R856"/>
    <mergeCell ref="A855:B855"/>
    <mergeCell ref="C855:D855"/>
    <mergeCell ref="G855:H855"/>
    <mergeCell ref="I855:J855"/>
    <mergeCell ref="L855:M855"/>
    <mergeCell ref="P855:R855"/>
    <mergeCell ref="A854:B854"/>
    <mergeCell ref="C854:D854"/>
    <mergeCell ref="G854:H854"/>
    <mergeCell ref="I854:J854"/>
    <mergeCell ref="L854:M854"/>
    <mergeCell ref="P854:R854"/>
    <mergeCell ref="A859:B859"/>
    <mergeCell ref="C859:D859"/>
    <mergeCell ref="G859:H859"/>
    <mergeCell ref="I859:J859"/>
    <mergeCell ref="L859:M859"/>
    <mergeCell ref="P859:R859"/>
    <mergeCell ref="A858:B858"/>
    <mergeCell ref="C858:D858"/>
    <mergeCell ref="G858:H858"/>
    <mergeCell ref="I858:J858"/>
    <mergeCell ref="L858:M858"/>
    <mergeCell ref="P858:R858"/>
    <mergeCell ref="A857:B857"/>
    <mergeCell ref="C857:D857"/>
    <mergeCell ref="G857:H857"/>
    <mergeCell ref="I857:J857"/>
    <mergeCell ref="L857:M857"/>
    <mergeCell ref="P857:R857"/>
    <mergeCell ref="A862:B862"/>
    <mergeCell ref="C862:D862"/>
    <mergeCell ref="G862:H862"/>
    <mergeCell ref="I862:J862"/>
    <mergeCell ref="L862:M862"/>
    <mergeCell ref="P862:R862"/>
    <mergeCell ref="A861:B861"/>
    <mergeCell ref="C861:D861"/>
    <mergeCell ref="G861:H861"/>
    <mergeCell ref="I861:J861"/>
    <mergeCell ref="L861:M861"/>
    <mergeCell ref="P861:R861"/>
    <mergeCell ref="A860:B860"/>
    <mergeCell ref="C860:D860"/>
    <mergeCell ref="G860:H860"/>
    <mergeCell ref="I860:J860"/>
    <mergeCell ref="L860:M860"/>
    <mergeCell ref="P860:R860"/>
    <mergeCell ref="A865:B865"/>
    <mergeCell ref="C865:D865"/>
    <mergeCell ref="G865:H865"/>
    <mergeCell ref="I865:J865"/>
    <mergeCell ref="L865:M865"/>
    <mergeCell ref="P865:R865"/>
    <mergeCell ref="A864:B864"/>
    <mergeCell ref="C864:D864"/>
    <mergeCell ref="G864:H864"/>
    <mergeCell ref="I864:J864"/>
    <mergeCell ref="L864:M864"/>
    <mergeCell ref="P864:R864"/>
    <mergeCell ref="A863:B863"/>
    <mergeCell ref="C863:D863"/>
    <mergeCell ref="G863:H863"/>
    <mergeCell ref="I863:J863"/>
    <mergeCell ref="L863:M863"/>
    <mergeCell ref="P863:R863"/>
    <mergeCell ref="A868:B868"/>
    <mergeCell ref="C868:D868"/>
    <mergeCell ref="G868:H868"/>
    <mergeCell ref="I868:J868"/>
    <mergeCell ref="L868:M868"/>
    <mergeCell ref="P868:R868"/>
    <mergeCell ref="A867:B867"/>
    <mergeCell ref="C867:D867"/>
    <mergeCell ref="G867:H867"/>
    <mergeCell ref="I867:J867"/>
    <mergeCell ref="L867:M867"/>
    <mergeCell ref="P867:R867"/>
    <mergeCell ref="A866:B866"/>
    <mergeCell ref="C866:D866"/>
    <mergeCell ref="G866:H866"/>
    <mergeCell ref="I866:J866"/>
    <mergeCell ref="L866:M866"/>
    <mergeCell ref="P866:R866"/>
    <mergeCell ref="A871:B871"/>
    <mergeCell ref="C871:D871"/>
    <mergeCell ref="G871:H871"/>
    <mergeCell ref="I871:J871"/>
    <mergeCell ref="L871:M871"/>
    <mergeCell ref="P871:R871"/>
    <mergeCell ref="A870:B870"/>
    <mergeCell ref="C870:D870"/>
    <mergeCell ref="G870:H870"/>
    <mergeCell ref="I870:J870"/>
    <mergeCell ref="L870:M870"/>
    <mergeCell ref="P870:R870"/>
    <mergeCell ref="A869:B869"/>
    <mergeCell ref="C869:D869"/>
    <mergeCell ref="G869:H869"/>
    <mergeCell ref="I869:J869"/>
    <mergeCell ref="L869:M869"/>
    <mergeCell ref="P869:R869"/>
    <mergeCell ref="A874:B874"/>
    <mergeCell ref="C874:D874"/>
    <mergeCell ref="G874:H874"/>
    <mergeCell ref="I874:J874"/>
    <mergeCell ref="L874:M874"/>
    <mergeCell ref="P874:R874"/>
    <mergeCell ref="A873:B873"/>
    <mergeCell ref="C873:D873"/>
    <mergeCell ref="G873:H873"/>
    <mergeCell ref="I873:J873"/>
    <mergeCell ref="L873:M873"/>
    <mergeCell ref="P873:R873"/>
    <mergeCell ref="A872:B872"/>
    <mergeCell ref="C872:D872"/>
    <mergeCell ref="G872:H872"/>
    <mergeCell ref="I872:J872"/>
    <mergeCell ref="L872:M872"/>
    <mergeCell ref="P872:R872"/>
    <mergeCell ref="A877:B877"/>
    <mergeCell ref="C877:D877"/>
    <mergeCell ref="G877:H877"/>
    <mergeCell ref="I877:J877"/>
    <mergeCell ref="L877:M877"/>
    <mergeCell ref="P877:R877"/>
    <mergeCell ref="A876:B876"/>
    <mergeCell ref="C876:D876"/>
    <mergeCell ref="G876:H876"/>
    <mergeCell ref="I876:J876"/>
    <mergeCell ref="L876:M876"/>
    <mergeCell ref="P876:R876"/>
    <mergeCell ref="A875:B875"/>
    <mergeCell ref="C875:D875"/>
    <mergeCell ref="G875:H875"/>
    <mergeCell ref="I875:J875"/>
    <mergeCell ref="L875:M875"/>
    <mergeCell ref="P875:R875"/>
    <mergeCell ref="A880:B880"/>
    <mergeCell ref="C880:D880"/>
    <mergeCell ref="G880:H880"/>
    <mergeCell ref="I880:J880"/>
    <mergeCell ref="L880:M880"/>
    <mergeCell ref="P880:R880"/>
    <mergeCell ref="A879:B879"/>
    <mergeCell ref="C879:D879"/>
    <mergeCell ref="G879:H879"/>
    <mergeCell ref="I879:J879"/>
    <mergeCell ref="L879:M879"/>
    <mergeCell ref="P879:R879"/>
    <mergeCell ref="A878:B878"/>
    <mergeCell ref="C878:D878"/>
    <mergeCell ref="G878:H878"/>
    <mergeCell ref="I878:J878"/>
    <mergeCell ref="L878:M878"/>
    <mergeCell ref="P878:R878"/>
    <mergeCell ref="A883:B883"/>
    <mergeCell ref="C883:D883"/>
    <mergeCell ref="G883:H883"/>
    <mergeCell ref="I883:J883"/>
    <mergeCell ref="L883:M883"/>
    <mergeCell ref="P883:R883"/>
    <mergeCell ref="A882:B882"/>
    <mergeCell ref="C882:D882"/>
    <mergeCell ref="G882:H882"/>
    <mergeCell ref="I882:J882"/>
    <mergeCell ref="L882:M882"/>
    <mergeCell ref="P882:R882"/>
    <mergeCell ref="A881:B881"/>
    <mergeCell ref="C881:D881"/>
    <mergeCell ref="G881:H881"/>
    <mergeCell ref="I881:J881"/>
    <mergeCell ref="L881:M881"/>
    <mergeCell ref="P881:R881"/>
    <mergeCell ref="A886:B886"/>
    <mergeCell ref="C886:D886"/>
    <mergeCell ref="G886:H886"/>
    <mergeCell ref="I886:J886"/>
    <mergeCell ref="L886:M886"/>
    <mergeCell ref="P886:R886"/>
    <mergeCell ref="A885:B885"/>
    <mergeCell ref="C885:D885"/>
    <mergeCell ref="G885:H885"/>
    <mergeCell ref="I885:J885"/>
    <mergeCell ref="L885:M885"/>
    <mergeCell ref="P885:R885"/>
    <mergeCell ref="A884:B884"/>
    <mergeCell ref="C884:D884"/>
    <mergeCell ref="G884:H884"/>
    <mergeCell ref="I884:J884"/>
    <mergeCell ref="L884:M884"/>
    <mergeCell ref="P884:R884"/>
    <mergeCell ref="A889:B889"/>
    <mergeCell ref="C889:D889"/>
    <mergeCell ref="G889:H889"/>
    <mergeCell ref="I889:J889"/>
    <mergeCell ref="L889:M889"/>
    <mergeCell ref="P889:R889"/>
    <mergeCell ref="A888:B888"/>
    <mergeCell ref="C888:D888"/>
    <mergeCell ref="G888:H888"/>
    <mergeCell ref="I888:J888"/>
    <mergeCell ref="L888:M888"/>
    <mergeCell ref="P888:R888"/>
    <mergeCell ref="A887:B887"/>
    <mergeCell ref="C887:D887"/>
    <mergeCell ref="G887:H887"/>
    <mergeCell ref="I887:J887"/>
    <mergeCell ref="L887:M887"/>
    <mergeCell ref="P887:R887"/>
    <mergeCell ref="A892:B892"/>
    <mergeCell ref="C892:D892"/>
    <mergeCell ref="G892:H892"/>
    <mergeCell ref="I892:J892"/>
    <mergeCell ref="L892:M892"/>
    <mergeCell ref="P892:R892"/>
    <mergeCell ref="A891:B891"/>
    <mergeCell ref="C891:D891"/>
    <mergeCell ref="G891:H891"/>
    <mergeCell ref="I891:J891"/>
    <mergeCell ref="L891:M891"/>
    <mergeCell ref="P891:R891"/>
    <mergeCell ref="A890:B890"/>
    <mergeCell ref="C890:D890"/>
    <mergeCell ref="G890:H890"/>
    <mergeCell ref="I890:J890"/>
    <mergeCell ref="L890:M890"/>
    <mergeCell ref="P890:R890"/>
    <mergeCell ref="A895:B895"/>
    <mergeCell ref="C895:D895"/>
    <mergeCell ref="G895:H895"/>
    <mergeCell ref="I895:J895"/>
    <mergeCell ref="L895:M895"/>
    <mergeCell ref="P895:R895"/>
    <mergeCell ref="A894:B894"/>
    <mergeCell ref="C894:D894"/>
    <mergeCell ref="G894:H894"/>
    <mergeCell ref="I894:J894"/>
    <mergeCell ref="L894:M894"/>
    <mergeCell ref="P894:R894"/>
    <mergeCell ref="A893:B893"/>
    <mergeCell ref="C893:D893"/>
    <mergeCell ref="G893:H893"/>
    <mergeCell ref="I893:J893"/>
    <mergeCell ref="L893:M893"/>
    <mergeCell ref="P893:R893"/>
    <mergeCell ref="A898:B898"/>
    <mergeCell ref="C898:D898"/>
    <mergeCell ref="G898:H898"/>
    <mergeCell ref="I898:J898"/>
    <mergeCell ref="L898:M898"/>
    <mergeCell ref="P898:R898"/>
    <mergeCell ref="A897:B897"/>
    <mergeCell ref="C897:D897"/>
    <mergeCell ref="G897:H897"/>
    <mergeCell ref="I897:J897"/>
    <mergeCell ref="L897:M897"/>
    <mergeCell ref="P897:R897"/>
    <mergeCell ref="A896:B896"/>
    <mergeCell ref="C896:D896"/>
    <mergeCell ref="G896:H896"/>
    <mergeCell ref="I896:J896"/>
    <mergeCell ref="L896:M896"/>
    <mergeCell ref="P896:R896"/>
    <mergeCell ref="A901:B901"/>
    <mergeCell ref="C901:D901"/>
    <mergeCell ref="G901:H901"/>
    <mergeCell ref="I901:J901"/>
    <mergeCell ref="L901:M901"/>
    <mergeCell ref="P901:R901"/>
    <mergeCell ref="A900:B900"/>
    <mergeCell ref="C900:D900"/>
    <mergeCell ref="G900:H900"/>
    <mergeCell ref="I900:J900"/>
    <mergeCell ref="L900:M900"/>
    <mergeCell ref="P900:R900"/>
    <mergeCell ref="A899:B899"/>
    <mergeCell ref="C899:D899"/>
    <mergeCell ref="G899:H899"/>
    <mergeCell ref="I899:J899"/>
    <mergeCell ref="L899:M899"/>
    <mergeCell ref="P899:R899"/>
    <mergeCell ref="A904:B904"/>
    <mergeCell ref="C904:D904"/>
    <mergeCell ref="G904:H904"/>
    <mergeCell ref="I904:J904"/>
    <mergeCell ref="L904:M904"/>
    <mergeCell ref="P904:R904"/>
    <mergeCell ref="A903:B903"/>
    <mergeCell ref="C903:D903"/>
    <mergeCell ref="G903:H903"/>
    <mergeCell ref="I903:J903"/>
    <mergeCell ref="L903:M903"/>
    <mergeCell ref="P903:R903"/>
    <mergeCell ref="A902:B902"/>
    <mergeCell ref="C902:D902"/>
    <mergeCell ref="G902:H902"/>
    <mergeCell ref="I902:J902"/>
    <mergeCell ref="L902:M902"/>
    <mergeCell ref="P902:R902"/>
    <mergeCell ref="A907:B907"/>
    <mergeCell ref="C907:D907"/>
    <mergeCell ref="G907:H907"/>
    <mergeCell ref="I907:J907"/>
    <mergeCell ref="L907:M907"/>
    <mergeCell ref="P907:R907"/>
    <mergeCell ref="A906:B906"/>
    <mergeCell ref="C906:D906"/>
    <mergeCell ref="G906:H906"/>
    <mergeCell ref="I906:J906"/>
    <mergeCell ref="L906:M906"/>
    <mergeCell ref="P906:R906"/>
    <mergeCell ref="A905:B905"/>
    <mergeCell ref="C905:D905"/>
    <mergeCell ref="G905:H905"/>
    <mergeCell ref="I905:J905"/>
    <mergeCell ref="L905:M905"/>
    <mergeCell ref="P905:R905"/>
    <mergeCell ref="A910:B910"/>
    <mergeCell ref="C910:D910"/>
    <mergeCell ref="G910:H910"/>
    <mergeCell ref="I910:J910"/>
    <mergeCell ref="L910:M910"/>
    <mergeCell ref="P910:R910"/>
    <mergeCell ref="A909:B909"/>
    <mergeCell ref="C909:D909"/>
    <mergeCell ref="G909:H909"/>
    <mergeCell ref="I909:J909"/>
    <mergeCell ref="L909:M909"/>
    <mergeCell ref="P909:R909"/>
    <mergeCell ref="A908:B908"/>
    <mergeCell ref="C908:D908"/>
    <mergeCell ref="G908:H908"/>
    <mergeCell ref="I908:J908"/>
    <mergeCell ref="L908:M908"/>
    <mergeCell ref="P908:R908"/>
    <mergeCell ref="A913:B913"/>
    <mergeCell ref="C913:D913"/>
    <mergeCell ref="G913:H913"/>
    <mergeCell ref="I913:J913"/>
    <mergeCell ref="L913:M913"/>
    <mergeCell ref="P913:R913"/>
    <mergeCell ref="A912:B912"/>
    <mergeCell ref="C912:D912"/>
    <mergeCell ref="G912:H912"/>
    <mergeCell ref="I912:J912"/>
    <mergeCell ref="L912:M912"/>
    <mergeCell ref="P912:R912"/>
    <mergeCell ref="A911:B911"/>
    <mergeCell ref="C911:D911"/>
    <mergeCell ref="G911:H911"/>
    <mergeCell ref="I911:J911"/>
    <mergeCell ref="L911:M911"/>
    <mergeCell ref="P911:R911"/>
    <mergeCell ref="A916:B916"/>
    <mergeCell ref="C916:D916"/>
    <mergeCell ref="G916:H916"/>
    <mergeCell ref="I916:J916"/>
    <mergeCell ref="L916:M916"/>
    <mergeCell ref="P916:R916"/>
    <mergeCell ref="A915:B915"/>
    <mergeCell ref="C915:D915"/>
    <mergeCell ref="G915:H915"/>
    <mergeCell ref="I915:J915"/>
    <mergeCell ref="L915:M915"/>
    <mergeCell ref="P915:R915"/>
    <mergeCell ref="A914:B914"/>
    <mergeCell ref="C914:D914"/>
    <mergeCell ref="G914:H914"/>
    <mergeCell ref="I914:J914"/>
    <mergeCell ref="L914:M914"/>
    <mergeCell ref="P914:R914"/>
    <mergeCell ref="A919:B919"/>
    <mergeCell ref="C919:D919"/>
    <mergeCell ref="G919:H919"/>
    <mergeCell ref="I919:J919"/>
    <mergeCell ref="L919:M919"/>
    <mergeCell ref="P919:R919"/>
    <mergeCell ref="A918:B918"/>
    <mergeCell ref="C918:D918"/>
    <mergeCell ref="G918:H918"/>
    <mergeCell ref="I918:J918"/>
    <mergeCell ref="L918:M918"/>
    <mergeCell ref="P918:R918"/>
    <mergeCell ref="A917:B917"/>
    <mergeCell ref="C917:D917"/>
    <mergeCell ref="G917:H917"/>
    <mergeCell ref="I917:J917"/>
    <mergeCell ref="L917:M917"/>
    <mergeCell ref="P917:R917"/>
    <mergeCell ref="A922:B922"/>
    <mergeCell ref="C922:D922"/>
    <mergeCell ref="G922:H922"/>
    <mergeCell ref="I922:J922"/>
    <mergeCell ref="L922:M922"/>
    <mergeCell ref="P922:R922"/>
    <mergeCell ref="A921:B921"/>
    <mergeCell ref="C921:D921"/>
    <mergeCell ref="G921:H921"/>
    <mergeCell ref="I921:J921"/>
    <mergeCell ref="L921:M921"/>
    <mergeCell ref="P921:R921"/>
    <mergeCell ref="A920:B920"/>
    <mergeCell ref="C920:D920"/>
    <mergeCell ref="G920:H920"/>
    <mergeCell ref="I920:J920"/>
    <mergeCell ref="L920:M920"/>
    <mergeCell ref="P920:R920"/>
    <mergeCell ref="A925:B925"/>
    <mergeCell ref="C925:D925"/>
    <mergeCell ref="G925:H925"/>
    <mergeCell ref="I925:J925"/>
    <mergeCell ref="L925:M925"/>
    <mergeCell ref="P925:R925"/>
    <mergeCell ref="A924:B924"/>
    <mergeCell ref="C924:D924"/>
    <mergeCell ref="G924:H924"/>
    <mergeCell ref="I924:J924"/>
    <mergeCell ref="L924:M924"/>
    <mergeCell ref="P924:R924"/>
    <mergeCell ref="A923:B923"/>
    <mergeCell ref="C923:D923"/>
    <mergeCell ref="G923:H923"/>
    <mergeCell ref="I923:J923"/>
    <mergeCell ref="L923:M923"/>
    <mergeCell ref="P923:R923"/>
    <mergeCell ref="A928:B928"/>
    <mergeCell ref="C928:D928"/>
    <mergeCell ref="G928:H928"/>
    <mergeCell ref="I928:J928"/>
    <mergeCell ref="L928:M928"/>
    <mergeCell ref="P928:R928"/>
    <mergeCell ref="A927:B927"/>
    <mergeCell ref="C927:D927"/>
    <mergeCell ref="G927:H927"/>
    <mergeCell ref="I927:J927"/>
    <mergeCell ref="L927:M927"/>
    <mergeCell ref="P927:R927"/>
    <mergeCell ref="A926:B926"/>
    <mergeCell ref="C926:D926"/>
    <mergeCell ref="G926:H926"/>
    <mergeCell ref="I926:J926"/>
    <mergeCell ref="L926:M926"/>
    <mergeCell ref="P926:R926"/>
    <mergeCell ref="A931:B931"/>
    <mergeCell ref="C931:D931"/>
    <mergeCell ref="G931:H931"/>
    <mergeCell ref="I931:J931"/>
    <mergeCell ref="L931:M931"/>
    <mergeCell ref="P931:R931"/>
    <mergeCell ref="A930:B930"/>
    <mergeCell ref="C930:D930"/>
    <mergeCell ref="G930:H930"/>
    <mergeCell ref="I930:J930"/>
    <mergeCell ref="L930:M930"/>
    <mergeCell ref="P930:R930"/>
    <mergeCell ref="A929:B929"/>
    <mergeCell ref="C929:D929"/>
    <mergeCell ref="G929:H929"/>
    <mergeCell ref="I929:J929"/>
    <mergeCell ref="L929:M929"/>
    <mergeCell ref="P929:R929"/>
    <mergeCell ref="A934:B934"/>
    <mergeCell ref="C934:D934"/>
    <mergeCell ref="G934:H934"/>
    <mergeCell ref="I934:J934"/>
    <mergeCell ref="L934:M934"/>
    <mergeCell ref="P934:R934"/>
    <mergeCell ref="A933:B933"/>
    <mergeCell ref="C933:D933"/>
    <mergeCell ref="G933:H933"/>
    <mergeCell ref="I933:J933"/>
    <mergeCell ref="L933:M933"/>
    <mergeCell ref="P933:R933"/>
    <mergeCell ref="A932:B932"/>
    <mergeCell ref="C932:D932"/>
    <mergeCell ref="G932:H932"/>
    <mergeCell ref="I932:J932"/>
    <mergeCell ref="L932:M932"/>
    <mergeCell ref="P932:R932"/>
    <mergeCell ref="A937:B937"/>
    <mergeCell ref="C937:D937"/>
    <mergeCell ref="G937:H937"/>
    <mergeCell ref="I937:J937"/>
    <mergeCell ref="L937:M937"/>
    <mergeCell ref="P937:R937"/>
    <mergeCell ref="A936:B936"/>
    <mergeCell ref="C936:D936"/>
    <mergeCell ref="G936:H936"/>
    <mergeCell ref="I936:J936"/>
    <mergeCell ref="L936:M936"/>
    <mergeCell ref="P936:R936"/>
    <mergeCell ref="A935:B935"/>
    <mergeCell ref="C935:D935"/>
    <mergeCell ref="G935:H935"/>
    <mergeCell ref="I935:J935"/>
    <mergeCell ref="L935:M935"/>
    <mergeCell ref="P935:R935"/>
    <mergeCell ref="A940:B940"/>
    <mergeCell ref="C940:D940"/>
    <mergeCell ref="G940:H940"/>
    <mergeCell ref="I940:J940"/>
    <mergeCell ref="L940:M940"/>
    <mergeCell ref="P940:R940"/>
    <mergeCell ref="A939:B939"/>
    <mergeCell ref="C939:D939"/>
    <mergeCell ref="G939:H939"/>
    <mergeCell ref="I939:J939"/>
    <mergeCell ref="L939:M939"/>
    <mergeCell ref="P939:R939"/>
    <mergeCell ref="A938:B938"/>
    <mergeCell ref="C938:D938"/>
    <mergeCell ref="G938:H938"/>
    <mergeCell ref="I938:J938"/>
    <mergeCell ref="L938:M938"/>
    <mergeCell ref="P938:R938"/>
    <mergeCell ref="A943:B943"/>
    <mergeCell ref="C943:D943"/>
    <mergeCell ref="G943:H943"/>
    <mergeCell ref="I943:J943"/>
    <mergeCell ref="L943:M943"/>
    <mergeCell ref="P943:R943"/>
    <mergeCell ref="A942:B942"/>
    <mergeCell ref="C942:D942"/>
    <mergeCell ref="G942:H942"/>
    <mergeCell ref="I942:J942"/>
    <mergeCell ref="L942:M942"/>
    <mergeCell ref="P942:R942"/>
    <mergeCell ref="A941:B941"/>
    <mergeCell ref="C941:D941"/>
    <mergeCell ref="G941:H941"/>
    <mergeCell ref="I941:J941"/>
    <mergeCell ref="L941:M941"/>
    <mergeCell ref="P941:R941"/>
    <mergeCell ref="A946:B946"/>
    <mergeCell ref="C946:D946"/>
    <mergeCell ref="G946:H946"/>
    <mergeCell ref="I946:J946"/>
    <mergeCell ref="L946:M946"/>
    <mergeCell ref="P946:R946"/>
    <mergeCell ref="A945:B945"/>
    <mergeCell ref="C945:D945"/>
    <mergeCell ref="G945:H945"/>
    <mergeCell ref="I945:J945"/>
    <mergeCell ref="L945:M945"/>
    <mergeCell ref="P945:R945"/>
    <mergeCell ref="A944:B944"/>
    <mergeCell ref="C944:D944"/>
    <mergeCell ref="G944:H944"/>
    <mergeCell ref="I944:J944"/>
    <mergeCell ref="L944:M944"/>
    <mergeCell ref="P944:R944"/>
    <mergeCell ref="A949:B949"/>
    <mergeCell ref="C949:D949"/>
    <mergeCell ref="G949:H949"/>
    <mergeCell ref="I949:J949"/>
    <mergeCell ref="L949:M949"/>
    <mergeCell ref="P949:R949"/>
    <mergeCell ref="A948:B948"/>
    <mergeCell ref="C948:D948"/>
    <mergeCell ref="G948:H948"/>
    <mergeCell ref="I948:J948"/>
    <mergeCell ref="L948:M948"/>
    <mergeCell ref="P948:R948"/>
    <mergeCell ref="A947:B947"/>
    <mergeCell ref="C947:D947"/>
    <mergeCell ref="G947:H947"/>
    <mergeCell ref="I947:J947"/>
    <mergeCell ref="L947:M947"/>
    <mergeCell ref="P947:R947"/>
    <mergeCell ref="A952:B952"/>
    <mergeCell ref="C952:D952"/>
    <mergeCell ref="G952:H952"/>
    <mergeCell ref="I952:J952"/>
    <mergeCell ref="L952:M952"/>
    <mergeCell ref="P952:R952"/>
    <mergeCell ref="A951:B951"/>
    <mergeCell ref="C951:D951"/>
    <mergeCell ref="G951:H951"/>
    <mergeCell ref="I951:J951"/>
    <mergeCell ref="L951:M951"/>
    <mergeCell ref="P951:R951"/>
    <mergeCell ref="A950:B950"/>
    <mergeCell ref="C950:D950"/>
    <mergeCell ref="G950:H950"/>
    <mergeCell ref="I950:J950"/>
    <mergeCell ref="L950:M950"/>
    <mergeCell ref="P950:R950"/>
    <mergeCell ref="A955:B955"/>
    <mergeCell ref="C955:D955"/>
    <mergeCell ref="G955:H955"/>
    <mergeCell ref="I955:J955"/>
    <mergeCell ref="L955:M955"/>
    <mergeCell ref="P955:R955"/>
    <mergeCell ref="A954:B954"/>
    <mergeCell ref="C954:D954"/>
    <mergeCell ref="G954:H954"/>
    <mergeCell ref="I954:J954"/>
    <mergeCell ref="L954:M954"/>
    <mergeCell ref="P954:R954"/>
    <mergeCell ref="A953:B953"/>
    <mergeCell ref="C953:D953"/>
    <mergeCell ref="G953:H953"/>
    <mergeCell ref="I953:J953"/>
    <mergeCell ref="L953:M953"/>
    <mergeCell ref="P953:R953"/>
    <mergeCell ref="A958:B958"/>
    <mergeCell ref="C958:D958"/>
    <mergeCell ref="G958:H958"/>
    <mergeCell ref="I958:J958"/>
    <mergeCell ref="L958:M958"/>
    <mergeCell ref="P958:R958"/>
    <mergeCell ref="A957:B957"/>
    <mergeCell ref="C957:D957"/>
    <mergeCell ref="G957:H957"/>
    <mergeCell ref="I957:J957"/>
    <mergeCell ref="L957:M957"/>
    <mergeCell ref="P957:R957"/>
    <mergeCell ref="A956:B956"/>
    <mergeCell ref="C956:D956"/>
    <mergeCell ref="G956:H956"/>
    <mergeCell ref="I956:J956"/>
    <mergeCell ref="L956:M956"/>
    <mergeCell ref="P956:R956"/>
    <mergeCell ref="A961:B961"/>
    <mergeCell ref="C961:D961"/>
    <mergeCell ref="G961:H961"/>
    <mergeCell ref="I961:J961"/>
    <mergeCell ref="L961:M961"/>
    <mergeCell ref="P961:R961"/>
    <mergeCell ref="A960:B960"/>
    <mergeCell ref="C960:D960"/>
    <mergeCell ref="G960:H960"/>
    <mergeCell ref="I960:J960"/>
    <mergeCell ref="L960:M960"/>
    <mergeCell ref="P960:R960"/>
    <mergeCell ref="A959:B959"/>
    <mergeCell ref="C959:D959"/>
    <mergeCell ref="G959:H959"/>
    <mergeCell ref="I959:J959"/>
    <mergeCell ref="L959:M959"/>
    <mergeCell ref="P959:R959"/>
    <mergeCell ref="A964:B964"/>
    <mergeCell ref="C964:D964"/>
    <mergeCell ref="G964:H964"/>
    <mergeCell ref="I964:J964"/>
    <mergeCell ref="L964:M964"/>
    <mergeCell ref="P964:R964"/>
    <mergeCell ref="A963:B963"/>
    <mergeCell ref="C963:D963"/>
    <mergeCell ref="G963:H963"/>
    <mergeCell ref="I963:J963"/>
    <mergeCell ref="L963:M963"/>
    <mergeCell ref="P963:R963"/>
    <mergeCell ref="A962:B962"/>
    <mergeCell ref="C962:D962"/>
    <mergeCell ref="G962:H962"/>
    <mergeCell ref="I962:J962"/>
    <mergeCell ref="L962:M962"/>
    <mergeCell ref="P962:R962"/>
    <mergeCell ref="A967:B967"/>
    <mergeCell ref="C967:D967"/>
    <mergeCell ref="G967:H967"/>
    <mergeCell ref="I967:J967"/>
    <mergeCell ref="L967:M967"/>
    <mergeCell ref="P967:R967"/>
    <mergeCell ref="A966:B966"/>
    <mergeCell ref="C966:D966"/>
    <mergeCell ref="G966:H966"/>
    <mergeCell ref="I966:J966"/>
    <mergeCell ref="L966:M966"/>
    <mergeCell ref="P966:R966"/>
    <mergeCell ref="A965:B965"/>
    <mergeCell ref="C965:D965"/>
    <mergeCell ref="G965:H965"/>
    <mergeCell ref="I965:J965"/>
    <mergeCell ref="L965:M965"/>
    <mergeCell ref="P965:R965"/>
    <mergeCell ref="A970:B970"/>
    <mergeCell ref="C970:D970"/>
    <mergeCell ref="G970:H970"/>
    <mergeCell ref="I970:J970"/>
    <mergeCell ref="L970:M970"/>
    <mergeCell ref="P970:R970"/>
    <mergeCell ref="A969:B969"/>
    <mergeCell ref="C969:D969"/>
    <mergeCell ref="G969:H969"/>
    <mergeCell ref="I969:J969"/>
    <mergeCell ref="L969:M969"/>
    <mergeCell ref="P969:R969"/>
    <mergeCell ref="A968:B968"/>
    <mergeCell ref="C968:D968"/>
    <mergeCell ref="G968:H968"/>
    <mergeCell ref="I968:J968"/>
    <mergeCell ref="L968:M968"/>
    <mergeCell ref="P968:R968"/>
    <mergeCell ref="A973:B973"/>
    <mergeCell ref="C973:D973"/>
    <mergeCell ref="G973:H973"/>
    <mergeCell ref="I973:J973"/>
    <mergeCell ref="L973:M973"/>
    <mergeCell ref="P973:R973"/>
    <mergeCell ref="A972:B972"/>
    <mergeCell ref="C972:D972"/>
    <mergeCell ref="G972:H972"/>
    <mergeCell ref="I972:J972"/>
    <mergeCell ref="L972:M972"/>
    <mergeCell ref="P972:R972"/>
    <mergeCell ref="A971:B971"/>
    <mergeCell ref="C971:D971"/>
    <mergeCell ref="G971:H971"/>
    <mergeCell ref="I971:J971"/>
    <mergeCell ref="L971:M971"/>
    <mergeCell ref="P971:R971"/>
    <mergeCell ref="A976:B976"/>
    <mergeCell ref="C976:D976"/>
    <mergeCell ref="G976:H976"/>
    <mergeCell ref="I976:J976"/>
    <mergeCell ref="L976:M976"/>
    <mergeCell ref="P976:R976"/>
    <mergeCell ref="A975:B975"/>
    <mergeCell ref="C975:D975"/>
    <mergeCell ref="G975:H975"/>
    <mergeCell ref="I975:J975"/>
    <mergeCell ref="L975:M975"/>
    <mergeCell ref="P975:R975"/>
    <mergeCell ref="A974:B974"/>
    <mergeCell ref="C974:D974"/>
    <mergeCell ref="G974:H974"/>
    <mergeCell ref="I974:J974"/>
    <mergeCell ref="L974:M974"/>
    <mergeCell ref="P974:R974"/>
    <mergeCell ref="A979:B979"/>
    <mergeCell ref="C979:D979"/>
    <mergeCell ref="G979:H979"/>
    <mergeCell ref="I979:J979"/>
    <mergeCell ref="L979:M979"/>
    <mergeCell ref="P979:R979"/>
    <mergeCell ref="A978:B978"/>
    <mergeCell ref="C978:D978"/>
    <mergeCell ref="G978:H978"/>
    <mergeCell ref="I978:J978"/>
    <mergeCell ref="L978:M978"/>
    <mergeCell ref="P978:R978"/>
    <mergeCell ref="A977:B977"/>
    <mergeCell ref="C977:D977"/>
    <mergeCell ref="G977:H977"/>
    <mergeCell ref="I977:J977"/>
    <mergeCell ref="L977:M977"/>
    <mergeCell ref="P977:R977"/>
    <mergeCell ref="A982:B982"/>
    <mergeCell ref="C982:D982"/>
    <mergeCell ref="G982:H982"/>
    <mergeCell ref="I982:J982"/>
    <mergeCell ref="L982:M982"/>
    <mergeCell ref="P982:R982"/>
    <mergeCell ref="A981:B981"/>
    <mergeCell ref="C981:D981"/>
    <mergeCell ref="G981:H981"/>
    <mergeCell ref="I981:J981"/>
    <mergeCell ref="L981:M981"/>
    <mergeCell ref="P981:R981"/>
    <mergeCell ref="A980:B980"/>
    <mergeCell ref="C980:D980"/>
    <mergeCell ref="G980:H980"/>
    <mergeCell ref="I980:J980"/>
    <mergeCell ref="L980:M980"/>
    <mergeCell ref="P980:R980"/>
    <mergeCell ref="A985:B985"/>
    <mergeCell ref="C985:D985"/>
    <mergeCell ref="G985:H985"/>
    <mergeCell ref="I985:J985"/>
    <mergeCell ref="L985:M985"/>
    <mergeCell ref="P985:R985"/>
    <mergeCell ref="A984:B984"/>
    <mergeCell ref="C984:D984"/>
    <mergeCell ref="G984:H984"/>
    <mergeCell ref="I984:J984"/>
    <mergeCell ref="L984:M984"/>
    <mergeCell ref="P984:R984"/>
    <mergeCell ref="A983:B983"/>
    <mergeCell ref="C983:D983"/>
    <mergeCell ref="G983:H983"/>
    <mergeCell ref="I983:J983"/>
    <mergeCell ref="L983:M983"/>
    <mergeCell ref="P983:R983"/>
    <mergeCell ref="A988:B988"/>
    <mergeCell ref="C988:D988"/>
    <mergeCell ref="G988:H988"/>
    <mergeCell ref="I988:J988"/>
    <mergeCell ref="L988:M988"/>
    <mergeCell ref="P988:R988"/>
    <mergeCell ref="A987:B987"/>
    <mergeCell ref="C987:D987"/>
    <mergeCell ref="G987:H987"/>
    <mergeCell ref="I987:J987"/>
    <mergeCell ref="L987:M987"/>
    <mergeCell ref="P987:R987"/>
    <mergeCell ref="A986:B986"/>
    <mergeCell ref="C986:D986"/>
    <mergeCell ref="G986:H986"/>
    <mergeCell ref="I986:J986"/>
    <mergeCell ref="L986:M986"/>
    <mergeCell ref="P986:R986"/>
    <mergeCell ref="A991:B991"/>
    <mergeCell ref="C991:D991"/>
    <mergeCell ref="G991:H991"/>
    <mergeCell ref="I991:J991"/>
    <mergeCell ref="L991:M991"/>
    <mergeCell ref="P991:R991"/>
    <mergeCell ref="A990:B990"/>
    <mergeCell ref="C990:D990"/>
    <mergeCell ref="G990:H990"/>
    <mergeCell ref="I990:J990"/>
    <mergeCell ref="L990:M990"/>
    <mergeCell ref="P990:R990"/>
    <mergeCell ref="A989:B989"/>
    <mergeCell ref="C989:D989"/>
    <mergeCell ref="G989:H989"/>
    <mergeCell ref="I989:J989"/>
    <mergeCell ref="L989:M989"/>
    <mergeCell ref="P989:R989"/>
    <mergeCell ref="A994:B994"/>
    <mergeCell ref="C994:D994"/>
    <mergeCell ref="G994:H994"/>
    <mergeCell ref="I994:J994"/>
    <mergeCell ref="L994:M994"/>
    <mergeCell ref="P994:R994"/>
    <mergeCell ref="A993:B993"/>
    <mergeCell ref="C993:D993"/>
    <mergeCell ref="G993:H993"/>
    <mergeCell ref="I993:J993"/>
    <mergeCell ref="L993:M993"/>
    <mergeCell ref="P993:R993"/>
    <mergeCell ref="A992:B992"/>
    <mergeCell ref="C992:D992"/>
    <mergeCell ref="G992:H992"/>
    <mergeCell ref="I992:J992"/>
    <mergeCell ref="L992:M992"/>
    <mergeCell ref="P992:R992"/>
    <mergeCell ref="A997:B997"/>
    <mergeCell ref="C997:D997"/>
    <mergeCell ref="G997:H997"/>
    <mergeCell ref="I997:J997"/>
    <mergeCell ref="L997:M997"/>
    <mergeCell ref="P997:R997"/>
    <mergeCell ref="A996:B996"/>
    <mergeCell ref="C996:D996"/>
    <mergeCell ref="G996:H996"/>
    <mergeCell ref="I996:J996"/>
    <mergeCell ref="L996:M996"/>
    <mergeCell ref="P996:R996"/>
    <mergeCell ref="A995:B995"/>
    <mergeCell ref="C995:D995"/>
    <mergeCell ref="G995:H995"/>
    <mergeCell ref="I995:J995"/>
    <mergeCell ref="L995:M995"/>
    <mergeCell ref="P995:R995"/>
    <mergeCell ref="A1000:B1000"/>
    <mergeCell ref="C1000:D1000"/>
    <mergeCell ref="G1000:H1000"/>
    <mergeCell ref="I1000:J1000"/>
    <mergeCell ref="L1000:M1000"/>
    <mergeCell ref="P1000:R1000"/>
    <mergeCell ref="A999:B999"/>
    <mergeCell ref="C999:D999"/>
    <mergeCell ref="G999:H999"/>
    <mergeCell ref="I999:J999"/>
    <mergeCell ref="L999:M999"/>
    <mergeCell ref="P999:R999"/>
    <mergeCell ref="A998:B998"/>
    <mergeCell ref="C998:D998"/>
    <mergeCell ref="G998:H998"/>
    <mergeCell ref="I998:J998"/>
    <mergeCell ref="L998:M998"/>
    <mergeCell ref="P998:R998"/>
    <mergeCell ref="A1003:B1003"/>
    <mergeCell ref="C1003:D1003"/>
    <mergeCell ref="G1003:H1003"/>
    <mergeCell ref="I1003:J1003"/>
    <mergeCell ref="L1003:M1003"/>
    <mergeCell ref="P1003:R1003"/>
    <mergeCell ref="A1002:B1002"/>
    <mergeCell ref="C1002:D1002"/>
    <mergeCell ref="G1002:H1002"/>
    <mergeCell ref="I1002:J1002"/>
    <mergeCell ref="L1002:M1002"/>
    <mergeCell ref="P1002:R1002"/>
    <mergeCell ref="A1001:B1001"/>
    <mergeCell ref="C1001:D1001"/>
    <mergeCell ref="G1001:H1001"/>
    <mergeCell ref="I1001:J1001"/>
    <mergeCell ref="L1001:M1001"/>
    <mergeCell ref="P1001:R1001"/>
    <mergeCell ref="A1006:B1006"/>
    <mergeCell ref="C1006:D1006"/>
    <mergeCell ref="G1006:H1006"/>
    <mergeCell ref="I1006:J1006"/>
    <mergeCell ref="L1006:M1006"/>
    <mergeCell ref="P1006:R1006"/>
    <mergeCell ref="A1005:B1005"/>
    <mergeCell ref="C1005:D1005"/>
    <mergeCell ref="G1005:H1005"/>
    <mergeCell ref="I1005:J1005"/>
    <mergeCell ref="L1005:M1005"/>
    <mergeCell ref="P1005:R1005"/>
    <mergeCell ref="A1004:B1004"/>
    <mergeCell ref="C1004:D1004"/>
    <mergeCell ref="G1004:H1004"/>
    <mergeCell ref="I1004:J1004"/>
    <mergeCell ref="L1004:M1004"/>
    <mergeCell ref="P1004:R1004"/>
    <mergeCell ref="A1009:B1009"/>
    <mergeCell ref="C1009:D1009"/>
    <mergeCell ref="G1009:H1009"/>
    <mergeCell ref="I1009:J1009"/>
    <mergeCell ref="L1009:M1009"/>
    <mergeCell ref="P1009:R1009"/>
    <mergeCell ref="A1008:B1008"/>
    <mergeCell ref="C1008:D1008"/>
    <mergeCell ref="G1008:H1008"/>
    <mergeCell ref="I1008:J1008"/>
    <mergeCell ref="L1008:M1008"/>
    <mergeCell ref="P1008:R1008"/>
    <mergeCell ref="A1007:B1007"/>
    <mergeCell ref="C1007:D1007"/>
    <mergeCell ref="G1007:H1007"/>
    <mergeCell ref="I1007:J1007"/>
    <mergeCell ref="L1007:M1007"/>
    <mergeCell ref="P1007:R1007"/>
    <mergeCell ref="A1012:B1012"/>
    <mergeCell ref="C1012:D1012"/>
    <mergeCell ref="G1012:H1012"/>
    <mergeCell ref="I1012:J1012"/>
    <mergeCell ref="L1012:M1012"/>
    <mergeCell ref="P1012:R1012"/>
    <mergeCell ref="A1011:B1011"/>
    <mergeCell ref="C1011:D1011"/>
    <mergeCell ref="G1011:H1011"/>
    <mergeCell ref="I1011:J1011"/>
    <mergeCell ref="L1011:M1011"/>
    <mergeCell ref="P1011:R1011"/>
    <mergeCell ref="A1010:B1010"/>
    <mergeCell ref="C1010:D1010"/>
    <mergeCell ref="G1010:H1010"/>
    <mergeCell ref="I1010:J1010"/>
    <mergeCell ref="L1010:M1010"/>
    <mergeCell ref="P1010:R1010"/>
    <mergeCell ref="A1015:B1015"/>
    <mergeCell ref="C1015:D1015"/>
    <mergeCell ref="G1015:H1015"/>
    <mergeCell ref="I1015:J1015"/>
    <mergeCell ref="L1015:M1015"/>
    <mergeCell ref="P1015:R1015"/>
    <mergeCell ref="A1014:B1014"/>
    <mergeCell ref="C1014:D1014"/>
    <mergeCell ref="G1014:H1014"/>
    <mergeCell ref="I1014:J1014"/>
    <mergeCell ref="L1014:M1014"/>
    <mergeCell ref="P1014:R1014"/>
    <mergeCell ref="A1013:B1013"/>
    <mergeCell ref="C1013:D1013"/>
    <mergeCell ref="G1013:H1013"/>
    <mergeCell ref="I1013:J1013"/>
    <mergeCell ref="L1013:M1013"/>
    <mergeCell ref="P1013:R1013"/>
    <mergeCell ref="A1018:B1018"/>
    <mergeCell ref="C1018:D1018"/>
    <mergeCell ref="G1018:H1018"/>
    <mergeCell ref="I1018:J1018"/>
    <mergeCell ref="L1018:M1018"/>
    <mergeCell ref="P1018:R1018"/>
    <mergeCell ref="A1017:B1017"/>
    <mergeCell ref="C1017:D1017"/>
    <mergeCell ref="G1017:H1017"/>
    <mergeCell ref="I1017:J1017"/>
    <mergeCell ref="L1017:M1017"/>
    <mergeCell ref="P1017:R1017"/>
    <mergeCell ref="A1016:B1016"/>
    <mergeCell ref="C1016:D1016"/>
    <mergeCell ref="G1016:H1016"/>
    <mergeCell ref="I1016:J1016"/>
    <mergeCell ref="L1016:M1016"/>
    <mergeCell ref="P1016:R1016"/>
    <mergeCell ref="A1021:B1021"/>
    <mergeCell ref="C1021:D1021"/>
    <mergeCell ref="G1021:H1021"/>
    <mergeCell ref="I1021:J1021"/>
    <mergeCell ref="L1021:M1021"/>
    <mergeCell ref="P1021:R1021"/>
    <mergeCell ref="A1020:B1020"/>
    <mergeCell ref="C1020:D1020"/>
    <mergeCell ref="G1020:H1020"/>
    <mergeCell ref="I1020:J1020"/>
    <mergeCell ref="L1020:M1020"/>
    <mergeCell ref="P1020:R1020"/>
    <mergeCell ref="A1019:B1019"/>
    <mergeCell ref="C1019:D1019"/>
    <mergeCell ref="G1019:H1019"/>
    <mergeCell ref="I1019:J1019"/>
    <mergeCell ref="L1019:M1019"/>
    <mergeCell ref="P1019:R1019"/>
    <mergeCell ref="A1024:B1024"/>
    <mergeCell ref="C1024:D1024"/>
    <mergeCell ref="G1024:H1024"/>
    <mergeCell ref="I1024:J1024"/>
    <mergeCell ref="L1024:M1024"/>
    <mergeCell ref="P1024:R1024"/>
    <mergeCell ref="A1023:B1023"/>
    <mergeCell ref="C1023:D1023"/>
    <mergeCell ref="G1023:H1023"/>
    <mergeCell ref="I1023:J1023"/>
    <mergeCell ref="L1023:M1023"/>
    <mergeCell ref="P1023:R1023"/>
    <mergeCell ref="A1022:B1022"/>
    <mergeCell ref="C1022:D1022"/>
    <mergeCell ref="G1022:H1022"/>
    <mergeCell ref="I1022:J1022"/>
    <mergeCell ref="L1022:M1022"/>
    <mergeCell ref="P1022:R1022"/>
    <mergeCell ref="A1027:B1027"/>
    <mergeCell ref="C1027:D1027"/>
    <mergeCell ref="G1027:H1027"/>
    <mergeCell ref="I1027:J1027"/>
    <mergeCell ref="L1027:M1027"/>
    <mergeCell ref="P1027:R1027"/>
    <mergeCell ref="A1026:B1026"/>
    <mergeCell ref="C1026:D1026"/>
    <mergeCell ref="G1026:H1026"/>
    <mergeCell ref="I1026:J1026"/>
    <mergeCell ref="L1026:M1026"/>
    <mergeCell ref="P1026:R1026"/>
    <mergeCell ref="A1025:B1025"/>
    <mergeCell ref="C1025:D1025"/>
    <mergeCell ref="G1025:H1025"/>
    <mergeCell ref="I1025:J1025"/>
    <mergeCell ref="L1025:M1025"/>
    <mergeCell ref="P1025:R1025"/>
    <mergeCell ref="A1030:B1030"/>
    <mergeCell ref="C1030:D1030"/>
    <mergeCell ref="G1030:H1030"/>
    <mergeCell ref="I1030:J1030"/>
    <mergeCell ref="L1030:M1030"/>
    <mergeCell ref="P1030:R1030"/>
    <mergeCell ref="A1029:B1029"/>
    <mergeCell ref="C1029:D1029"/>
    <mergeCell ref="G1029:H1029"/>
    <mergeCell ref="I1029:J1029"/>
    <mergeCell ref="L1029:M1029"/>
    <mergeCell ref="P1029:R1029"/>
    <mergeCell ref="A1028:B1028"/>
    <mergeCell ref="C1028:D1028"/>
    <mergeCell ref="G1028:H1028"/>
    <mergeCell ref="I1028:J1028"/>
    <mergeCell ref="L1028:M1028"/>
    <mergeCell ref="P1028:R1028"/>
    <mergeCell ref="A1033:B1033"/>
    <mergeCell ref="C1033:D1033"/>
    <mergeCell ref="G1033:H1033"/>
    <mergeCell ref="I1033:J1033"/>
    <mergeCell ref="L1033:M1033"/>
    <mergeCell ref="P1033:R1033"/>
    <mergeCell ref="A1032:B1032"/>
    <mergeCell ref="C1032:D1032"/>
    <mergeCell ref="G1032:H1032"/>
    <mergeCell ref="I1032:J1032"/>
    <mergeCell ref="L1032:M1032"/>
    <mergeCell ref="P1032:R1032"/>
    <mergeCell ref="A1031:B1031"/>
    <mergeCell ref="C1031:D1031"/>
    <mergeCell ref="G1031:H1031"/>
    <mergeCell ref="I1031:J1031"/>
    <mergeCell ref="L1031:M1031"/>
    <mergeCell ref="P1031:R1031"/>
    <mergeCell ref="A1036:B1036"/>
    <mergeCell ref="C1036:D1036"/>
    <mergeCell ref="G1036:H1036"/>
    <mergeCell ref="I1036:J1036"/>
    <mergeCell ref="L1036:M1036"/>
    <mergeCell ref="P1036:R1036"/>
    <mergeCell ref="A1035:B1035"/>
    <mergeCell ref="C1035:D1035"/>
    <mergeCell ref="G1035:H1035"/>
    <mergeCell ref="I1035:J1035"/>
    <mergeCell ref="L1035:M1035"/>
    <mergeCell ref="P1035:R1035"/>
    <mergeCell ref="A1034:B1034"/>
    <mergeCell ref="C1034:D1034"/>
    <mergeCell ref="G1034:H1034"/>
    <mergeCell ref="I1034:J1034"/>
    <mergeCell ref="L1034:M1034"/>
    <mergeCell ref="P1034:R1034"/>
    <mergeCell ref="A1039:B1039"/>
    <mergeCell ref="C1039:D1039"/>
    <mergeCell ref="G1039:H1039"/>
    <mergeCell ref="I1039:J1039"/>
    <mergeCell ref="L1039:M1039"/>
    <mergeCell ref="P1039:R1039"/>
    <mergeCell ref="A1038:B1038"/>
    <mergeCell ref="C1038:D1038"/>
    <mergeCell ref="G1038:H1038"/>
    <mergeCell ref="I1038:J1038"/>
    <mergeCell ref="L1038:M1038"/>
    <mergeCell ref="P1038:R1038"/>
    <mergeCell ref="A1037:B1037"/>
    <mergeCell ref="C1037:D1037"/>
    <mergeCell ref="G1037:H1037"/>
    <mergeCell ref="I1037:J1037"/>
    <mergeCell ref="L1037:M1037"/>
    <mergeCell ref="P1037:R1037"/>
    <mergeCell ref="A1042:B1042"/>
    <mergeCell ref="C1042:D1042"/>
    <mergeCell ref="G1042:H1042"/>
    <mergeCell ref="I1042:J1042"/>
    <mergeCell ref="L1042:M1042"/>
    <mergeCell ref="P1042:R1042"/>
    <mergeCell ref="A1041:B1041"/>
    <mergeCell ref="C1041:D1041"/>
    <mergeCell ref="G1041:H1041"/>
    <mergeCell ref="I1041:J1041"/>
    <mergeCell ref="L1041:M1041"/>
    <mergeCell ref="P1041:R1041"/>
    <mergeCell ref="A1040:B1040"/>
    <mergeCell ref="C1040:D1040"/>
    <mergeCell ref="G1040:H1040"/>
    <mergeCell ref="I1040:J1040"/>
    <mergeCell ref="L1040:M1040"/>
    <mergeCell ref="P1040:R1040"/>
    <mergeCell ref="A1045:B1045"/>
    <mergeCell ref="C1045:D1045"/>
    <mergeCell ref="G1045:H1045"/>
    <mergeCell ref="I1045:J1045"/>
    <mergeCell ref="L1045:M1045"/>
    <mergeCell ref="P1045:R1045"/>
    <mergeCell ref="A1044:B1044"/>
    <mergeCell ref="C1044:D1044"/>
    <mergeCell ref="G1044:H1044"/>
    <mergeCell ref="I1044:J1044"/>
    <mergeCell ref="L1044:M1044"/>
    <mergeCell ref="P1044:R1044"/>
    <mergeCell ref="A1043:B1043"/>
    <mergeCell ref="C1043:D1043"/>
    <mergeCell ref="G1043:H1043"/>
    <mergeCell ref="I1043:J1043"/>
    <mergeCell ref="L1043:M1043"/>
    <mergeCell ref="P1043:R1043"/>
    <mergeCell ref="A1048:B1048"/>
    <mergeCell ref="C1048:D1048"/>
    <mergeCell ref="G1048:H1048"/>
    <mergeCell ref="I1048:J1048"/>
    <mergeCell ref="L1048:M1048"/>
    <mergeCell ref="P1048:R1048"/>
    <mergeCell ref="A1047:B1047"/>
    <mergeCell ref="C1047:D1047"/>
    <mergeCell ref="G1047:H1047"/>
    <mergeCell ref="I1047:J1047"/>
    <mergeCell ref="L1047:M1047"/>
    <mergeCell ref="P1047:R1047"/>
    <mergeCell ref="A1046:B1046"/>
    <mergeCell ref="C1046:D1046"/>
    <mergeCell ref="G1046:H1046"/>
    <mergeCell ref="I1046:J1046"/>
    <mergeCell ref="L1046:M1046"/>
    <mergeCell ref="P1046:R1046"/>
    <mergeCell ref="A1051:B1051"/>
    <mergeCell ref="C1051:D1051"/>
    <mergeCell ref="G1051:H1051"/>
    <mergeCell ref="I1051:J1051"/>
    <mergeCell ref="L1051:M1051"/>
    <mergeCell ref="P1051:R1051"/>
    <mergeCell ref="A1050:B1050"/>
    <mergeCell ref="C1050:D1050"/>
    <mergeCell ref="G1050:H1050"/>
    <mergeCell ref="I1050:J1050"/>
    <mergeCell ref="L1050:M1050"/>
    <mergeCell ref="P1050:R1050"/>
    <mergeCell ref="A1049:B1049"/>
    <mergeCell ref="C1049:D1049"/>
    <mergeCell ref="G1049:H1049"/>
    <mergeCell ref="I1049:J1049"/>
    <mergeCell ref="L1049:M1049"/>
    <mergeCell ref="P1049:R1049"/>
    <mergeCell ref="A1054:B1054"/>
    <mergeCell ref="C1054:D1054"/>
    <mergeCell ref="G1054:H1054"/>
    <mergeCell ref="I1054:J1054"/>
    <mergeCell ref="L1054:M1054"/>
    <mergeCell ref="P1054:R1054"/>
    <mergeCell ref="A1053:B1053"/>
    <mergeCell ref="C1053:D1053"/>
    <mergeCell ref="G1053:H1053"/>
    <mergeCell ref="I1053:J1053"/>
    <mergeCell ref="L1053:M1053"/>
    <mergeCell ref="P1053:R1053"/>
    <mergeCell ref="A1052:B1052"/>
    <mergeCell ref="C1052:D1052"/>
    <mergeCell ref="G1052:H1052"/>
    <mergeCell ref="I1052:J1052"/>
    <mergeCell ref="L1052:M1052"/>
    <mergeCell ref="P1052:R1052"/>
    <mergeCell ref="A1057:B1057"/>
    <mergeCell ref="C1057:D1057"/>
    <mergeCell ref="G1057:H1057"/>
    <mergeCell ref="I1057:J1057"/>
    <mergeCell ref="L1057:M1057"/>
    <mergeCell ref="P1057:R1057"/>
    <mergeCell ref="A1056:B1056"/>
    <mergeCell ref="C1056:D1056"/>
    <mergeCell ref="G1056:H1056"/>
    <mergeCell ref="I1056:J1056"/>
    <mergeCell ref="L1056:M1056"/>
    <mergeCell ref="P1056:R1056"/>
    <mergeCell ref="A1055:B1055"/>
    <mergeCell ref="C1055:D1055"/>
    <mergeCell ref="G1055:H1055"/>
    <mergeCell ref="I1055:J1055"/>
    <mergeCell ref="L1055:M1055"/>
    <mergeCell ref="P1055:R1055"/>
    <mergeCell ref="A1060:B1060"/>
    <mergeCell ref="C1060:D1060"/>
    <mergeCell ref="G1060:H1060"/>
    <mergeCell ref="I1060:J1060"/>
    <mergeCell ref="L1060:M1060"/>
    <mergeCell ref="P1060:R1060"/>
    <mergeCell ref="A1059:B1059"/>
    <mergeCell ref="C1059:D1059"/>
    <mergeCell ref="G1059:H1059"/>
    <mergeCell ref="I1059:J1059"/>
    <mergeCell ref="L1059:M1059"/>
    <mergeCell ref="P1059:R1059"/>
    <mergeCell ref="A1058:B1058"/>
    <mergeCell ref="C1058:D1058"/>
    <mergeCell ref="G1058:H1058"/>
    <mergeCell ref="I1058:J1058"/>
    <mergeCell ref="L1058:M1058"/>
    <mergeCell ref="P1058:R1058"/>
    <mergeCell ref="A1063:B1063"/>
    <mergeCell ref="C1063:D1063"/>
    <mergeCell ref="G1063:H1063"/>
    <mergeCell ref="I1063:J1063"/>
    <mergeCell ref="L1063:M1063"/>
    <mergeCell ref="P1063:R1063"/>
    <mergeCell ref="A1062:B1062"/>
    <mergeCell ref="C1062:D1062"/>
    <mergeCell ref="G1062:H1062"/>
    <mergeCell ref="I1062:J1062"/>
    <mergeCell ref="L1062:M1062"/>
    <mergeCell ref="P1062:R1062"/>
    <mergeCell ref="A1061:B1061"/>
    <mergeCell ref="C1061:D1061"/>
    <mergeCell ref="G1061:H1061"/>
    <mergeCell ref="I1061:J1061"/>
    <mergeCell ref="L1061:M1061"/>
    <mergeCell ref="P1061:R1061"/>
    <mergeCell ref="A1066:B1066"/>
    <mergeCell ref="C1066:D1066"/>
    <mergeCell ref="G1066:H1066"/>
    <mergeCell ref="I1066:J1066"/>
    <mergeCell ref="L1066:M1066"/>
    <mergeCell ref="P1066:R1066"/>
    <mergeCell ref="A1065:B1065"/>
    <mergeCell ref="C1065:D1065"/>
    <mergeCell ref="G1065:H1065"/>
    <mergeCell ref="I1065:J1065"/>
    <mergeCell ref="L1065:M1065"/>
    <mergeCell ref="P1065:R1065"/>
    <mergeCell ref="A1064:B1064"/>
    <mergeCell ref="C1064:D1064"/>
    <mergeCell ref="G1064:H1064"/>
    <mergeCell ref="I1064:J1064"/>
    <mergeCell ref="L1064:M1064"/>
    <mergeCell ref="P1064:R1064"/>
    <mergeCell ref="A1069:B1069"/>
    <mergeCell ref="C1069:D1069"/>
    <mergeCell ref="G1069:H1069"/>
    <mergeCell ref="I1069:J1069"/>
    <mergeCell ref="L1069:M1069"/>
    <mergeCell ref="P1069:R1069"/>
    <mergeCell ref="A1068:B1068"/>
    <mergeCell ref="C1068:D1068"/>
    <mergeCell ref="G1068:H1068"/>
    <mergeCell ref="I1068:J1068"/>
    <mergeCell ref="L1068:M1068"/>
    <mergeCell ref="P1068:R1068"/>
    <mergeCell ref="A1067:B1067"/>
    <mergeCell ref="C1067:D1067"/>
    <mergeCell ref="G1067:H1067"/>
    <mergeCell ref="I1067:J1067"/>
    <mergeCell ref="L1067:M1067"/>
    <mergeCell ref="P1067:R1067"/>
    <mergeCell ref="A1072:B1072"/>
    <mergeCell ref="C1072:D1072"/>
    <mergeCell ref="G1072:H1072"/>
    <mergeCell ref="I1072:J1072"/>
    <mergeCell ref="L1072:M1072"/>
    <mergeCell ref="P1072:R1072"/>
    <mergeCell ref="A1071:B1071"/>
    <mergeCell ref="C1071:D1071"/>
    <mergeCell ref="G1071:H1071"/>
    <mergeCell ref="I1071:J1071"/>
    <mergeCell ref="L1071:M1071"/>
    <mergeCell ref="P1071:R1071"/>
    <mergeCell ref="A1070:B1070"/>
    <mergeCell ref="C1070:D1070"/>
    <mergeCell ref="G1070:H1070"/>
    <mergeCell ref="I1070:J1070"/>
    <mergeCell ref="L1070:M1070"/>
    <mergeCell ref="P1070:R1070"/>
    <mergeCell ref="A1075:B1075"/>
    <mergeCell ref="C1075:D1075"/>
    <mergeCell ref="G1075:H1075"/>
    <mergeCell ref="I1075:J1075"/>
    <mergeCell ref="L1075:M1075"/>
    <mergeCell ref="P1075:R1075"/>
    <mergeCell ref="A1074:B1074"/>
    <mergeCell ref="C1074:D1074"/>
    <mergeCell ref="G1074:H1074"/>
    <mergeCell ref="I1074:J1074"/>
    <mergeCell ref="L1074:M1074"/>
    <mergeCell ref="P1074:R1074"/>
    <mergeCell ref="A1073:B1073"/>
    <mergeCell ref="C1073:D1073"/>
    <mergeCell ref="G1073:H1073"/>
    <mergeCell ref="I1073:J1073"/>
    <mergeCell ref="L1073:M1073"/>
    <mergeCell ref="P1073:R1073"/>
    <mergeCell ref="A1078:B1078"/>
    <mergeCell ref="C1078:D1078"/>
    <mergeCell ref="G1078:H1078"/>
    <mergeCell ref="I1078:J1078"/>
    <mergeCell ref="L1078:M1078"/>
    <mergeCell ref="P1078:R1078"/>
    <mergeCell ref="A1077:B1077"/>
    <mergeCell ref="C1077:D1077"/>
    <mergeCell ref="G1077:H1077"/>
    <mergeCell ref="I1077:J1077"/>
    <mergeCell ref="L1077:M1077"/>
    <mergeCell ref="P1077:R1077"/>
    <mergeCell ref="A1076:B1076"/>
    <mergeCell ref="C1076:D1076"/>
    <mergeCell ref="G1076:H1076"/>
    <mergeCell ref="I1076:J1076"/>
    <mergeCell ref="L1076:M1076"/>
    <mergeCell ref="P1076:R1076"/>
    <mergeCell ref="A1081:B1081"/>
    <mergeCell ref="C1081:D1081"/>
    <mergeCell ref="G1081:H1081"/>
    <mergeCell ref="I1081:J1081"/>
    <mergeCell ref="L1081:M1081"/>
    <mergeCell ref="P1081:R1081"/>
    <mergeCell ref="A1080:B1080"/>
    <mergeCell ref="C1080:D1080"/>
    <mergeCell ref="G1080:H1080"/>
    <mergeCell ref="I1080:J1080"/>
    <mergeCell ref="L1080:M1080"/>
    <mergeCell ref="P1080:R1080"/>
    <mergeCell ref="A1079:B1079"/>
    <mergeCell ref="C1079:D1079"/>
    <mergeCell ref="G1079:H1079"/>
    <mergeCell ref="I1079:J1079"/>
    <mergeCell ref="L1079:M1079"/>
    <mergeCell ref="P1079:R1079"/>
    <mergeCell ref="A1084:B1084"/>
    <mergeCell ref="C1084:D1084"/>
    <mergeCell ref="G1084:H1084"/>
    <mergeCell ref="I1084:J1084"/>
    <mergeCell ref="L1084:M1084"/>
    <mergeCell ref="P1084:R1084"/>
    <mergeCell ref="A1083:B1083"/>
    <mergeCell ref="C1083:D1083"/>
    <mergeCell ref="G1083:H1083"/>
    <mergeCell ref="I1083:J1083"/>
    <mergeCell ref="L1083:M1083"/>
    <mergeCell ref="P1083:R1083"/>
    <mergeCell ref="A1082:B1082"/>
    <mergeCell ref="C1082:D1082"/>
    <mergeCell ref="G1082:H1082"/>
    <mergeCell ref="I1082:J1082"/>
    <mergeCell ref="L1082:M1082"/>
    <mergeCell ref="P1082:R1082"/>
    <mergeCell ref="A1087:B1087"/>
    <mergeCell ref="C1087:D1087"/>
    <mergeCell ref="G1087:H1087"/>
    <mergeCell ref="I1087:J1087"/>
    <mergeCell ref="L1087:M1087"/>
    <mergeCell ref="P1087:R1087"/>
    <mergeCell ref="A1086:B1086"/>
    <mergeCell ref="C1086:D1086"/>
    <mergeCell ref="G1086:H1086"/>
    <mergeCell ref="I1086:J1086"/>
    <mergeCell ref="L1086:M1086"/>
    <mergeCell ref="P1086:R1086"/>
    <mergeCell ref="A1085:B1085"/>
    <mergeCell ref="C1085:D1085"/>
    <mergeCell ref="G1085:H1085"/>
    <mergeCell ref="I1085:J1085"/>
    <mergeCell ref="L1085:M1085"/>
    <mergeCell ref="P1085:R1085"/>
    <mergeCell ref="A1090:B1090"/>
    <mergeCell ref="C1090:D1090"/>
    <mergeCell ref="G1090:H1090"/>
    <mergeCell ref="I1090:J1090"/>
    <mergeCell ref="L1090:M1090"/>
    <mergeCell ref="P1090:R1090"/>
    <mergeCell ref="A1089:B1089"/>
    <mergeCell ref="C1089:D1089"/>
    <mergeCell ref="G1089:H1089"/>
    <mergeCell ref="I1089:J1089"/>
    <mergeCell ref="L1089:M1089"/>
    <mergeCell ref="P1089:R1089"/>
    <mergeCell ref="A1088:B1088"/>
    <mergeCell ref="C1088:D1088"/>
    <mergeCell ref="G1088:H1088"/>
    <mergeCell ref="I1088:J1088"/>
    <mergeCell ref="L1088:M1088"/>
    <mergeCell ref="P1088:R1088"/>
    <mergeCell ref="A1093:B1093"/>
    <mergeCell ref="C1093:D1093"/>
    <mergeCell ref="G1093:H1093"/>
    <mergeCell ref="I1093:J1093"/>
    <mergeCell ref="L1093:M1093"/>
    <mergeCell ref="P1093:R1093"/>
    <mergeCell ref="A1092:B1092"/>
    <mergeCell ref="C1092:D1092"/>
    <mergeCell ref="G1092:H1092"/>
    <mergeCell ref="I1092:J1092"/>
    <mergeCell ref="L1092:M1092"/>
    <mergeCell ref="P1092:R1092"/>
    <mergeCell ref="A1091:B1091"/>
    <mergeCell ref="C1091:D1091"/>
    <mergeCell ref="G1091:H1091"/>
    <mergeCell ref="I1091:J1091"/>
    <mergeCell ref="L1091:M1091"/>
    <mergeCell ref="P1091:R1091"/>
    <mergeCell ref="A1096:B1096"/>
    <mergeCell ref="C1096:D1096"/>
    <mergeCell ref="G1096:H1096"/>
    <mergeCell ref="I1096:J1096"/>
    <mergeCell ref="L1096:M1096"/>
    <mergeCell ref="P1096:R1096"/>
    <mergeCell ref="A1095:B1095"/>
    <mergeCell ref="C1095:D1095"/>
    <mergeCell ref="G1095:H1095"/>
    <mergeCell ref="I1095:J1095"/>
    <mergeCell ref="L1095:M1095"/>
    <mergeCell ref="P1095:R1095"/>
    <mergeCell ref="A1094:B1094"/>
    <mergeCell ref="C1094:D1094"/>
    <mergeCell ref="G1094:H1094"/>
    <mergeCell ref="I1094:J1094"/>
    <mergeCell ref="L1094:M1094"/>
    <mergeCell ref="P1094:R1094"/>
    <mergeCell ref="A1099:B1099"/>
    <mergeCell ref="C1099:D1099"/>
    <mergeCell ref="G1099:H1099"/>
    <mergeCell ref="I1099:J1099"/>
    <mergeCell ref="L1099:M1099"/>
    <mergeCell ref="P1099:R1099"/>
    <mergeCell ref="A1098:B1098"/>
    <mergeCell ref="C1098:D1098"/>
    <mergeCell ref="G1098:H1098"/>
    <mergeCell ref="I1098:J1098"/>
    <mergeCell ref="L1098:M1098"/>
    <mergeCell ref="P1098:R1098"/>
    <mergeCell ref="A1097:B1097"/>
    <mergeCell ref="C1097:D1097"/>
    <mergeCell ref="G1097:H1097"/>
    <mergeCell ref="I1097:J1097"/>
    <mergeCell ref="L1097:M1097"/>
    <mergeCell ref="P1097:R1097"/>
    <mergeCell ref="A1102:B1102"/>
    <mergeCell ref="C1102:D1102"/>
    <mergeCell ref="G1102:H1102"/>
    <mergeCell ref="I1102:J1102"/>
    <mergeCell ref="L1102:M1102"/>
    <mergeCell ref="P1102:R1102"/>
    <mergeCell ref="A1101:B1101"/>
    <mergeCell ref="C1101:D1101"/>
    <mergeCell ref="G1101:H1101"/>
    <mergeCell ref="I1101:J1101"/>
    <mergeCell ref="L1101:M1101"/>
    <mergeCell ref="P1101:R1101"/>
    <mergeCell ref="A1100:B1100"/>
    <mergeCell ref="C1100:D1100"/>
    <mergeCell ref="G1100:H1100"/>
    <mergeCell ref="I1100:J1100"/>
    <mergeCell ref="L1100:M1100"/>
    <mergeCell ref="P1100:R1100"/>
    <mergeCell ref="A1105:B1105"/>
    <mergeCell ref="C1105:D1105"/>
    <mergeCell ref="G1105:H1105"/>
    <mergeCell ref="I1105:J1105"/>
    <mergeCell ref="L1105:M1105"/>
    <mergeCell ref="P1105:R1105"/>
    <mergeCell ref="A1104:B1104"/>
    <mergeCell ref="C1104:D1104"/>
    <mergeCell ref="G1104:H1104"/>
    <mergeCell ref="I1104:J1104"/>
    <mergeCell ref="L1104:M1104"/>
    <mergeCell ref="P1104:R1104"/>
    <mergeCell ref="A1103:B1103"/>
    <mergeCell ref="C1103:D1103"/>
    <mergeCell ref="G1103:H1103"/>
    <mergeCell ref="I1103:J1103"/>
    <mergeCell ref="L1103:M1103"/>
    <mergeCell ref="P1103:R1103"/>
    <mergeCell ref="A1108:B1108"/>
    <mergeCell ref="C1108:D1108"/>
    <mergeCell ref="G1108:H1108"/>
    <mergeCell ref="I1108:J1108"/>
    <mergeCell ref="L1108:M1108"/>
    <mergeCell ref="P1108:R1108"/>
    <mergeCell ref="A1107:B1107"/>
    <mergeCell ref="C1107:D1107"/>
    <mergeCell ref="G1107:H1107"/>
    <mergeCell ref="I1107:J1107"/>
    <mergeCell ref="L1107:M1107"/>
    <mergeCell ref="P1107:R1107"/>
    <mergeCell ref="A1106:B1106"/>
    <mergeCell ref="C1106:D1106"/>
    <mergeCell ref="G1106:H1106"/>
    <mergeCell ref="I1106:J1106"/>
    <mergeCell ref="L1106:M1106"/>
    <mergeCell ref="P1106:R1106"/>
    <mergeCell ref="A1111:B1111"/>
    <mergeCell ref="C1111:D1111"/>
    <mergeCell ref="G1111:H1111"/>
    <mergeCell ref="I1111:J1111"/>
    <mergeCell ref="L1111:M1111"/>
    <mergeCell ref="P1111:R1111"/>
    <mergeCell ref="A1110:B1110"/>
    <mergeCell ref="C1110:D1110"/>
    <mergeCell ref="G1110:H1110"/>
    <mergeCell ref="I1110:J1110"/>
    <mergeCell ref="L1110:M1110"/>
    <mergeCell ref="P1110:R1110"/>
    <mergeCell ref="A1109:B1109"/>
    <mergeCell ref="C1109:D1109"/>
    <mergeCell ref="G1109:H1109"/>
    <mergeCell ref="I1109:J1109"/>
    <mergeCell ref="L1109:M1109"/>
    <mergeCell ref="P1109:R1109"/>
    <mergeCell ref="A1114:B1114"/>
    <mergeCell ref="C1114:D1114"/>
    <mergeCell ref="G1114:H1114"/>
    <mergeCell ref="I1114:J1114"/>
    <mergeCell ref="L1114:M1114"/>
    <mergeCell ref="P1114:R1114"/>
    <mergeCell ref="A1113:B1113"/>
    <mergeCell ref="C1113:D1113"/>
    <mergeCell ref="G1113:H1113"/>
    <mergeCell ref="I1113:J1113"/>
    <mergeCell ref="L1113:M1113"/>
    <mergeCell ref="P1113:R1113"/>
    <mergeCell ref="A1112:B1112"/>
    <mergeCell ref="C1112:D1112"/>
    <mergeCell ref="G1112:H1112"/>
    <mergeCell ref="I1112:J1112"/>
    <mergeCell ref="L1112:M1112"/>
    <mergeCell ref="P1112:R1112"/>
    <mergeCell ref="A1117:B1117"/>
    <mergeCell ref="C1117:D1117"/>
    <mergeCell ref="G1117:H1117"/>
    <mergeCell ref="I1117:J1117"/>
    <mergeCell ref="L1117:M1117"/>
    <mergeCell ref="P1117:R1117"/>
    <mergeCell ref="A1116:B1116"/>
    <mergeCell ref="C1116:D1116"/>
    <mergeCell ref="G1116:H1116"/>
    <mergeCell ref="I1116:J1116"/>
    <mergeCell ref="L1116:M1116"/>
    <mergeCell ref="P1116:R1116"/>
    <mergeCell ref="A1115:B1115"/>
    <mergeCell ref="C1115:D1115"/>
    <mergeCell ref="G1115:H1115"/>
    <mergeCell ref="I1115:J1115"/>
    <mergeCell ref="L1115:M1115"/>
    <mergeCell ref="P1115:R1115"/>
    <mergeCell ref="A1120:B1120"/>
    <mergeCell ref="C1120:D1120"/>
    <mergeCell ref="G1120:H1120"/>
    <mergeCell ref="I1120:J1120"/>
    <mergeCell ref="L1120:M1120"/>
    <mergeCell ref="P1120:R1120"/>
    <mergeCell ref="A1119:B1119"/>
    <mergeCell ref="C1119:D1119"/>
    <mergeCell ref="G1119:H1119"/>
    <mergeCell ref="I1119:J1119"/>
    <mergeCell ref="L1119:M1119"/>
    <mergeCell ref="P1119:R1119"/>
    <mergeCell ref="A1118:B1118"/>
    <mergeCell ref="C1118:D1118"/>
    <mergeCell ref="G1118:H1118"/>
    <mergeCell ref="I1118:J1118"/>
    <mergeCell ref="L1118:M1118"/>
    <mergeCell ref="P1118:R1118"/>
    <mergeCell ref="A1123:B1123"/>
    <mergeCell ref="C1123:D1123"/>
    <mergeCell ref="G1123:H1123"/>
    <mergeCell ref="I1123:J1123"/>
    <mergeCell ref="L1123:M1123"/>
    <mergeCell ref="P1123:R1123"/>
    <mergeCell ref="A1122:B1122"/>
    <mergeCell ref="C1122:D1122"/>
    <mergeCell ref="G1122:H1122"/>
    <mergeCell ref="I1122:J1122"/>
    <mergeCell ref="L1122:M1122"/>
    <mergeCell ref="P1122:R1122"/>
    <mergeCell ref="A1121:B1121"/>
    <mergeCell ref="C1121:D1121"/>
    <mergeCell ref="G1121:H1121"/>
    <mergeCell ref="I1121:J1121"/>
    <mergeCell ref="L1121:M1121"/>
    <mergeCell ref="P1121:R1121"/>
    <mergeCell ref="A1126:B1126"/>
    <mergeCell ref="C1126:D1126"/>
    <mergeCell ref="G1126:H1126"/>
    <mergeCell ref="I1126:J1126"/>
    <mergeCell ref="L1126:M1126"/>
    <mergeCell ref="P1126:R1126"/>
    <mergeCell ref="A1125:B1125"/>
    <mergeCell ref="C1125:D1125"/>
    <mergeCell ref="G1125:H1125"/>
    <mergeCell ref="I1125:J1125"/>
    <mergeCell ref="L1125:M1125"/>
    <mergeCell ref="P1125:R1125"/>
    <mergeCell ref="A1124:B1124"/>
    <mergeCell ref="C1124:D1124"/>
    <mergeCell ref="G1124:H1124"/>
    <mergeCell ref="I1124:J1124"/>
    <mergeCell ref="L1124:M1124"/>
    <mergeCell ref="P1124:R1124"/>
    <mergeCell ref="A1129:B1129"/>
    <mergeCell ref="C1129:D1129"/>
    <mergeCell ref="G1129:H1129"/>
    <mergeCell ref="I1129:J1129"/>
    <mergeCell ref="L1129:M1129"/>
    <mergeCell ref="P1129:R1129"/>
    <mergeCell ref="A1128:B1128"/>
    <mergeCell ref="C1128:D1128"/>
    <mergeCell ref="G1128:H1128"/>
    <mergeCell ref="I1128:J1128"/>
    <mergeCell ref="L1128:M1128"/>
    <mergeCell ref="P1128:R1128"/>
    <mergeCell ref="A1127:B1127"/>
    <mergeCell ref="C1127:D1127"/>
    <mergeCell ref="G1127:H1127"/>
    <mergeCell ref="I1127:J1127"/>
    <mergeCell ref="L1127:M1127"/>
    <mergeCell ref="P1127:R1127"/>
    <mergeCell ref="A1132:B1132"/>
    <mergeCell ref="C1132:D1132"/>
    <mergeCell ref="G1132:H1132"/>
    <mergeCell ref="I1132:J1132"/>
    <mergeCell ref="L1132:M1132"/>
    <mergeCell ref="P1132:R1132"/>
    <mergeCell ref="A1131:B1131"/>
    <mergeCell ref="C1131:D1131"/>
    <mergeCell ref="G1131:H1131"/>
    <mergeCell ref="I1131:J1131"/>
    <mergeCell ref="L1131:M1131"/>
    <mergeCell ref="P1131:R1131"/>
    <mergeCell ref="A1130:B1130"/>
    <mergeCell ref="C1130:D1130"/>
    <mergeCell ref="G1130:H1130"/>
    <mergeCell ref="I1130:J1130"/>
    <mergeCell ref="L1130:M1130"/>
    <mergeCell ref="P1130:R1130"/>
    <mergeCell ref="A1135:B1135"/>
    <mergeCell ref="C1135:D1135"/>
    <mergeCell ref="G1135:H1135"/>
    <mergeCell ref="I1135:J1135"/>
    <mergeCell ref="L1135:M1135"/>
    <mergeCell ref="P1135:R1135"/>
    <mergeCell ref="A1134:B1134"/>
    <mergeCell ref="C1134:D1134"/>
    <mergeCell ref="G1134:H1134"/>
    <mergeCell ref="I1134:J1134"/>
    <mergeCell ref="L1134:M1134"/>
    <mergeCell ref="P1134:R1134"/>
    <mergeCell ref="A1133:B1133"/>
    <mergeCell ref="C1133:D1133"/>
    <mergeCell ref="G1133:H1133"/>
    <mergeCell ref="I1133:J1133"/>
    <mergeCell ref="L1133:M1133"/>
    <mergeCell ref="P1133:R1133"/>
    <mergeCell ref="A1138:B1138"/>
    <mergeCell ref="C1138:D1138"/>
    <mergeCell ref="G1138:H1138"/>
    <mergeCell ref="I1138:J1138"/>
    <mergeCell ref="L1138:M1138"/>
    <mergeCell ref="P1138:R1138"/>
    <mergeCell ref="A1137:B1137"/>
    <mergeCell ref="C1137:D1137"/>
    <mergeCell ref="G1137:H1137"/>
    <mergeCell ref="I1137:J1137"/>
    <mergeCell ref="L1137:M1137"/>
    <mergeCell ref="P1137:R1137"/>
    <mergeCell ref="A1136:B1136"/>
    <mergeCell ref="C1136:D1136"/>
    <mergeCell ref="G1136:H1136"/>
    <mergeCell ref="I1136:J1136"/>
    <mergeCell ref="L1136:M1136"/>
    <mergeCell ref="P1136:R1136"/>
    <mergeCell ref="A1141:B1141"/>
    <mergeCell ref="C1141:D1141"/>
    <mergeCell ref="G1141:H1141"/>
    <mergeCell ref="I1141:J1141"/>
    <mergeCell ref="L1141:M1141"/>
    <mergeCell ref="P1141:R1141"/>
    <mergeCell ref="A1140:B1140"/>
    <mergeCell ref="C1140:D1140"/>
    <mergeCell ref="G1140:H1140"/>
    <mergeCell ref="I1140:J1140"/>
    <mergeCell ref="L1140:M1140"/>
    <mergeCell ref="P1140:R1140"/>
    <mergeCell ref="A1139:B1139"/>
    <mergeCell ref="C1139:D1139"/>
    <mergeCell ref="G1139:H1139"/>
    <mergeCell ref="I1139:J1139"/>
    <mergeCell ref="L1139:M1139"/>
    <mergeCell ref="P1139:R1139"/>
    <mergeCell ref="A1144:B1144"/>
    <mergeCell ref="C1144:D1144"/>
    <mergeCell ref="G1144:H1144"/>
    <mergeCell ref="I1144:J1144"/>
    <mergeCell ref="L1144:M1144"/>
    <mergeCell ref="P1144:R1144"/>
    <mergeCell ref="A1143:B1143"/>
    <mergeCell ref="C1143:D1143"/>
    <mergeCell ref="G1143:H1143"/>
    <mergeCell ref="I1143:J1143"/>
    <mergeCell ref="L1143:M1143"/>
    <mergeCell ref="P1143:R1143"/>
    <mergeCell ref="A1142:B1142"/>
    <mergeCell ref="C1142:D1142"/>
    <mergeCell ref="G1142:H1142"/>
    <mergeCell ref="I1142:J1142"/>
    <mergeCell ref="L1142:M1142"/>
    <mergeCell ref="P1142:R1142"/>
    <mergeCell ref="A1147:B1147"/>
    <mergeCell ref="C1147:D1147"/>
    <mergeCell ref="G1147:H1147"/>
    <mergeCell ref="I1147:J1147"/>
    <mergeCell ref="L1147:M1147"/>
    <mergeCell ref="P1147:R1147"/>
    <mergeCell ref="A1146:B1146"/>
    <mergeCell ref="C1146:D1146"/>
    <mergeCell ref="G1146:H1146"/>
    <mergeCell ref="I1146:J1146"/>
    <mergeCell ref="L1146:M1146"/>
    <mergeCell ref="P1146:R1146"/>
    <mergeCell ref="A1145:B1145"/>
    <mergeCell ref="C1145:D1145"/>
    <mergeCell ref="G1145:H1145"/>
    <mergeCell ref="I1145:J1145"/>
    <mergeCell ref="L1145:M1145"/>
    <mergeCell ref="P1145:R1145"/>
    <mergeCell ref="A1150:B1150"/>
    <mergeCell ref="C1150:D1150"/>
    <mergeCell ref="G1150:H1150"/>
    <mergeCell ref="I1150:J1150"/>
    <mergeCell ref="L1150:M1150"/>
    <mergeCell ref="P1150:R1150"/>
    <mergeCell ref="A1149:B1149"/>
    <mergeCell ref="C1149:D1149"/>
    <mergeCell ref="G1149:H1149"/>
    <mergeCell ref="I1149:J1149"/>
    <mergeCell ref="L1149:M1149"/>
    <mergeCell ref="P1149:R1149"/>
    <mergeCell ref="A1148:B1148"/>
    <mergeCell ref="C1148:D1148"/>
    <mergeCell ref="G1148:H1148"/>
    <mergeCell ref="I1148:J1148"/>
    <mergeCell ref="L1148:M1148"/>
    <mergeCell ref="P1148:R1148"/>
    <mergeCell ref="A1153:B1153"/>
    <mergeCell ref="C1153:D1153"/>
    <mergeCell ref="G1153:H1153"/>
    <mergeCell ref="I1153:J1153"/>
    <mergeCell ref="L1153:M1153"/>
    <mergeCell ref="P1153:R1153"/>
    <mergeCell ref="A1152:B1152"/>
    <mergeCell ref="C1152:D1152"/>
    <mergeCell ref="G1152:H1152"/>
    <mergeCell ref="I1152:J1152"/>
    <mergeCell ref="L1152:M1152"/>
    <mergeCell ref="P1152:R1152"/>
    <mergeCell ref="A1151:B1151"/>
    <mergeCell ref="C1151:D1151"/>
    <mergeCell ref="G1151:H1151"/>
    <mergeCell ref="I1151:J1151"/>
    <mergeCell ref="L1151:M1151"/>
    <mergeCell ref="P1151:R1151"/>
    <mergeCell ref="A1156:B1156"/>
    <mergeCell ref="C1156:D1156"/>
    <mergeCell ref="G1156:H1156"/>
    <mergeCell ref="I1156:J1156"/>
    <mergeCell ref="L1156:M1156"/>
    <mergeCell ref="P1156:R1156"/>
    <mergeCell ref="A1155:B1155"/>
    <mergeCell ref="C1155:D1155"/>
    <mergeCell ref="G1155:H1155"/>
    <mergeCell ref="I1155:J1155"/>
    <mergeCell ref="L1155:M1155"/>
    <mergeCell ref="P1155:R1155"/>
    <mergeCell ref="A1154:B1154"/>
    <mergeCell ref="C1154:D1154"/>
    <mergeCell ref="G1154:H1154"/>
    <mergeCell ref="I1154:J1154"/>
    <mergeCell ref="L1154:M1154"/>
    <mergeCell ref="P1154:R1154"/>
    <mergeCell ref="A1159:B1159"/>
    <mergeCell ref="C1159:D1159"/>
    <mergeCell ref="G1159:H1159"/>
    <mergeCell ref="I1159:J1159"/>
    <mergeCell ref="L1159:M1159"/>
    <mergeCell ref="P1159:R1159"/>
    <mergeCell ref="A1158:B1158"/>
    <mergeCell ref="C1158:D1158"/>
    <mergeCell ref="G1158:H1158"/>
    <mergeCell ref="I1158:J1158"/>
    <mergeCell ref="L1158:M1158"/>
    <mergeCell ref="P1158:R1158"/>
    <mergeCell ref="A1157:B1157"/>
    <mergeCell ref="C1157:D1157"/>
    <mergeCell ref="G1157:H1157"/>
    <mergeCell ref="I1157:J1157"/>
    <mergeCell ref="L1157:M1157"/>
    <mergeCell ref="P1157:R1157"/>
    <mergeCell ref="A1162:B1162"/>
    <mergeCell ref="C1162:D1162"/>
    <mergeCell ref="G1162:H1162"/>
    <mergeCell ref="I1162:J1162"/>
    <mergeCell ref="L1162:M1162"/>
    <mergeCell ref="P1162:R1162"/>
    <mergeCell ref="A1161:B1161"/>
    <mergeCell ref="C1161:D1161"/>
    <mergeCell ref="G1161:H1161"/>
    <mergeCell ref="I1161:J1161"/>
    <mergeCell ref="L1161:M1161"/>
    <mergeCell ref="P1161:R1161"/>
    <mergeCell ref="A1160:B1160"/>
    <mergeCell ref="C1160:D1160"/>
    <mergeCell ref="G1160:H1160"/>
    <mergeCell ref="I1160:J1160"/>
    <mergeCell ref="L1160:M1160"/>
    <mergeCell ref="P1160:R1160"/>
    <mergeCell ref="A1165:B1165"/>
    <mergeCell ref="C1165:D1165"/>
    <mergeCell ref="G1165:H1165"/>
    <mergeCell ref="I1165:J1165"/>
    <mergeCell ref="L1165:M1165"/>
    <mergeCell ref="P1165:R1165"/>
    <mergeCell ref="A1164:B1164"/>
    <mergeCell ref="C1164:D1164"/>
    <mergeCell ref="G1164:H1164"/>
    <mergeCell ref="I1164:J1164"/>
    <mergeCell ref="L1164:M1164"/>
    <mergeCell ref="P1164:R1164"/>
    <mergeCell ref="A1163:B1163"/>
    <mergeCell ref="C1163:D1163"/>
    <mergeCell ref="G1163:H1163"/>
    <mergeCell ref="I1163:J1163"/>
    <mergeCell ref="L1163:M1163"/>
    <mergeCell ref="P1163:R1163"/>
    <mergeCell ref="A1168:B1168"/>
    <mergeCell ref="C1168:D1168"/>
    <mergeCell ref="G1168:H1168"/>
    <mergeCell ref="I1168:J1168"/>
    <mergeCell ref="L1168:M1168"/>
    <mergeCell ref="P1168:R1168"/>
    <mergeCell ref="A1167:B1167"/>
    <mergeCell ref="C1167:D1167"/>
    <mergeCell ref="G1167:H1167"/>
    <mergeCell ref="I1167:J1167"/>
    <mergeCell ref="L1167:M1167"/>
    <mergeCell ref="P1167:R1167"/>
    <mergeCell ref="A1166:B1166"/>
    <mergeCell ref="C1166:D1166"/>
    <mergeCell ref="G1166:H1166"/>
    <mergeCell ref="I1166:J1166"/>
    <mergeCell ref="L1166:M1166"/>
    <mergeCell ref="P1166:R1166"/>
    <mergeCell ref="A1171:B1171"/>
    <mergeCell ref="C1171:D1171"/>
    <mergeCell ref="G1171:H1171"/>
    <mergeCell ref="I1171:J1171"/>
    <mergeCell ref="L1171:M1171"/>
    <mergeCell ref="P1171:R1171"/>
    <mergeCell ref="A1170:B1170"/>
    <mergeCell ref="C1170:D1170"/>
    <mergeCell ref="G1170:H1170"/>
    <mergeCell ref="I1170:J1170"/>
    <mergeCell ref="L1170:M1170"/>
    <mergeCell ref="P1170:R1170"/>
    <mergeCell ref="A1169:B1169"/>
    <mergeCell ref="C1169:D1169"/>
    <mergeCell ref="G1169:H1169"/>
    <mergeCell ref="I1169:J1169"/>
    <mergeCell ref="L1169:M1169"/>
    <mergeCell ref="P1169:R1169"/>
    <mergeCell ref="A1174:B1174"/>
    <mergeCell ref="C1174:D1174"/>
    <mergeCell ref="G1174:H1174"/>
    <mergeCell ref="I1174:J1174"/>
    <mergeCell ref="L1174:M1174"/>
    <mergeCell ref="P1174:R1174"/>
    <mergeCell ref="A1173:B1173"/>
    <mergeCell ref="C1173:D1173"/>
    <mergeCell ref="G1173:H1173"/>
    <mergeCell ref="I1173:J1173"/>
    <mergeCell ref="L1173:M1173"/>
    <mergeCell ref="P1173:R1173"/>
    <mergeCell ref="A1172:B1172"/>
    <mergeCell ref="C1172:D1172"/>
    <mergeCell ref="G1172:H1172"/>
    <mergeCell ref="I1172:J1172"/>
    <mergeCell ref="L1172:M1172"/>
    <mergeCell ref="P1172:R1172"/>
    <mergeCell ref="A1177:B1177"/>
    <mergeCell ref="C1177:D1177"/>
    <mergeCell ref="G1177:H1177"/>
    <mergeCell ref="I1177:J1177"/>
    <mergeCell ref="L1177:M1177"/>
    <mergeCell ref="P1177:R1177"/>
    <mergeCell ref="A1176:B1176"/>
    <mergeCell ref="C1176:D1176"/>
    <mergeCell ref="G1176:H1176"/>
    <mergeCell ref="I1176:J1176"/>
    <mergeCell ref="L1176:M1176"/>
    <mergeCell ref="P1176:R1176"/>
    <mergeCell ref="A1175:B1175"/>
    <mergeCell ref="C1175:D1175"/>
    <mergeCell ref="G1175:H1175"/>
    <mergeCell ref="I1175:J1175"/>
    <mergeCell ref="L1175:M1175"/>
    <mergeCell ref="P1175:R1175"/>
    <mergeCell ref="A1180:B1180"/>
    <mergeCell ref="C1180:D1180"/>
    <mergeCell ref="G1180:H1180"/>
    <mergeCell ref="I1180:J1180"/>
    <mergeCell ref="L1180:M1180"/>
    <mergeCell ref="P1180:R1180"/>
    <mergeCell ref="A1179:B1179"/>
    <mergeCell ref="C1179:D1179"/>
    <mergeCell ref="G1179:H1179"/>
    <mergeCell ref="I1179:J1179"/>
    <mergeCell ref="L1179:M1179"/>
    <mergeCell ref="P1179:R1179"/>
    <mergeCell ref="A1178:B1178"/>
    <mergeCell ref="C1178:D1178"/>
    <mergeCell ref="G1178:H1178"/>
    <mergeCell ref="I1178:J1178"/>
    <mergeCell ref="L1178:M1178"/>
    <mergeCell ref="P1178:R1178"/>
    <mergeCell ref="A1183:B1183"/>
    <mergeCell ref="C1183:D1183"/>
    <mergeCell ref="G1183:H1183"/>
    <mergeCell ref="I1183:J1183"/>
    <mergeCell ref="L1183:M1183"/>
    <mergeCell ref="P1183:R1183"/>
    <mergeCell ref="A1182:B1182"/>
    <mergeCell ref="C1182:D1182"/>
    <mergeCell ref="G1182:H1182"/>
    <mergeCell ref="I1182:J1182"/>
    <mergeCell ref="L1182:M1182"/>
    <mergeCell ref="P1182:R1182"/>
    <mergeCell ref="A1181:B1181"/>
    <mergeCell ref="C1181:D1181"/>
    <mergeCell ref="G1181:H1181"/>
    <mergeCell ref="I1181:J1181"/>
    <mergeCell ref="L1181:M1181"/>
    <mergeCell ref="P1181:R1181"/>
    <mergeCell ref="A1186:B1186"/>
    <mergeCell ref="C1186:D1186"/>
    <mergeCell ref="G1186:H1186"/>
    <mergeCell ref="I1186:J1186"/>
    <mergeCell ref="L1186:M1186"/>
    <mergeCell ref="P1186:R1186"/>
    <mergeCell ref="A1185:B1185"/>
    <mergeCell ref="C1185:D1185"/>
    <mergeCell ref="G1185:H1185"/>
    <mergeCell ref="I1185:J1185"/>
    <mergeCell ref="L1185:M1185"/>
    <mergeCell ref="P1185:R1185"/>
    <mergeCell ref="A1184:B1184"/>
    <mergeCell ref="C1184:D1184"/>
    <mergeCell ref="G1184:H1184"/>
    <mergeCell ref="I1184:J1184"/>
    <mergeCell ref="L1184:M1184"/>
    <mergeCell ref="P1184:R1184"/>
    <mergeCell ref="A1189:B1189"/>
    <mergeCell ref="C1189:D1189"/>
    <mergeCell ref="G1189:H1189"/>
    <mergeCell ref="I1189:J1189"/>
    <mergeCell ref="L1189:M1189"/>
    <mergeCell ref="P1189:R1189"/>
    <mergeCell ref="A1188:B1188"/>
    <mergeCell ref="C1188:D1188"/>
    <mergeCell ref="G1188:H1188"/>
    <mergeCell ref="I1188:J1188"/>
    <mergeCell ref="L1188:M1188"/>
    <mergeCell ref="P1188:R1188"/>
    <mergeCell ref="A1187:B1187"/>
    <mergeCell ref="C1187:D1187"/>
    <mergeCell ref="G1187:H1187"/>
    <mergeCell ref="I1187:J1187"/>
    <mergeCell ref="L1187:M1187"/>
    <mergeCell ref="P1187:R1187"/>
    <mergeCell ref="A1192:B1192"/>
    <mergeCell ref="C1192:D1192"/>
    <mergeCell ref="G1192:H1192"/>
    <mergeCell ref="I1192:J1192"/>
    <mergeCell ref="L1192:M1192"/>
    <mergeCell ref="P1192:R1192"/>
    <mergeCell ref="A1191:B1191"/>
    <mergeCell ref="C1191:D1191"/>
    <mergeCell ref="G1191:H1191"/>
    <mergeCell ref="I1191:J1191"/>
    <mergeCell ref="L1191:M1191"/>
    <mergeCell ref="P1191:R1191"/>
    <mergeCell ref="A1190:B1190"/>
    <mergeCell ref="C1190:D1190"/>
    <mergeCell ref="G1190:H1190"/>
    <mergeCell ref="I1190:J1190"/>
    <mergeCell ref="L1190:M1190"/>
    <mergeCell ref="P1190:R1190"/>
    <mergeCell ref="A1195:B1195"/>
    <mergeCell ref="C1195:D1195"/>
    <mergeCell ref="G1195:H1195"/>
    <mergeCell ref="I1195:J1195"/>
    <mergeCell ref="L1195:M1195"/>
    <mergeCell ref="P1195:R1195"/>
    <mergeCell ref="A1194:B1194"/>
    <mergeCell ref="C1194:D1194"/>
    <mergeCell ref="G1194:H1194"/>
    <mergeCell ref="I1194:J1194"/>
    <mergeCell ref="L1194:M1194"/>
    <mergeCell ref="P1194:R1194"/>
    <mergeCell ref="A1193:B1193"/>
    <mergeCell ref="C1193:D1193"/>
    <mergeCell ref="G1193:H1193"/>
    <mergeCell ref="I1193:J1193"/>
    <mergeCell ref="L1193:M1193"/>
    <mergeCell ref="P1193:R1193"/>
    <mergeCell ref="A1198:B1198"/>
    <mergeCell ref="C1198:D1198"/>
    <mergeCell ref="G1198:H1198"/>
    <mergeCell ref="I1198:J1198"/>
    <mergeCell ref="L1198:M1198"/>
    <mergeCell ref="P1198:R1198"/>
    <mergeCell ref="A1197:B1197"/>
    <mergeCell ref="C1197:D1197"/>
    <mergeCell ref="G1197:H1197"/>
    <mergeCell ref="I1197:J1197"/>
    <mergeCell ref="L1197:M1197"/>
    <mergeCell ref="P1197:R1197"/>
    <mergeCell ref="A1196:B1196"/>
    <mergeCell ref="C1196:D1196"/>
    <mergeCell ref="G1196:H1196"/>
    <mergeCell ref="I1196:J1196"/>
    <mergeCell ref="L1196:M1196"/>
    <mergeCell ref="P1196:R1196"/>
    <mergeCell ref="A1201:B1201"/>
    <mergeCell ref="C1201:D1201"/>
    <mergeCell ref="G1201:H1201"/>
    <mergeCell ref="I1201:J1201"/>
    <mergeCell ref="L1201:M1201"/>
    <mergeCell ref="P1201:R1201"/>
    <mergeCell ref="A1200:B1200"/>
    <mergeCell ref="C1200:D1200"/>
    <mergeCell ref="G1200:H1200"/>
    <mergeCell ref="I1200:J1200"/>
    <mergeCell ref="L1200:M1200"/>
    <mergeCell ref="P1200:R1200"/>
    <mergeCell ref="A1199:B1199"/>
    <mergeCell ref="C1199:D1199"/>
    <mergeCell ref="G1199:H1199"/>
    <mergeCell ref="I1199:J1199"/>
    <mergeCell ref="L1199:M1199"/>
    <mergeCell ref="P1199:R1199"/>
    <mergeCell ref="A1204:B1204"/>
    <mergeCell ref="C1204:D1204"/>
    <mergeCell ref="G1204:H1204"/>
    <mergeCell ref="I1204:J1204"/>
    <mergeCell ref="L1204:M1204"/>
    <mergeCell ref="P1204:R1204"/>
    <mergeCell ref="A1203:B1203"/>
    <mergeCell ref="C1203:D1203"/>
    <mergeCell ref="G1203:H1203"/>
    <mergeCell ref="I1203:J1203"/>
    <mergeCell ref="L1203:M1203"/>
    <mergeCell ref="P1203:R1203"/>
    <mergeCell ref="A1202:B1202"/>
    <mergeCell ref="C1202:D1202"/>
    <mergeCell ref="G1202:H1202"/>
    <mergeCell ref="I1202:J1202"/>
    <mergeCell ref="L1202:M1202"/>
    <mergeCell ref="P1202:R1202"/>
    <mergeCell ref="A1207:B1207"/>
    <mergeCell ref="C1207:D1207"/>
    <mergeCell ref="G1207:H1207"/>
    <mergeCell ref="I1207:J1207"/>
    <mergeCell ref="L1207:M1207"/>
    <mergeCell ref="P1207:R1207"/>
    <mergeCell ref="A1206:B1206"/>
    <mergeCell ref="C1206:D1206"/>
    <mergeCell ref="G1206:H1206"/>
    <mergeCell ref="I1206:J1206"/>
    <mergeCell ref="L1206:M1206"/>
    <mergeCell ref="P1206:R1206"/>
    <mergeCell ref="A1205:B1205"/>
    <mergeCell ref="C1205:D1205"/>
    <mergeCell ref="G1205:H1205"/>
    <mergeCell ref="I1205:J1205"/>
    <mergeCell ref="L1205:M1205"/>
    <mergeCell ref="P1205:R1205"/>
    <mergeCell ref="A1210:B1210"/>
    <mergeCell ref="C1210:D1210"/>
    <mergeCell ref="G1210:H1210"/>
    <mergeCell ref="I1210:J1210"/>
    <mergeCell ref="L1210:M1210"/>
    <mergeCell ref="P1210:R1210"/>
    <mergeCell ref="A1209:B1209"/>
    <mergeCell ref="C1209:D1209"/>
    <mergeCell ref="G1209:H1209"/>
    <mergeCell ref="I1209:J1209"/>
    <mergeCell ref="L1209:M1209"/>
    <mergeCell ref="P1209:R1209"/>
    <mergeCell ref="A1208:B1208"/>
    <mergeCell ref="C1208:D1208"/>
    <mergeCell ref="G1208:H1208"/>
    <mergeCell ref="I1208:J1208"/>
    <mergeCell ref="L1208:M1208"/>
    <mergeCell ref="P1208:R1208"/>
    <mergeCell ref="A1213:B1213"/>
    <mergeCell ref="C1213:D1213"/>
    <mergeCell ref="G1213:H1213"/>
    <mergeCell ref="I1213:J1213"/>
    <mergeCell ref="L1213:M1213"/>
    <mergeCell ref="P1213:R1213"/>
    <mergeCell ref="A1212:B1212"/>
    <mergeCell ref="C1212:D1212"/>
    <mergeCell ref="G1212:H1212"/>
    <mergeCell ref="I1212:J1212"/>
    <mergeCell ref="L1212:M1212"/>
    <mergeCell ref="P1212:R1212"/>
    <mergeCell ref="A1211:B1211"/>
    <mergeCell ref="C1211:D1211"/>
    <mergeCell ref="G1211:H1211"/>
    <mergeCell ref="I1211:J1211"/>
    <mergeCell ref="L1211:M1211"/>
    <mergeCell ref="P1211:R1211"/>
    <mergeCell ref="A1216:B1216"/>
    <mergeCell ref="C1216:D1216"/>
    <mergeCell ref="G1216:H1216"/>
    <mergeCell ref="I1216:J1216"/>
    <mergeCell ref="L1216:M1216"/>
    <mergeCell ref="P1216:R1216"/>
    <mergeCell ref="A1215:B1215"/>
    <mergeCell ref="C1215:D1215"/>
    <mergeCell ref="G1215:H1215"/>
    <mergeCell ref="I1215:J1215"/>
    <mergeCell ref="L1215:M1215"/>
    <mergeCell ref="P1215:R1215"/>
    <mergeCell ref="A1214:B1214"/>
    <mergeCell ref="C1214:D1214"/>
    <mergeCell ref="G1214:H1214"/>
    <mergeCell ref="I1214:J1214"/>
    <mergeCell ref="L1214:M1214"/>
    <mergeCell ref="P1214:R1214"/>
    <mergeCell ref="A1219:B1219"/>
    <mergeCell ref="C1219:D1219"/>
    <mergeCell ref="G1219:H1219"/>
    <mergeCell ref="I1219:J1219"/>
    <mergeCell ref="L1219:M1219"/>
    <mergeCell ref="P1219:R1219"/>
    <mergeCell ref="A1218:B1218"/>
    <mergeCell ref="C1218:D1218"/>
    <mergeCell ref="G1218:H1218"/>
    <mergeCell ref="I1218:J1218"/>
    <mergeCell ref="L1218:M1218"/>
    <mergeCell ref="P1218:R1218"/>
    <mergeCell ref="A1217:B1217"/>
    <mergeCell ref="C1217:D1217"/>
    <mergeCell ref="G1217:H1217"/>
    <mergeCell ref="I1217:J1217"/>
    <mergeCell ref="L1217:M1217"/>
    <mergeCell ref="P1217:R1217"/>
    <mergeCell ref="A1222:B1222"/>
    <mergeCell ref="C1222:D1222"/>
    <mergeCell ref="G1222:H1222"/>
    <mergeCell ref="I1222:J1222"/>
    <mergeCell ref="L1222:M1222"/>
    <mergeCell ref="P1222:R1222"/>
    <mergeCell ref="A1221:B1221"/>
    <mergeCell ref="C1221:D1221"/>
    <mergeCell ref="G1221:H1221"/>
    <mergeCell ref="I1221:J1221"/>
    <mergeCell ref="L1221:M1221"/>
    <mergeCell ref="P1221:R1221"/>
    <mergeCell ref="A1220:B1220"/>
    <mergeCell ref="C1220:D1220"/>
    <mergeCell ref="G1220:H1220"/>
    <mergeCell ref="I1220:J1220"/>
    <mergeCell ref="L1220:M1220"/>
    <mergeCell ref="P1220:R1220"/>
    <mergeCell ref="A1225:B1225"/>
    <mergeCell ref="C1225:D1225"/>
    <mergeCell ref="G1225:H1225"/>
    <mergeCell ref="I1225:J1225"/>
    <mergeCell ref="L1225:M1225"/>
    <mergeCell ref="P1225:R1225"/>
    <mergeCell ref="A1224:B1224"/>
    <mergeCell ref="C1224:D1224"/>
    <mergeCell ref="G1224:H1224"/>
    <mergeCell ref="I1224:J1224"/>
    <mergeCell ref="L1224:M1224"/>
    <mergeCell ref="P1224:R1224"/>
    <mergeCell ref="A1223:B1223"/>
    <mergeCell ref="C1223:D1223"/>
    <mergeCell ref="G1223:H1223"/>
    <mergeCell ref="I1223:J1223"/>
    <mergeCell ref="L1223:M1223"/>
    <mergeCell ref="P1223:R1223"/>
    <mergeCell ref="A1228:B1228"/>
    <mergeCell ref="C1228:D1228"/>
    <mergeCell ref="G1228:H1228"/>
    <mergeCell ref="I1228:J1228"/>
    <mergeCell ref="L1228:M1228"/>
    <mergeCell ref="P1228:R1228"/>
    <mergeCell ref="A1227:B1227"/>
    <mergeCell ref="C1227:D1227"/>
    <mergeCell ref="G1227:H1227"/>
    <mergeCell ref="I1227:J1227"/>
    <mergeCell ref="L1227:M1227"/>
    <mergeCell ref="P1227:R1227"/>
    <mergeCell ref="A1226:B1226"/>
    <mergeCell ref="C1226:D1226"/>
    <mergeCell ref="G1226:H1226"/>
    <mergeCell ref="I1226:J1226"/>
    <mergeCell ref="L1226:M1226"/>
    <mergeCell ref="P1226:R1226"/>
    <mergeCell ref="A1231:B1231"/>
    <mergeCell ref="C1231:D1231"/>
    <mergeCell ref="G1231:H1231"/>
    <mergeCell ref="I1231:J1231"/>
    <mergeCell ref="L1231:M1231"/>
    <mergeCell ref="P1231:R1231"/>
    <mergeCell ref="A1230:B1230"/>
    <mergeCell ref="C1230:D1230"/>
    <mergeCell ref="G1230:H1230"/>
    <mergeCell ref="I1230:J1230"/>
    <mergeCell ref="L1230:M1230"/>
    <mergeCell ref="P1230:R1230"/>
    <mergeCell ref="A1229:B1229"/>
    <mergeCell ref="C1229:D1229"/>
    <mergeCell ref="G1229:H1229"/>
    <mergeCell ref="I1229:J1229"/>
    <mergeCell ref="L1229:M1229"/>
    <mergeCell ref="P1229:R1229"/>
    <mergeCell ref="A1234:B1234"/>
    <mergeCell ref="C1234:D1234"/>
    <mergeCell ref="G1234:H1234"/>
    <mergeCell ref="I1234:J1234"/>
    <mergeCell ref="L1234:M1234"/>
    <mergeCell ref="P1234:R1234"/>
    <mergeCell ref="A1233:B1233"/>
    <mergeCell ref="C1233:D1233"/>
    <mergeCell ref="G1233:H1233"/>
    <mergeCell ref="I1233:J1233"/>
    <mergeCell ref="L1233:M1233"/>
    <mergeCell ref="P1233:R1233"/>
    <mergeCell ref="A1232:B1232"/>
    <mergeCell ref="C1232:D1232"/>
    <mergeCell ref="G1232:H1232"/>
    <mergeCell ref="I1232:J1232"/>
    <mergeCell ref="L1232:M1232"/>
    <mergeCell ref="P1232:R1232"/>
    <mergeCell ref="A1237:B1237"/>
    <mergeCell ref="C1237:D1237"/>
    <mergeCell ref="G1237:H1237"/>
    <mergeCell ref="I1237:J1237"/>
    <mergeCell ref="L1237:M1237"/>
    <mergeCell ref="P1237:R1237"/>
    <mergeCell ref="A1236:B1236"/>
    <mergeCell ref="C1236:D1236"/>
    <mergeCell ref="G1236:H1236"/>
    <mergeCell ref="I1236:J1236"/>
    <mergeCell ref="L1236:M1236"/>
    <mergeCell ref="P1236:R1236"/>
    <mergeCell ref="A1235:B1235"/>
    <mergeCell ref="C1235:D1235"/>
    <mergeCell ref="G1235:H1235"/>
    <mergeCell ref="I1235:J1235"/>
    <mergeCell ref="L1235:M1235"/>
    <mergeCell ref="P1235:R1235"/>
    <mergeCell ref="A1240:B1240"/>
    <mergeCell ref="C1240:D1240"/>
    <mergeCell ref="G1240:H1240"/>
    <mergeCell ref="I1240:J1240"/>
    <mergeCell ref="L1240:M1240"/>
    <mergeCell ref="P1240:R1240"/>
    <mergeCell ref="A1239:B1239"/>
    <mergeCell ref="C1239:D1239"/>
    <mergeCell ref="G1239:H1239"/>
    <mergeCell ref="I1239:J1239"/>
    <mergeCell ref="L1239:M1239"/>
    <mergeCell ref="P1239:R1239"/>
    <mergeCell ref="A1238:B1238"/>
    <mergeCell ref="C1238:D1238"/>
    <mergeCell ref="G1238:H1238"/>
    <mergeCell ref="I1238:J1238"/>
    <mergeCell ref="L1238:M1238"/>
    <mergeCell ref="P1238:R1238"/>
    <mergeCell ref="A1243:B1243"/>
    <mergeCell ref="C1243:D1243"/>
    <mergeCell ref="G1243:H1243"/>
    <mergeCell ref="I1243:J1243"/>
    <mergeCell ref="L1243:M1243"/>
    <mergeCell ref="P1243:R1243"/>
    <mergeCell ref="A1242:B1242"/>
    <mergeCell ref="C1242:D1242"/>
    <mergeCell ref="G1242:H1242"/>
    <mergeCell ref="I1242:J1242"/>
    <mergeCell ref="L1242:M1242"/>
    <mergeCell ref="P1242:R1242"/>
    <mergeCell ref="A1241:B1241"/>
    <mergeCell ref="C1241:D1241"/>
    <mergeCell ref="G1241:H1241"/>
    <mergeCell ref="I1241:J1241"/>
    <mergeCell ref="L1241:M1241"/>
    <mergeCell ref="P1241:R1241"/>
    <mergeCell ref="A1246:B1246"/>
    <mergeCell ref="C1246:D1246"/>
    <mergeCell ref="G1246:H1246"/>
    <mergeCell ref="I1246:J1246"/>
    <mergeCell ref="L1246:M1246"/>
    <mergeCell ref="P1246:R1246"/>
    <mergeCell ref="A1245:B1245"/>
    <mergeCell ref="C1245:D1245"/>
    <mergeCell ref="G1245:H1245"/>
    <mergeCell ref="I1245:J1245"/>
    <mergeCell ref="L1245:M1245"/>
    <mergeCell ref="P1245:R1245"/>
    <mergeCell ref="A1244:B1244"/>
    <mergeCell ref="C1244:D1244"/>
    <mergeCell ref="G1244:H1244"/>
    <mergeCell ref="I1244:J1244"/>
    <mergeCell ref="L1244:M1244"/>
    <mergeCell ref="P1244:R1244"/>
    <mergeCell ref="A1249:B1249"/>
    <mergeCell ref="C1249:D1249"/>
    <mergeCell ref="G1249:H1249"/>
    <mergeCell ref="I1249:J1249"/>
    <mergeCell ref="L1249:M1249"/>
    <mergeCell ref="P1249:R1249"/>
    <mergeCell ref="A1248:B1248"/>
    <mergeCell ref="C1248:D1248"/>
    <mergeCell ref="G1248:H1248"/>
    <mergeCell ref="I1248:J1248"/>
    <mergeCell ref="L1248:M1248"/>
    <mergeCell ref="P1248:R1248"/>
    <mergeCell ref="A1247:B1247"/>
    <mergeCell ref="C1247:D1247"/>
    <mergeCell ref="G1247:H1247"/>
    <mergeCell ref="I1247:J1247"/>
    <mergeCell ref="L1247:M1247"/>
    <mergeCell ref="P1247:R1247"/>
    <mergeCell ref="A1252:B1252"/>
    <mergeCell ref="C1252:D1252"/>
    <mergeCell ref="G1252:H1252"/>
    <mergeCell ref="I1252:J1252"/>
    <mergeCell ref="L1252:M1252"/>
    <mergeCell ref="P1252:R1252"/>
    <mergeCell ref="A1251:B1251"/>
    <mergeCell ref="C1251:D1251"/>
    <mergeCell ref="G1251:H1251"/>
    <mergeCell ref="I1251:J1251"/>
    <mergeCell ref="L1251:M1251"/>
    <mergeCell ref="P1251:R1251"/>
    <mergeCell ref="A1250:B1250"/>
    <mergeCell ref="C1250:D1250"/>
    <mergeCell ref="G1250:H1250"/>
    <mergeCell ref="I1250:J1250"/>
    <mergeCell ref="L1250:M1250"/>
    <mergeCell ref="P1250:R1250"/>
    <mergeCell ref="A1255:B1255"/>
    <mergeCell ref="C1255:D1255"/>
    <mergeCell ref="G1255:H1255"/>
    <mergeCell ref="I1255:J1255"/>
    <mergeCell ref="L1255:M1255"/>
    <mergeCell ref="P1255:R1255"/>
    <mergeCell ref="A1254:B1254"/>
    <mergeCell ref="C1254:D1254"/>
    <mergeCell ref="G1254:H1254"/>
    <mergeCell ref="I1254:J1254"/>
    <mergeCell ref="L1254:M1254"/>
    <mergeCell ref="P1254:R1254"/>
    <mergeCell ref="A1253:B1253"/>
    <mergeCell ref="C1253:D1253"/>
    <mergeCell ref="G1253:H1253"/>
    <mergeCell ref="I1253:J1253"/>
    <mergeCell ref="L1253:M1253"/>
    <mergeCell ref="P1253:R1253"/>
    <mergeCell ref="A1258:B1258"/>
    <mergeCell ref="C1258:D1258"/>
    <mergeCell ref="G1258:H1258"/>
    <mergeCell ref="I1258:J1258"/>
    <mergeCell ref="L1258:M1258"/>
    <mergeCell ref="P1258:R1258"/>
    <mergeCell ref="A1257:B1257"/>
    <mergeCell ref="C1257:D1257"/>
    <mergeCell ref="G1257:H1257"/>
    <mergeCell ref="I1257:J1257"/>
    <mergeCell ref="L1257:M1257"/>
    <mergeCell ref="P1257:R1257"/>
    <mergeCell ref="A1256:B1256"/>
    <mergeCell ref="C1256:D1256"/>
    <mergeCell ref="G1256:H1256"/>
    <mergeCell ref="I1256:J1256"/>
    <mergeCell ref="L1256:M1256"/>
    <mergeCell ref="P1256:R1256"/>
    <mergeCell ref="A1261:B1261"/>
    <mergeCell ref="C1261:D1261"/>
    <mergeCell ref="G1261:H1261"/>
    <mergeCell ref="I1261:J1261"/>
    <mergeCell ref="L1261:M1261"/>
    <mergeCell ref="P1261:R1261"/>
    <mergeCell ref="A1260:B1260"/>
    <mergeCell ref="C1260:D1260"/>
    <mergeCell ref="G1260:H1260"/>
    <mergeCell ref="I1260:J1260"/>
    <mergeCell ref="L1260:M1260"/>
    <mergeCell ref="P1260:R1260"/>
    <mergeCell ref="A1259:B1259"/>
    <mergeCell ref="C1259:D1259"/>
    <mergeCell ref="G1259:H1259"/>
    <mergeCell ref="I1259:J1259"/>
    <mergeCell ref="L1259:M1259"/>
    <mergeCell ref="P1259:R1259"/>
    <mergeCell ref="A1264:B1264"/>
    <mergeCell ref="C1264:D1264"/>
    <mergeCell ref="G1264:H1264"/>
    <mergeCell ref="I1264:J1264"/>
    <mergeCell ref="L1264:M1264"/>
    <mergeCell ref="P1264:R1264"/>
    <mergeCell ref="A1263:B1263"/>
    <mergeCell ref="C1263:D1263"/>
    <mergeCell ref="G1263:H1263"/>
    <mergeCell ref="I1263:J1263"/>
    <mergeCell ref="L1263:M1263"/>
    <mergeCell ref="P1263:R1263"/>
    <mergeCell ref="A1262:B1262"/>
    <mergeCell ref="C1262:D1262"/>
    <mergeCell ref="G1262:H1262"/>
    <mergeCell ref="I1262:J1262"/>
    <mergeCell ref="L1262:M1262"/>
    <mergeCell ref="P1262:R1262"/>
    <mergeCell ref="A1267:B1267"/>
    <mergeCell ref="C1267:D1267"/>
    <mergeCell ref="G1267:H1267"/>
    <mergeCell ref="I1267:J1267"/>
    <mergeCell ref="L1267:M1267"/>
    <mergeCell ref="P1267:R1267"/>
    <mergeCell ref="A1266:B1266"/>
    <mergeCell ref="C1266:D1266"/>
    <mergeCell ref="G1266:H1266"/>
    <mergeCell ref="I1266:J1266"/>
    <mergeCell ref="L1266:M1266"/>
    <mergeCell ref="P1266:R1266"/>
    <mergeCell ref="A1265:B1265"/>
    <mergeCell ref="C1265:D1265"/>
    <mergeCell ref="G1265:H1265"/>
    <mergeCell ref="I1265:J1265"/>
    <mergeCell ref="L1265:M1265"/>
    <mergeCell ref="P1265:R1265"/>
    <mergeCell ref="A1270:B1270"/>
    <mergeCell ref="C1270:D1270"/>
    <mergeCell ref="G1270:H1270"/>
    <mergeCell ref="I1270:J1270"/>
    <mergeCell ref="L1270:M1270"/>
    <mergeCell ref="P1270:R1270"/>
    <mergeCell ref="A1269:B1269"/>
    <mergeCell ref="C1269:D1269"/>
    <mergeCell ref="G1269:H1269"/>
    <mergeCell ref="I1269:J1269"/>
    <mergeCell ref="L1269:M1269"/>
    <mergeCell ref="P1269:R1269"/>
    <mergeCell ref="A1268:B1268"/>
    <mergeCell ref="C1268:D1268"/>
    <mergeCell ref="G1268:H1268"/>
    <mergeCell ref="I1268:J1268"/>
    <mergeCell ref="L1268:M1268"/>
    <mergeCell ref="P1268:R1268"/>
    <mergeCell ref="A1273:B1273"/>
    <mergeCell ref="C1273:D1273"/>
    <mergeCell ref="G1273:H1273"/>
    <mergeCell ref="I1273:J1273"/>
    <mergeCell ref="L1273:M1273"/>
    <mergeCell ref="P1273:R1273"/>
    <mergeCell ref="A1272:B1272"/>
    <mergeCell ref="C1272:D1272"/>
    <mergeCell ref="G1272:H1272"/>
    <mergeCell ref="I1272:J1272"/>
    <mergeCell ref="L1272:M1272"/>
    <mergeCell ref="P1272:R1272"/>
    <mergeCell ref="A1271:B1271"/>
    <mergeCell ref="C1271:D1271"/>
    <mergeCell ref="G1271:H1271"/>
    <mergeCell ref="I1271:J1271"/>
    <mergeCell ref="L1271:M1271"/>
    <mergeCell ref="P1271:R1271"/>
    <mergeCell ref="A1276:B1276"/>
    <mergeCell ref="C1276:D1276"/>
    <mergeCell ref="G1276:H1276"/>
    <mergeCell ref="I1276:J1276"/>
    <mergeCell ref="L1276:M1276"/>
    <mergeCell ref="P1276:R1276"/>
    <mergeCell ref="A1275:B1275"/>
    <mergeCell ref="C1275:D1275"/>
    <mergeCell ref="G1275:H1275"/>
    <mergeCell ref="I1275:J1275"/>
    <mergeCell ref="L1275:M1275"/>
    <mergeCell ref="P1275:R1275"/>
    <mergeCell ref="A1274:B1274"/>
    <mergeCell ref="C1274:D1274"/>
    <mergeCell ref="G1274:H1274"/>
    <mergeCell ref="I1274:J1274"/>
    <mergeCell ref="L1274:M1274"/>
    <mergeCell ref="P1274:R1274"/>
    <mergeCell ref="A1279:B1279"/>
    <mergeCell ref="C1279:D1279"/>
    <mergeCell ref="G1279:H1279"/>
    <mergeCell ref="I1279:J1279"/>
    <mergeCell ref="L1279:M1279"/>
    <mergeCell ref="P1279:R1279"/>
    <mergeCell ref="A1278:B1278"/>
    <mergeCell ref="C1278:D1278"/>
    <mergeCell ref="G1278:H1278"/>
    <mergeCell ref="I1278:J1278"/>
    <mergeCell ref="L1278:M1278"/>
    <mergeCell ref="P1278:R1278"/>
    <mergeCell ref="A1277:B1277"/>
    <mergeCell ref="C1277:D1277"/>
    <mergeCell ref="G1277:H1277"/>
    <mergeCell ref="I1277:J1277"/>
    <mergeCell ref="L1277:M1277"/>
    <mergeCell ref="P1277:R1277"/>
    <mergeCell ref="A1282:B1282"/>
    <mergeCell ref="C1282:D1282"/>
    <mergeCell ref="G1282:H1282"/>
    <mergeCell ref="I1282:J1282"/>
    <mergeCell ref="L1282:M1282"/>
    <mergeCell ref="P1282:R1282"/>
    <mergeCell ref="A1281:B1281"/>
    <mergeCell ref="C1281:D1281"/>
    <mergeCell ref="G1281:H1281"/>
    <mergeCell ref="I1281:J1281"/>
    <mergeCell ref="L1281:M1281"/>
    <mergeCell ref="P1281:R1281"/>
    <mergeCell ref="A1280:B1280"/>
    <mergeCell ref="C1280:D1280"/>
    <mergeCell ref="G1280:H1280"/>
    <mergeCell ref="I1280:J1280"/>
    <mergeCell ref="L1280:M1280"/>
    <mergeCell ref="P1280:R1280"/>
    <mergeCell ref="A1285:B1285"/>
    <mergeCell ref="C1285:D1285"/>
    <mergeCell ref="G1285:H1285"/>
    <mergeCell ref="I1285:J1285"/>
    <mergeCell ref="L1285:M1285"/>
    <mergeCell ref="P1285:R1285"/>
    <mergeCell ref="A1284:B1284"/>
    <mergeCell ref="C1284:D1284"/>
    <mergeCell ref="G1284:H1284"/>
    <mergeCell ref="I1284:J1284"/>
    <mergeCell ref="L1284:M1284"/>
    <mergeCell ref="P1284:R1284"/>
    <mergeCell ref="A1283:B1283"/>
    <mergeCell ref="C1283:D1283"/>
    <mergeCell ref="G1283:H1283"/>
    <mergeCell ref="I1283:J1283"/>
    <mergeCell ref="L1283:M1283"/>
    <mergeCell ref="P1283:R1283"/>
    <mergeCell ref="A1288:B1288"/>
    <mergeCell ref="C1288:D1288"/>
    <mergeCell ref="G1288:H1288"/>
    <mergeCell ref="I1288:J1288"/>
    <mergeCell ref="L1288:M1288"/>
    <mergeCell ref="P1288:R1288"/>
    <mergeCell ref="A1287:B1287"/>
    <mergeCell ref="C1287:D1287"/>
    <mergeCell ref="G1287:H1287"/>
    <mergeCell ref="I1287:J1287"/>
    <mergeCell ref="L1287:M1287"/>
    <mergeCell ref="P1287:R1287"/>
    <mergeCell ref="A1286:B1286"/>
    <mergeCell ref="C1286:D1286"/>
    <mergeCell ref="G1286:H1286"/>
    <mergeCell ref="I1286:J1286"/>
    <mergeCell ref="L1286:M1286"/>
    <mergeCell ref="P1286:R1286"/>
    <mergeCell ref="A1291:B1291"/>
    <mergeCell ref="C1291:D1291"/>
    <mergeCell ref="G1291:H1291"/>
    <mergeCell ref="I1291:J1291"/>
    <mergeCell ref="L1291:M1291"/>
    <mergeCell ref="P1291:R1291"/>
    <mergeCell ref="A1290:B1290"/>
    <mergeCell ref="C1290:D1290"/>
    <mergeCell ref="G1290:H1290"/>
    <mergeCell ref="I1290:J1290"/>
    <mergeCell ref="L1290:M1290"/>
    <mergeCell ref="P1290:R1290"/>
    <mergeCell ref="A1289:B1289"/>
    <mergeCell ref="C1289:D1289"/>
    <mergeCell ref="G1289:H1289"/>
    <mergeCell ref="I1289:J1289"/>
    <mergeCell ref="L1289:M1289"/>
    <mergeCell ref="P1289:R1289"/>
    <mergeCell ref="A1294:B1294"/>
    <mergeCell ref="C1294:D1294"/>
    <mergeCell ref="G1294:H1294"/>
    <mergeCell ref="I1294:J1294"/>
    <mergeCell ref="L1294:M1294"/>
    <mergeCell ref="P1294:R1294"/>
    <mergeCell ref="A1293:B1293"/>
    <mergeCell ref="C1293:D1293"/>
    <mergeCell ref="G1293:H1293"/>
    <mergeCell ref="I1293:J1293"/>
    <mergeCell ref="L1293:M1293"/>
    <mergeCell ref="P1293:R1293"/>
    <mergeCell ref="A1292:B1292"/>
    <mergeCell ref="C1292:D1292"/>
    <mergeCell ref="G1292:H1292"/>
    <mergeCell ref="I1292:J1292"/>
    <mergeCell ref="L1292:M1292"/>
    <mergeCell ref="P1292:R1292"/>
    <mergeCell ref="A1297:B1297"/>
    <mergeCell ref="C1297:D1297"/>
    <mergeCell ref="G1297:H1297"/>
    <mergeCell ref="I1297:J1297"/>
    <mergeCell ref="L1297:M1297"/>
    <mergeCell ref="P1297:R1297"/>
    <mergeCell ref="A1296:B1296"/>
    <mergeCell ref="C1296:D1296"/>
    <mergeCell ref="G1296:H1296"/>
    <mergeCell ref="I1296:J1296"/>
    <mergeCell ref="L1296:M1296"/>
    <mergeCell ref="P1296:R1296"/>
    <mergeCell ref="A1295:B1295"/>
    <mergeCell ref="C1295:D1295"/>
    <mergeCell ref="G1295:H1295"/>
    <mergeCell ref="I1295:J1295"/>
    <mergeCell ref="L1295:M1295"/>
    <mergeCell ref="P1295:R1295"/>
    <mergeCell ref="A1300:B1300"/>
    <mergeCell ref="C1300:D1300"/>
    <mergeCell ref="G1300:H1300"/>
    <mergeCell ref="I1300:J1300"/>
    <mergeCell ref="L1300:M1300"/>
    <mergeCell ref="P1300:R1300"/>
    <mergeCell ref="A1299:B1299"/>
    <mergeCell ref="C1299:D1299"/>
    <mergeCell ref="G1299:H1299"/>
    <mergeCell ref="I1299:J1299"/>
    <mergeCell ref="L1299:M1299"/>
    <mergeCell ref="P1299:R1299"/>
    <mergeCell ref="A1298:B1298"/>
    <mergeCell ref="C1298:D1298"/>
    <mergeCell ref="G1298:H1298"/>
    <mergeCell ref="I1298:J1298"/>
    <mergeCell ref="L1298:M1298"/>
    <mergeCell ref="P1298:R1298"/>
    <mergeCell ref="A1303:B1303"/>
    <mergeCell ref="C1303:D1303"/>
    <mergeCell ref="G1303:H1303"/>
    <mergeCell ref="I1303:J1303"/>
    <mergeCell ref="L1303:M1303"/>
    <mergeCell ref="P1303:R1303"/>
    <mergeCell ref="A1302:B1302"/>
    <mergeCell ref="C1302:D1302"/>
    <mergeCell ref="G1302:H1302"/>
    <mergeCell ref="I1302:J1302"/>
    <mergeCell ref="L1302:M1302"/>
    <mergeCell ref="P1302:R1302"/>
    <mergeCell ref="A1301:B1301"/>
    <mergeCell ref="C1301:D1301"/>
    <mergeCell ref="G1301:H1301"/>
    <mergeCell ref="I1301:J1301"/>
    <mergeCell ref="L1301:M1301"/>
    <mergeCell ref="P1301:R1301"/>
    <mergeCell ref="A1306:B1306"/>
    <mergeCell ref="C1306:D1306"/>
    <mergeCell ref="G1306:H1306"/>
    <mergeCell ref="I1306:J1306"/>
    <mergeCell ref="L1306:M1306"/>
    <mergeCell ref="P1306:R1306"/>
    <mergeCell ref="A1305:B1305"/>
    <mergeCell ref="C1305:D1305"/>
    <mergeCell ref="G1305:H1305"/>
    <mergeCell ref="I1305:J1305"/>
    <mergeCell ref="L1305:M1305"/>
    <mergeCell ref="P1305:R1305"/>
    <mergeCell ref="A1304:B1304"/>
    <mergeCell ref="C1304:D1304"/>
    <mergeCell ref="G1304:H1304"/>
    <mergeCell ref="I1304:J1304"/>
    <mergeCell ref="L1304:M1304"/>
    <mergeCell ref="P1304:R1304"/>
    <mergeCell ref="A1309:B1309"/>
    <mergeCell ref="C1309:D1309"/>
    <mergeCell ref="G1309:H1309"/>
    <mergeCell ref="I1309:J1309"/>
    <mergeCell ref="L1309:M1309"/>
    <mergeCell ref="P1309:R1309"/>
    <mergeCell ref="A1308:B1308"/>
    <mergeCell ref="C1308:D1308"/>
    <mergeCell ref="G1308:H1308"/>
    <mergeCell ref="I1308:J1308"/>
    <mergeCell ref="L1308:M1308"/>
    <mergeCell ref="P1308:R1308"/>
    <mergeCell ref="A1307:B1307"/>
    <mergeCell ref="C1307:D1307"/>
    <mergeCell ref="G1307:H1307"/>
    <mergeCell ref="I1307:J1307"/>
    <mergeCell ref="L1307:M1307"/>
    <mergeCell ref="P1307:R1307"/>
    <mergeCell ref="A1312:B1312"/>
    <mergeCell ref="C1312:D1312"/>
    <mergeCell ref="G1312:H1312"/>
    <mergeCell ref="I1312:J1312"/>
    <mergeCell ref="L1312:M1312"/>
    <mergeCell ref="P1312:R1312"/>
    <mergeCell ref="A1311:B1311"/>
    <mergeCell ref="C1311:D1311"/>
    <mergeCell ref="G1311:H1311"/>
    <mergeCell ref="I1311:J1311"/>
    <mergeCell ref="L1311:M1311"/>
    <mergeCell ref="P1311:R1311"/>
    <mergeCell ref="A1310:B1310"/>
    <mergeCell ref="C1310:D1310"/>
    <mergeCell ref="G1310:H1310"/>
    <mergeCell ref="I1310:J1310"/>
    <mergeCell ref="L1310:M1310"/>
    <mergeCell ref="P1310:R1310"/>
    <mergeCell ref="A1315:B1315"/>
    <mergeCell ref="C1315:D1315"/>
    <mergeCell ref="G1315:H1315"/>
    <mergeCell ref="I1315:J1315"/>
    <mergeCell ref="L1315:M1315"/>
    <mergeCell ref="P1315:R1315"/>
    <mergeCell ref="A1314:B1314"/>
    <mergeCell ref="C1314:D1314"/>
    <mergeCell ref="G1314:H1314"/>
    <mergeCell ref="I1314:J1314"/>
    <mergeCell ref="L1314:M1314"/>
    <mergeCell ref="P1314:R1314"/>
    <mergeCell ref="A1313:B1313"/>
    <mergeCell ref="C1313:D1313"/>
    <mergeCell ref="G1313:H1313"/>
    <mergeCell ref="I1313:J1313"/>
    <mergeCell ref="L1313:M1313"/>
    <mergeCell ref="P1313:R1313"/>
    <mergeCell ref="A1318:B1318"/>
    <mergeCell ref="C1318:D1318"/>
    <mergeCell ref="G1318:H1318"/>
    <mergeCell ref="I1318:J1318"/>
    <mergeCell ref="L1318:M1318"/>
    <mergeCell ref="P1318:R1318"/>
    <mergeCell ref="A1317:B1317"/>
    <mergeCell ref="C1317:D1317"/>
    <mergeCell ref="G1317:H1317"/>
    <mergeCell ref="I1317:J1317"/>
    <mergeCell ref="L1317:M1317"/>
    <mergeCell ref="P1317:R1317"/>
    <mergeCell ref="A1316:B1316"/>
    <mergeCell ref="C1316:D1316"/>
    <mergeCell ref="G1316:H1316"/>
    <mergeCell ref="I1316:J1316"/>
    <mergeCell ref="L1316:M1316"/>
    <mergeCell ref="P1316:R1316"/>
    <mergeCell ref="A1321:B1321"/>
    <mergeCell ref="C1321:D1321"/>
    <mergeCell ref="G1321:H1321"/>
    <mergeCell ref="I1321:J1321"/>
    <mergeCell ref="L1321:M1321"/>
    <mergeCell ref="P1321:R1321"/>
    <mergeCell ref="A1320:B1320"/>
    <mergeCell ref="C1320:D1320"/>
    <mergeCell ref="G1320:H1320"/>
    <mergeCell ref="I1320:J1320"/>
    <mergeCell ref="L1320:M1320"/>
    <mergeCell ref="P1320:R1320"/>
    <mergeCell ref="A1319:B1319"/>
    <mergeCell ref="C1319:D1319"/>
    <mergeCell ref="G1319:H1319"/>
    <mergeCell ref="I1319:J1319"/>
    <mergeCell ref="L1319:M1319"/>
    <mergeCell ref="P1319:R1319"/>
    <mergeCell ref="A1324:B1324"/>
    <mergeCell ref="C1324:D1324"/>
    <mergeCell ref="G1324:H1324"/>
    <mergeCell ref="I1324:J1324"/>
    <mergeCell ref="L1324:M1324"/>
    <mergeCell ref="P1324:R1324"/>
    <mergeCell ref="A1323:B1323"/>
    <mergeCell ref="C1323:D1323"/>
    <mergeCell ref="G1323:H1323"/>
    <mergeCell ref="I1323:J1323"/>
    <mergeCell ref="L1323:M1323"/>
    <mergeCell ref="P1323:R1323"/>
    <mergeCell ref="A1322:B1322"/>
    <mergeCell ref="C1322:D1322"/>
    <mergeCell ref="G1322:H1322"/>
    <mergeCell ref="I1322:J1322"/>
    <mergeCell ref="L1322:M1322"/>
    <mergeCell ref="P1322:R1322"/>
    <mergeCell ref="A1327:B1327"/>
    <mergeCell ref="C1327:D1327"/>
    <mergeCell ref="G1327:H1327"/>
    <mergeCell ref="I1327:J1327"/>
    <mergeCell ref="L1327:M1327"/>
    <mergeCell ref="P1327:R1327"/>
    <mergeCell ref="A1326:B1326"/>
    <mergeCell ref="C1326:D1326"/>
    <mergeCell ref="G1326:H1326"/>
    <mergeCell ref="I1326:J1326"/>
    <mergeCell ref="L1326:M1326"/>
    <mergeCell ref="P1326:R1326"/>
    <mergeCell ref="A1325:B1325"/>
    <mergeCell ref="C1325:D1325"/>
    <mergeCell ref="G1325:H1325"/>
    <mergeCell ref="I1325:J1325"/>
    <mergeCell ref="L1325:M1325"/>
    <mergeCell ref="P1325:R1325"/>
    <mergeCell ref="A1330:B1330"/>
    <mergeCell ref="C1330:D1330"/>
    <mergeCell ref="G1330:H1330"/>
    <mergeCell ref="I1330:J1330"/>
    <mergeCell ref="L1330:M1330"/>
    <mergeCell ref="P1330:R1330"/>
    <mergeCell ref="A1329:B1329"/>
    <mergeCell ref="C1329:D1329"/>
    <mergeCell ref="G1329:H1329"/>
    <mergeCell ref="I1329:J1329"/>
    <mergeCell ref="L1329:M1329"/>
    <mergeCell ref="P1329:R1329"/>
    <mergeCell ref="A1328:B1328"/>
    <mergeCell ref="C1328:D1328"/>
    <mergeCell ref="G1328:H1328"/>
    <mergeCell ref="I1328:J1328"/>
    <mergeCell ref="L1328:M1328"/>
    <mergeCell ref="P1328:R1328"/>
    <mergeCell ref="A1333:B1333"/>
    <mergeCell ref="C1333:D1333"/>
    <mergeCell ref="G1333:H1333"/>
    <mergeCell ref="I1333:J1333"/>
    <mergeCell ref="L1333:M1333"/>
    <mergeCell ref="P1333:R1333"/>
    <mergeCell ref="A1332:B1332"/>
    <mergeCell ref="C1332:D1332"/>
    <mergeCell ref="G1332:H1332"/>
    <mergeCell ref="I1332:J1332"/>
    <mergeCell ref="L1332:M1332"/>
    <mergeCell ref="P1332:R1332"/>
    <mergeCell ref="A1331:B1331"/>
    <mergeCell ref="C1331:D1331"/>
    <mergeCell ref="G1331:H1331"/>
    <mergeCell ref="I1331:J1331"/>
    <mergeCell ref="L1331:M1331"/>
    <mergeCell ref="P1331:R1331"/>
    <mergeCell ref="A1336:B1336"/>
    <mergeCell ref="C1336:D1336"/>
    <mergeCell ref="G1336:H1336"/>
    <mergeCell ref="I1336:J1336"/>
    <mergeCell ref="L1336:M1336"/>
    <mergeCell ref="P1336:R1336"/>
    <mergeCell ref="A1335:B1335"/>
    <mergeCell ref="C1335:D1335"/>
    <mergeCell ref="G1335:H1335"/>
    <mergeCell ref="I1335:J1335"/>
    <mergeCell ref="L1335:M1335"/>
    <mergeCell ref="P1335:R1335"/>
    <mergeCell ref="A1334:B1334"/>
    <mergeCell ref="C1334:D1334"/>
    <mergeCell ref="G1334:H1334"/>
    <mergeCell ref="I1334:J1334"/>
    <mergeCell ref="L1334:M1334"/>
    <mergeCell ref="P1334:R1334"/>
    <mergeCell ref="A1339:B1339"/>
    <mergeCell ref="C1339:D1339"/>
    <mergeCell ref="G1339:H1339"/>
    <mergeCell ref="I1339:J1339"/>
    <mergeCell ref="L1339:M1339"/>
    <mergeCell ref="P1339:R1339"/>
    <mergeCell ref="A1338:B1338"/>
    <mergeCell ref="C1338:D1338"/>
    <mergeCell ref="G1338:H1338"/>
    <mergeCell ref="I1338:J1338"/>
    <mergeCell ref="L1338:M1338"/>
    <mergeCell ref="P1338:R1338"/>
    <mergeCell ref="A1337:B1337"/>
    <mergeCell ref="C1337:D1337"/>
    <mergeCell ref="G1337:H1337"/>
    <mergeCell ref="I1337:J1337"/>
    <mergeCell ref="L1337:M1337"/>
    <mergeCell ref="P1337:R1337"/>
    <mergeCell ref="A1342:B1342"/>
    <mergeCell ref="C1342:D1342"/>
    <mergeCell ref="G1342:H1342"/>
    <mergeCell ref="I1342:J1342"/>
    <mergeCell ref="L1342:M1342"/>
    <mergeCell ref="P1342:R1342"/>
    <mergeCell ref="A1341:B1341"/>
    <mergeCell ref="C1341:D1341"/>
    <mergeCell ref="G1341:H1341"/>
    <mergeCell ref="I1341:J1341"/>
    <mergeCell ref="L1341:M1341"/>
    <mergeCell ref="P1341:R1341"/>
    <mergeCell ref="A1340:B1340"/>
    <mergeCell ref="C1340:D1340"/>
    <mergeCell ref="G1340:H1340"/>
    <mergeCell ref="I1340:J1340"/>
    <mergeCell ref="L1340:M1340"/>
    <mergeCell ref="P1340:R1340"/>
    <mergeCell ref="A1345:B1345"/>
    <mergeCell ref="C1345:D1345"/>
    <mergeCell ref="G1345:H1345"/>
    <mergeCell ref="I1345:J1345"/>
    <mergeCell ref="L1345:M1345"/>
    <mergeCell ref="P1345:R1345"/>
    <mergeCell ref="A1344:B1344"/>
    <mergeCell ref="C1344:D1344"/>
    <mergeCell ref="G1344:H1344"/>
    <mergeCell ref="I1344:J1344"/>
    <mergeCell ref="L1344:M1344"/>
    <mergeCell ref="P1344:R1344"/>
    <mergeCell ref="A1343:B1343"/>
    <mergeCell ref="C1343:D1343"/>
    <mergeCell ref="G1343:H1343"/>
    <mergeCell ref="I1343:J1343"/>
    <mergeCell ref="L1343:M1343"/>
    <mergeCell ref="P1343:R1343"/>
    <mergeCell ref="A1348:B1348"/>
    <mergeCell ref="C1348:D1348"/>
    <mergeCell ref="G1348:H1348"/>
    <mergeCell ref="I1348:J1348"/>
    <mergeCell ref="L1348:M1348"/>
    <mergeCell ref="P1348:R1348"/>
    <mergeCell ref="A1347:B1347"/>
    <mergeCell ref="C1347:D1347"/>
    <mergeCell ref="G1347:H1347"/>
    <mergeCell ref="I1347:J1347"/>
    <mergeCell ref="L1347:M1347"/>
    <mergeCell ref="P1347:R1347"/>
    <mergeCell ref="A1346:B1346"/>
    <mergeCell ref="C1346:D1346"/>
    <mergeCell ref="G1346:H1346"/>
    <mergeCell ref="I1346:J1346"/>
    <mergeCell ref="L1346:M1346"/>
    <mergeCell ref="P1346:R1346"/>
    <mergeCell ref="A1351:B1351"/>
    <mergeCell ref="C1351:D1351"/>
    <mergeCell ref="G1351:H1351"/>
    <mergeCell ref="I1351:J1351"/>
    <mergeCell ref="L1351:M1351"/>
    <mergeCell ref="P1351:R1351"/>
    <mergeCell ref="A1350:B1350"/>
    <mergeCell ref="C1350:D1350"/>
    <mergeCell ref="G1350:H1350"/>
    <mergeCell ref="I1350:J1350"/>
    <mergeCell ref="L1350:M1350"/>
    <mergeCell ref="P1350:R1350"/>
    <mergeCell ref="A1349:B1349"/>
    <mergeCell ref="C1349:D1349"/>
    <mergeCell ref="G1349:H1349"/>
    <mergeCell ref="I1349:J1349"/>
    <mergeCell ref="L1349:M1349"/>
    <mergeCell ref="P1349:R1349"/>
    <mergeCell ref="A1354:B1354"/>
    <mergeCell ref="C1354:D1354"/>
    <mergeCell ref="G1354:H1354"/>
    <mergeCell ref="I1354:J1354"/>
    <mergeCell ref="L1354:M1354"/>
    <mergeCell ref="P1354:R1354"/>
    <mergeCell ref="A1353:B1353"/>
    <mergeCell ref="C1353:D1353"/>
    <mergeCell ref="G1353:H1353"/>
    <mergeCell ref="I1353:J1353"/>
    <mergeCell ref="L1353:M1353"/>
    <mergeCell ref="P1353:R1353"/>
    <mergeCell ref="A1352:B1352"/>
    <mergeCell ref="C1352:D1352"/>
    <mergeCell ref="G1352:H1352"/>
    <mergeCell ref="I1352:J1352"/>
    <mergeCell ref="L1352:M1352"/>
    <mergeCell ref="P1352:R1352"/>
    <mergeCell ref="A1357:B1357"/>
    <mergeCell ref="C1357:D1357"/>
    <mergeCell ref="G1357:H1357"/>
    <mergeCell ref="I1357:J1357"/>
    <mergeCell ref="L1357:M1357"/>
    <mergeCell ref="P1357:R1357"/>
    <mergeCell ref="A1356:B1356"/>
    <mergeCell ref="C1356:D1356"/>
    <mergeCell ref="G1356:H1356"/>
    <mergeCell ref="I1356:J1356"/>
    <mergeCell ref="L1356:M1356"/>
    <mergeCell ref="P1356:R1356"/>
    <mergeCell ref="A1355:B1355"/>
    <mergeCell ref="C1355:D1355"/>
    <mergeCell ref="G1355:H1355"/>
    <mergeCell ref="I1355:J1355"/>
    <mergeCell ref="L1355:M1355"/>
    <mergeCell ref="P1355:R1355"/>
    <mergeCell ref="A1360:B1360"/>
    <mergeCell ref="C1360:D1360"/>
    <mergeCell ref="G1360:H1360"/>
    <mergeCell ref="I1360:J1360"/>
    <mergeCell ref="L1360:M1360"/>
    <mergeCell ref="P1360:R1360"/>
    <mergeCell ref="A1359:B1359"/>
    <mergeCell ref="C1359:D1359"/>
    <mergeCell ref="G1359:H1359"/>
    <mergeCell ref="I1359:J1359"/>
    <mergeCell ref="L1359:M1359"/>
    <mergeCell ref="P1359:R1359"/>
    <mergeCell ref="A1358:B1358"/>
    <mergeCell ref="C1358:D1358"/>
    <mergeCell ref="G1358:H1358"/>
    <mergeCell ref="I1358:J1358"/>
    <mergeCell ref="L1358:M1358"/>
    <mergeCell ref="P1358:R1358"/>
    <mergeCell ref="A1363:B1363"/>
    <mergeCell ref="C1363:D1363"/>
    <mergeCell ref="G1363:H1363"/>
    <mergeCell ref="I1363:J1363"/>
    <mergeCell ref="L1363:M1363"/>
    <mergeCell ref="P1363:R1363"/>
    <mergeCell ref="A1362:B1362"/>
    <mergeCell ref="C1362:D1362"/>
    <mergeCell ref="G1362:H1362"/>
    <mergeCell ref="I1362:J1362"/>
    <mergeCell ref="L1362:M1362"/>
    <mergeCell ref="P1362:R1362"/>
    <mergeCell ref="A1361:B1361"/>
    <mergeCell ref="C1361:D1361"/>
    <mergeCell ref="G1361:H1361"/>
    <mergeCell ref="I1361:J1361"/>
    <mergeCell ref="L1361:M1361"/>
    <mergeCell ref="P1361:R1361"/>
    <mergeCell ref="A1366:B1366"/>
    <mergeCell ref="C1366:D1366"/>
    <mergeCell ref="G1366:H1366"/>
    <mergeCell ref="I1366:J1366"/>
    <mergeCell ref="L1366:M1366"/>
    <mergeCell ref="P1366:R1366"/>
    <mergeCell ref="A1365:B1365"/>
    <mergeCell ref="C1365:D1365"/>
    <mergeCell ref="G1365:H1365"/>
    <mergeCell ref="I1365:J1365"/>
    <mergeCell ref="L1365:M1365"/>
    <mergeCell ref="P1365:R1365"/>
    <mergeCell ref="A1364:B1364"/>
    <mergeCell ref="C1364:D1364"/>
    <mergeCell ref="G1364:H1364"/>
    <mergeCell ref="I1364:J1364"/>
    <mergeCell ref="L1364:M1364"/>
    <mergeCell ref="P1364:R1364"/>
    <mergeCell ref="A1369:B1369"/>
    <mergeCell ref="C1369:D1369"/>
    <mergeCell ref="G1369:H1369"/>
    <mergeCell ref="I1369:J1369"/>
    <mergeCell ref="L1369:M1369"/>
    <mergeCell ref="P1369:R1369"/>
    <mergeCell ref="A1368:B1368"/>
    <mergeCell ref="C1368:D1368"/>
    <mergeCell ref="G1368:H1368"/>
    <mergeCell ref="I1368:J1368"/>
    <mergeCell ref="L1368:M1368"/>
    <mergeCell ref="P1368:R1368"/>
    <mergeCell ref="A1367:B1367"/>
    <mergeCell ref="C1367:D1367"/>
    <mergeCell ref="G1367:H1367"/>
    <mergeCell ref="I1367:J1367"/>
    <mergeCell ref="L1367:M1367"/>
    <mergeCell ref="P1367:R1367"/>
    <mergeCell ref="A1372:B1372"/>
    <mergeCell ref="C1372:D1372"/>
    <mergeCell ref="G1372:H1372"/>
    <mergeCell ref="I1372:J1372"/>
    <mergeCell ref="L1372:M1372"/>
    <mergeCell ref="P1372:R1372"/>
    <mergeCell ref="A1371:B1371"/>
    <mergeCell ref="C1371:D1371"/>
    <mergeCell ref="G1371:H1371"/>
    <mergeCell ref="I1371:J1371"/>
    <mergeCell ref="L1371:M1371"/>
    <mergeCell ref="P1371:R1371"/>
    <mergeCell ref="A1370:B1370"/>
    <mergeCell ref="C1370:D1370"/>
    <mergeCell ref="G1370:H1370"/>
    <mergeCell ref="I1370:J1370"/>
    <mergeCell ref="L1370:M1370"/>
    <mergeCell ref="P1370:R1370"/>
    <mergeCell ref="A1375:B1375"/>
    <mergeCell ref="C1375:D1375"/>
    <mergeCell ref="G1375:H1375"/>
    <mergeCell ref="I1375:J1375"/>
    <mergeCell ref="L1375:M1375"/>
    <mergeCell ref="P1375:R1375"/>
    <mergeCell ref="A1374:B1374"/>
    <mergeCell ref="C1374:D1374"/>
    <mergeCell ref="G1374:H1374"/>
    <mergeCell ref="I1374:J1374"/>
    <mergeCell ref="L1374:M1374"/>
    <mergeCell ref="P1374:R1374"/>
    <mergeCell ref="A1373:B1373"/>
    <mergeCell ref="C1373:D1373"/>
    <mergeCell ref="G1373:H1373"/>
    <mergeCell ref="I1373:J1373"/>
    <mergeCell ref="L1373:M1373"/>
    <mergeCell ref="P1373:R1373"/>
    <mergeCell ref="A1378:B1378"/>
    <mergeCell ref="C1378:D1378"/>
    <mergeCell ref="G1378:H1378"/>
    <mergeCell ref="I1378:J1378"/>
    <mergeCell ref="L1378:M1378"/>
    <mergeCell ref="P1378:R1378"/>
    <mergeCell ref="A1377:B1377"/>
    <mergeCell ref="C1377:D1377"/>
    <mergeCell ref="G1377:H1377"/>
    <mergeCell ref="I1377:J1377"/>
    <mergeCell ref="L1377:M1377"/>
    <mergeCell ref="P1377:R1377"/>
    <mergeCell ref="A1376:B1376"/>
    <mergeCell ref="C1376:D1376"/>
    <mergeCell ref="G1376:H1376"/>
    <mergeCell ref="I1376:J1376"/>
    <mergeCell ref="L1376:M1376"/>
    <mergeCell ref="P1376:R1376"/>
    <mergeCell ref="A1381:B1381"/>
    <mergeCell ref="C1381:D1381"/>
    <mergeCell ref="G1381:H1381"/>
    <mergeCell ref="I1381:J1381"/>
    <mergeCell ref="L1381:M1381"/>
    <mergeCell ref="P1381:R1381"/>
    <mergeCell ref="A1380:B1380"/>
    <mergeCell ref="C1380:D1380"/>
    <mergeCell ref="G1380:H1380"/>
    <mergeCell ref="I1380:J1380"/>
    <mergeCell ref="L1380:M1380"/>
    <mergeCell ref="P1380:R1380"/>
    <mergeCell ref="A1379:B1379"/>
    <mergeCell ref="C1379:D1379"/>
    <mergeCell ref="G1379:H1379"/>
    <mergeCell ref="I1379:J1379"/>
    <mergeCell ref="L1379:M1379"/>
    <mergeCell ref="P1379:R1379"/>
    <mergeCell ref="A1384:B1384"/>
    <mergeCell ref="C1384:D1384"/>
    <mergeCell ref="G1384:H1384"/>
    <mergeCell ref="I1384:J1384"/>
    <mergeCell ref="L1384:M1384"/>
    <mergeCell ref="P1384:R1384"/>
    <mergeCell ref="A1383:B1383"/>
    <mergeCell ref="C1383:D1383"/>
    <mergeCell ref="G1383:H1383"/>
    <mergeCell ref="I1383:J1383"/>
    <mergeCell ref="L1383:M1383"/>
    <mergeCell ref="P1383:R1383"/>
    <mergeCell ref="A1382:B1382"/>
    <mergeCell ref="C1382:D1382"/>
    <mergeCell ref="G1382:H1382"/>
    <mergeCell ref="I1382:J1382"/>
    <mergeCell ref="L1382:M1382"/>
    <mergeCell ref="P1382:R1382"/>
    <mergeCell ref="A1387:B1387"/>
    <mergeCell ref="C1387:D1387"/>
    <mergeCell ref="G1387:H1387"/>
    <mergeCell ref="I1387:J1387"/>
    <mergeCell ref="L1387:M1387"/>
    <mergeCell ref="P1387:R1387"/>
    <mergeCell ref="A1386:B1386"/>
    <mergeCell ref="C1386:D1386"/>
    <mergeCell ref="G1386:H1386"/>
    <mergeCell ref="I1386:J1386"/>
    <mergeCell ref="L1386:M1386"/>
    <mergeCell ref="P1386:R1386"/>
    <mergeCell ref="A1385:B1385"/>
    <mergeCell ref="C1385:D1385"/>
    <mergeCell ref="G1385:H1385"/>
    <mergeCell ref="I1385:J1385"/>
    <mergeCell ref="L1385:M1385"/>
    <mergeCell ref="P1385:R1385"/>
    <mergeCell ref="A1390:B1390"/>
    <mergeCell ref="C1390:D1390"/>
    <mergeCell ref="G1390:H1390"/>
    <mergeCell ref="I1390:J1390"/>
    <mergeCell ref="L1390:M1390"/>
    <mergeCell ref="P1390:R1390"/>
    <mergeCell ref="A1389:B1389"/>
    <mergeCell ref="C1389:D1389"/>
    <mergeCell ref="G1389:H1389"/>
    <mergeCell ref="I1389:J1389"/>
    <mergeCell ref="L1389:M1389"/>
    <mergeCell ref="P1389:R1389"/>
    <mergeCell ref="A1388:B1388"/>
    <mergeCell ref="C1388:D1388"/>
    <mergeCell ref="G1388:H1388"/>
    <mergeCell ref="I1388:J1388"/>
    <mergeCell ref="L1388:M1388"/>
    <mergeCell ref="P1388:R1388"/>
    <mergeCell ref="A1393:B1393"/>
    <mergeCell ref="C1393:D1393"/>
    <mergeCell ref="G1393:H1393"/>
    <mergeCell ref="I1393:J1393"/>
    <mergeCell ref="L1393:M1393"/>
    <mergeCell ref="P1393:R1393"/>
    <mergeCell ref="A1392:B1392"/>
    <mergeCell ref="C1392:D1392"/>
    <mergeCell ref="G1392:H1392"/>
    <mergeCell ref="I1392:J1392"/>
    <mergeCell ref="L1392:M1392"/>
    <mergeCell ref="P1392:R1392"/>
    <mergeCell ref="A1391:B1391"/>
    <mergeCell ref="C1391:D1391"/>
    <mergeCell ref="G1391:H1391"/>
    <mergeCell ref="I1391:J1391"/>
    <mergeCell ref="L1391:M1391"/>
    <mergeCell ref="P1391:R1391"/>
    <mergeCell ref="A1396:B1396"/>
    <mergeCell ref="C1396:D1396"/>
    <mergeCell ref="G1396:H1396"/>
    <mergeCell ref="I1396:J1396"/>
    <mergeCell ref="L1396:M1396"/>
    <mergeCell ref="P1396:R1396"/>
    <mergeCell ref="A1395:B1395"/>
    <mergeCell ref="C1395:D1395"/>
    <mergeCell ref="G1395:H1395"/>
    <mergeCell ref="I1395:J1395"/>
    <mergeCell ref="L1395:M1395"/>
    <mergeCell ref="P1395:R1395"/>
    <mergeCell ref="A1394:B1394"/>
    <mergeCell ref="C1394:D1394"/>
    <mergeCell ref="G1394:H1394"/>
    <mergeCell ref="I1394:J1394"/>
    <mergeCell ref="L1394:M1394"/>
    <mergeCell ref="P1394:R1394"/>
    <mergeCell ref="A1399:B1399"/>
    <mergeCell ref="C1399:D1399"/>
    <mergeCell ref="G1399:H1399"/>
    <mergeCell ref="I1399:J1399"/>
    <mergeCell ref="L1399:M1399"/>
    <mergeCell ref="P1399:R1399"/>
    <mergeCell ref="A1398:B1398"/>
    <mergeCell ref="C1398:D1398"/>
    <mergeCell ref="G1398:H1398"/>
    <mergeCell ref="I1398:J1398"/>
    <mergeCell ref="L1398:M1398"/>
    <mergeCell ref="P1398:R1398"/>
    <mergeCell ref="A1397:B1397"/>
    <mergeCell ref="C1397:D1397"/>
    <mergeCell ref="G1397:H1397"/>
    <mergeCell ref="I1397:J1397"/>
    <mergeCell ref="L1397:M1397"/>
    <mergeCell ref="P1397:R1397"/>
    <mergeCell ref="A1402:B1402"/>
    <mergeCell ref="C1402:D1402"/>
    <mergeCell ref="G1402:H1402"/>
    <mergeCell ref="I1402:J1402"/>
    <mergeCell ref="L1402:M1402"/>
    <mergeCell ref="P1402:R1402"/>
    <mergeCell ref="A1401:B1401"/>
    <mergeCell ref="C1401:D1401"/>
    <mergeCell ref="G1401:H1401"/>
    <mergeCell ref="I1401:J1401"/>
    <mergeCell ref="L1401:M1401"/>
    <mergeCell ref="P1401:R1401"/>
    <mergeCell ref="A1400:B1400"/>
    <mergeCell ref="C1400:D1400"/>
    <mergeCell ref="G1400:H1400"/>
    <mergeCell ref="I1400:J1400"/>
    <mergeCell ref="L1400:M1400"/>
    <mergeCell ref="P1400:R1400"/>
    <mergeCell ref="A1405:B1405"/>
    <mergeCell ref="C1405:D1405"/>
    <mergeCell ref="G1405:H1405"/>
    <mergeCell ref="I1405:J1405"/>
    <mergeCell ref="L1405:M1405"/>
    <mergeCell ref="P1405:R1405"/>
    <mergeCell ref="A1404:B1404"/>
    <mergeCell ref="C1404:D1404"/>
    <mergeCell ref="G1404:H1404"/>
    <mergeCell ref="I1404:J1404"/>
    <mergeCell ref="L1404:M1404"/>
    <mergeCell ref="P1404:R1404"/>
    <mergeCell ref="A1403:B1403"/>
    <mergeCell ref="C1403:D1403"/>
    <mergeCell ref="G1403:H1403"/>
    <mergeCell ref="I1403:J1403"/>
    <mergeCell ref="L1403:M1403"/>
    <mergeCell ref="P1403:R1403"/>
    <mergeCell ref="A1408:B1408"/>
    <mergeCell ref="C1408:D1408"/>
    <mergeCell ref="G1408:H1408"/>
    <mergeCell ref="I1408:J1408"/>
    <mergeCell ref="L1408:M1408"/>
    <mergeCell ref="P1408:R1408"/>
    <mergeCell ref="A1407:B1407"/>
    <mergeCell ref="C1407:D1407"/>
    <mergeCell ref="G1407:H1407"/>
    <mergeCell ref="I1407:J1407"/>
    <mergeCell ref="L1407:M1407"/>
    <mergeCell ref="P1407:R1407"/>
    <mergeCell ref="A1406:B1406"/>
    <mergeCell ref="C1406:D1406"/>
    <mergeCell ref="G1406:H1406"/>
    <mergeCell ref="I1406:J1406"/>
    <mergeCell ref="L1406:M1406"/>
    <mergeCell ref="P1406:R1406"/>
    <mergeCell ref="A1411:B1411"/>
    <mergeCell ref="C1411:D1411"/>
    <mergeCell ref="G1411:H1411"/>
    <mergeCell ref="I1411:J1411"/>
    <mergeCell ref="L1411:M1411"/>
    <mergeCell ref="P1411:R1411"/>
    <mergeCell ref="A1410:B1410"/>
    <mergeCell ref="C1410:D1410"/>
    <mergeCell ref="G1410:H1410"/>
    <mergeCell ref="I1410:J1410"/>
    <mergeCell ref="L1410:M1410"/>
    <mergeCell ref="P1410:R1410"/>
    <mergeCell ref="A1409:B1409"/>
    <mergeCell ref="C1409:D1409"/>
    <mergeCell ref="G1409:H1409"/>
    <mergeCell ref="I1409:J1409"/>
    <mergeCell ref="L1409:M1409"/>
    <mergeCell ref="P1409:R1409"/>
    <mergeCell ref="A1414:B1414"/>
    <mergeCell ref="C1414:D1414"/>
    <mergeCell ref="G1414:H1414"/>
    <mergeCell ref="I1414:J1414"/>
    <mergeCell ref="L1414:M1414"/>
    <mergeCell ref="P1414:R1414"/>
    <mergeCell ref="A1413:B1413"/>
    <mergeCell ref="C1413:D1413"/>
    <mergeCell ref="G1413:H1413"/>
    <mergeCell ref="I1413:J1413"/>
    <mergeCell ref="L1413:M1413"/>
    <mergeCell ref="P1413:R1413"/>
    <mergeCell ref="A1412:B1412"/>
    <mergeCell ref="C1412:D1412"/>
    <mergeCell ref="G1412:H1412"/>
    <mergeCell ref="I1412:J1412"/>
    <mergeCell ref="L1412:M1412"/>
    <mergeCell ref="P1412:R1412"/>
    <mergeCell ref="A1417:B1417"/>
    <mergeCell ref="C1417:D1417"/>
    <mergeCell ref="G1417:H1417"/>
    <mergeCell ref="I1417:J1417"/>
    <mergeCell ref="L1417:M1417"/>
    <mergeCell ref="P1417:R1417"/>
    <mergeCell ref="A1416:B1416"/>
    <mergeCell ref="C1416:D1416"/>
    <mergeCell ref="G1416:H1416"/>
    <mergeCell ref="I1416:J1416"/>
    <mergeCell ref="L1416:M1416"/>
    <mergeCell ref="P1416:R1416"/>
    <mergeCell ref="A1415:B1415"/>
    <mergeCell ref="C1415:D1415"/>
    <mergeCell ref="G1415:H1415"/>
    <mergeCell ref="I1415:J1415"/>
    <mergeCell ref="L1415:M1415"/>
    <mergeCell ref="P1415:R1415"/>
    <mergeCell ref="A1420:B1420"/>
    <mergeCell ref="C1420:D1420"/>
    <mergeCell ref="G1420:H1420"/>
    <mergeCell ref="I1420:J1420"/>
    <mergeCell ref="L1420:M1420"/>
    <mergeCell ref="P1420:R1420"/>
    <mergeCell ref="A1419:B1419"/>
    <mergeCell ref="C1419:D1419"/>
    <mergeCell ref="G1419:H1419"/>
    <mergeCell ref="I1419:J1419"/>
    <mergeCell ref="L1419:M1419"/>
    <mergeCell ref="P1419:R1419"/>
    <mergeCell ref="A1418:B1418"/>
    <mergeCell ref="C1418:D1418"/>
    <mergeCell ref="G1418:H1418"/>
    <mergeCell ref="I1418:J1418"/>
    <mergeCell ref="L1418:M1418"/>
    <mergeCell ref="P1418:R1418"/>
    <mergeCell ref="A1423:B1423"/>
    <mergeCell ref="C1423:D1423"/>
    <mergeCell ref="G1423:H1423"/>
    <mergeCell ref="I1423:J1423"/>
    <mergeCell ref="L1423:M1423"/>
    <mergeCell ref="P1423:R1423"/>
    <mergeCell ref="A1422:B1422"/>
    <mergeCell ref="C1422:D1422"/>
    <mergeCell ref="G1422:H1422"/>
    <mergeCell ref="I1422:J1422"/>
    <mergeCell ref="L1422:M1422"/>
    <mergeCell ref="P1422:R1422"/>
    <mergeCell ref="A1421:B1421"/>
    <mergeCell ref="C1421:D1421"/>
    <mergeCell ref="G1421:H1421"/>
    <mergeCell ref="I1421:J1421"/>
    <mergeCell ref="L1421:M1421"/>
    <mergeCell ref="P1421:R1421"/>
    <mergeCell ref="A1426:B1426"/>
    <mergeCell ref="C1426:D1426"/>
    <mergeCell ref="G1426:H1426"/>
    <mergeCell ref="I1426:J1426"/>
    <mergeCell ref="L1426:M1426"/>
    <mergeCell ref="P1426:R1426"/>
    <mergeCell ref="A1425:B1425"/>
    <mergeCell ref="C1425:D1425"/>
    <mergeCell ref="G1425:H1425"/>
    <mergeCell ref="I1425:J1425"/>
    <mergeCell ref="L1425:M1425"/>
    <mergeCell ref="P1425:R1425"/>
    <mergeCell ref="A1424:B1424"/>
    <mergeCell ref="C1424:D1424"/>
    <mergeCell ref="G1424:H1424"/>
    <mergeCell ref="I1424:J1424"/>
    <mergeCell ref="L1424:M1424"/>
    <mergeCell ref="P1424:R1424"/>
    <mergeCell ref="A1429:B1429"/>
    <mergeCell ref="C1429:D1429"/>
    <mergeCell ref="G1429:H1429"/>
    <mergeCell ref="I1429:J1429"/>
    <mergeCell ref="L1429:M1429"/>
    <mergeCell ref="P1429:R1429"/>
    <mergeCell ref="A1428:B1428"/>
    <mergeCell ref="C1428:D1428"/>
    <mergeCell ref="G1428:H1428"/>
    <mergeCell ref="I1428:J1428"/>
    <mergeCell ref="L1428:M1428"/>
    <mergeCell ref="P1428:R1428"/>
    <mergeCell ref="A1427:B1427"/>
    <mergeCell ref="C1427:D1427"/>
    <mergeCell ref="G1427:H1427"/>
    <mergeCell ref="I1427:J1427"/>
    <mergeCell ref="L1427:M1427"/>
    <mergeCell ref="P1427:R1427"/>
    <mergeCell ref="A1432:B1432"/>
    <mergeCell ref="C1432:D1432"/>
    <mergeCell ref="G1432:H1432"/>
    <mergeCell ref="I1432:J1432"/>
    <mergeCell ref="L1432:M1432"/>
    <mergeCell ref="P1432:R1432"/>
    <mergeCell ref="A1431:B1431"/>
    <mergeCell ref="C1431:D1431"/>
    <mergeCell ref="G1431:H1431"/>
    <mergeCell ref="I1431:J1431"/>
    <mergeCell ref="L1431:M1431"/>
    <mergeCell ref="P1431:R1431"/>
    <mergeCell ref="A1430:B1430"/>
    <mergeCell ref="C1430:D1430"/>
    <mergeCell ref="G1430:H1430"/>
    <mergeCell ref="I1430:J1430"/>
    <mergeCell ref="L1430:M1430"/>
    <mergeCell ref="P1430:R1430"/>
    <mergeCell ref="A1435:B1435"/>
    <mergeCell ref="C1435:D1435"/>
    <mergeCell ref="G1435:H1435"/>
    <mergeCell ref="I1435:J1435"/>
    <mergeCell ref="L1435:M1435"/>
    <mergeCell ref="P1435:R1435"/>
    <mergeCell ref="A1434:B1434"/>
    <mergeCell ref="C1434:D1434"/>
    <mergeCell ref="G1434:H1434"/>
    <mergeCell ref="I1434:J1434"/>
    <mergeCell ref="L1434:M1434"/>
    <mergeCell ref="P1434:R1434"/>
    <mergeCell ref="A1433:B1433"/>
    <mergeCell ref="C1433:D1433"/>
    <mergeCell ref="G1433:H1433"/>
    <mergeCell ref="I1433:J1433"/>
    <mergeCell ref="L1433:M1433"/>
    <mergeCell ref="P1433:R1433"/>
    <mergeCell ref="A1438:B1438"/>
    <mergeCell ref="C1438:D1438"/>
    <mergeCell ref="G1438:H1438"/>
    <mergeCell ref="I1438:J1438"/>
    <mergeCell ref="L1438:M1438"/>
    <mergeCell ref="P1438:R1438"/>
    <mergeCell ref="A1437:B1437"/>
    <mergeCell ref="C1437:D1437"/>
    <mergeCell ref="G1437:H1437"/>
    <mergeCell ref="I1437:J1437"/>
    <mergeCell ref="L1437:M1437"/>
    <mergeCell ref="P1437:R1437"/>
    <mergeCell ref="A1436:B1436"/>
    <mergeCell ref="C1436:D1436"/>
    <mergeCell ref="G1436:H1436"/>
    <mergeCell ref="I1436:J1436"/>
    <mergeCell ref="L1436:M1436"/>
    <mergeCell ref="P1436:R1436"/>
    <mergeCell ref="A1441:B1441"/>
    <mergeCell ref="C1441:D1441"/>
    <mergeCell ref="G1441:H1441"/>
    <mergeCell ref="I1441:J1441"/>
    <mergeCell ref="L1441:M1441"/>
    <mergeCell ref="P1441:R1441"/>
    <mergeCell ref="A1440:B1440"/>
    <mergeCell ref="C1440:D1440"/>
    <mergeCell ref="G1440:H1440"/>
    <mergeCell ref="I1440:J1440"/>
    <mergeCell ref="L1440:M1440"/>
    <mergeCell ref="P1440:R1440"/>
    <mergeCell ref="A1439:B1439"/>
    <mergeCell ref="C1439:D1439"/>
    <mergeCell ref="G1439:H1439"/>
    <mergeCell ref="I1439:J1439"/>
    <mergeCell ref="L1439:M1439"/>
    <mergeCell ref="P1439:R1439"/>
    <mergeCell ref="A1444:B1444"/>
    <mergeCell ref="C1444:D1444"/>
    <mergeCell ref="G1444:H1444"/>
    <mergeCell ref="I1444:J1444"/>
    <mergeCell ref="L1444:M1444"/>
    <mergeCell ref="P1444:R1444"/>
    <mergeCell ref="A1443:B1443"/>
    <mergeCell ref="C1443:D1443"/>
    <mergeCell ref="G1443:H1443"/>
    <mergeCell ref="I1443:J1443"/>
    <mergeCell ref="L1443:M1443"/>
    <mergeCell ref="P1443:R1443"/>
    <mergeCell ref="A1442:B1442"/>
    <mergeCell ref="C1442:D1442"/>
    <mergeCell ref="G1442:H1442"/>
    <mergeCell ref="I1442:J1442"/>
    <mergeCell ref="L1442:M1442"/>
    <mergeCell ref="P1442:R1442"/>
    <mergeCell ref="A1447:B1447"/>
    <mergeCell ref="C1447:D1447"/>
    <mergeCell ref="G1447:H1447"/>
    <mergeCell ref="I1447:J1447"/>
    <mergeCell ref="L1447:M1447"/>
    <mergeCell ref="P1447:R1447"/>
    <mergeCell ref="A1446:B1446"/>
    <mergeCell ref="C1446:D1446"/>
    <mergeCell ref="G1446:H1446"/>
    <mergeCell ref="I1446:J1446"/>
    <mergeCell ref="L1446:M1446"/>
    <mergeCell ref="P1446:R1446"/>
    <mergeCell ref="A1445:B1445"/>
    <mergeCell ref="C1445:D1445"/>
    <mergeCell ref="G1445:H1445"/>
    <mergeCell ref="I1445:J1445"/>
    <mergeCell ref="L1445:M1445"/>
    <mergeCell ref="P1445:R1445"/>
    <mergeCell ref="A1450:B1450"/>
    <mergeCell ref="C1450:D1450"/>
    <mergeCell ref="G1450:H1450"/>
    <mergeCell ref="I1450:J1450"/>
    <mergeCell ref="L1450:M1450"/>
    <mergeCell ref="P1450:R1450"/>
    <mergeCell ref="A1449:B1449"/>
    <mergeCell ref="C1449:D1449"/>
    <mergeCell ref="G1449:H1449"/>
    <mergeCell ref="I1449:J1449"/>
    <mergeCell ref="L1449:M1449"/>
    <mergeCell ref="P1449:R1449"/>
    <mergeCell ref="A1448:B1448"/>
    <mergeCell ref="C1448:D1448"/>
    <mergeCell ref="G1448:H1448"/>
    <mergeCell ref="I1448:J1448"/>
    <mergeCell ref="L1448:M1448"/>
    <mergeCell ref="P1448:R1448"/>
    <mergeCell ref="A1453:B1453"/>
    <mergeCell ref="C1453:D1453"/>
    <mergeCell ref="G1453:H1453"/>
    <mergeCell ref="I1453:J1453"/>
    <mergeCell ref="L1453:M1453"/>
    <mergeCell ref="P1453:R1453"/>
    <mergeCell ref="A1452:B1452"/>
    <mergeCell ref="C1452:D1452"/>
    <mergeCell ref="G1452:H1452"/>
    <mergeCell ref="I1452:J1452"/>
    <mergeCell ref="L1452:M1452"/>
    <mergeCell ref="P1452:R1452"/>
    <mergeCell ref="A1451:B1451"/>
    <mergeCell ref="C1451:D1451"/>
    <mergeCell ref="G1451:H1451"/>
    <mergeCell ref="I1451:J1451"/>
    <mergeCell ref="L1451:M1451"/>
    <mergeCell ref="P1451:R1451"/>
    <mergeCell ref="A1456:B1456"/>
    <mergeCell ref="C1456:D1456"/>
    <mergeCell ref="G1456:H1456"/>
    <mergeCell ref="I1456:J1456"/>
    <mergeCell ref="L1456:M1456"/>
    <mergeCell ref="P1456:R1456"/>
    <mergeCell ref="A1455:B1455"/>
    <mergeCell ref="C1455:D1455"/>
    <mergeCell ref="G1455:H1455"/>
    <mergeCell ref="I1455:J1455"/>
    <mergeCell ref="L1455:M1455"/>
    <mergeCell ref="P1455:R1455"/>
    <mergeCell ref="A1454:B1454"/>
    <mergeCell ref="C1454:D1454"/>
    <mergeCell ref="G1454:H1454"/>
    <mergeCell ref="I1454:J1454"/>
    <mergeCell ref="L1454:M1454"/>
    <mergeCell ref="P1454:R1454"/>
    <mergeCell ref="A1459:B1459"/>
    <mergeCell ref="C1459:D1459"/>
    <mergeCell ref="G1459:H1459"/>
    <mergeCell ref="I1459:J1459"/>
    <mergeCell ref="L1459:M1459"/>
    <mergeCell ref="P1459:R1459"/>
    <mergeCell ref="A1458:B1458"/>
    <mergeCell ref="C1458:D1458"/>
    <mergeCell ref="G1458:H1458"/>
    <mergeCell ref="I1458:J1458"/>
    <mergeCell ref="L1458:M1458"/>
    <mergeCell ref="P1458:R1458"/>
    <mergeCell ref="A1457:B1457"/>
    <mergeCell ref="C1457:D1457"/>
    <mergeCell ref="G1457:H1457"/>
    <mergeCell ref="I1457:J1457"/>
    <mergeCell ref="L1457:M1457"/>
    <mergeCell ref="P1457:R1457"/>
    <mergeCell ref="A1462:B1462"/>
    <mergeCell ref="C1462:D1462"/>
    <mergeCell ref="G1462:H1462"/>
    <mergeCell ref="I1462:J1462"/>
    <mergeCell ref="L1462:M1462"/>
    <mergeCell ref="P1462:R1462"/>
    <mergeCell ref="A1461:B1461"/>
    <mergeCell ref="C1461:D1461"/>
    <mergeCell ref="G1461:H1461"/>
    <mergeCell ref="I1461:J1461"/>
    <mergeCell ref="L1461:M1461"/>
    <mergeCell ref="P1461:R1461"/>
    <mergeCell ref="A1460:B1460"/>
    <mergeCell ref="C1460:D1460"/>
    <mergeCell ref="G1460:H1460"/>
    <mergeCell ref="I1460:J1460"/>
    <mergeCell ref="L1460:M1460"/>
    <mergeCell ref="P1460:R1460"/>
    <mergeCell ref="A1465:B1465"/>
    <mergeCell ref="C1465:D1465"/>
    <mergeCell ref="G1465:H1465"/>
    <mergeCell ref="I1465:J1465"/>
    <mergeCell ref="L1465:M1465"/>
    <mergeCell ref="P1465:R1465"/>
    <mergeCell ref="A1464:B1464"/>
    <mergeCell ref="C1464:D1464"/>
    <mergeCell ref="G1464:H1464"/>
    <mergeCell ref="I1464:J1464"/>
    <mergeCell ref="L1464:M1464"/>
    <mergeCell ref="P1464:R1464"/>
    <mergeCell ref="A1463:B1463"/>
    <mergeCell ref="C1463:D1463"/>
    <mergeCell ref="G1463:H1463"/>
    <mergeCell ref="I1463:J1463"/>
    <mergeCell ref="L1463:M1463"/>
    <mergeCell ref="P1463:R1463"/>
    <mergeCell ref="A1468:B1468"/>
    <mergeCell ref="C1468:D1468"/>
    <mergeCell ref="G1468:H1468"/>
    <mergeCell ref="I1468:J1468"/>
    <mergeCell ref="L1468:M1468"/>
    <mergeCell ref="P1468:R1468"/>
    <mergeCell ref="A1467:B1467"/>
    <mergeCell ref="C1467:D1467"/>
    <mergeCell ref="G1467:H1467"/>
    <mergeCell ref="I1467:J1467"/>
    <mergeCell ref="L1467:M1467"/>
    <mergeCell ref="P1467:R1467"/>
    <mergeCell ref="A1466:B1466"/>
    <mergeCell ref="C1466:D1466"/>
    <mergeCell ref="G1466:H1466"/>
    <mergeCell ref="I1466:J1466"/>
    <mergeCell ref="L1466:M1466"/>
    <mergeCell ref="P1466:R1466"/>
    <mergeCell ref="A1471:B1471"/>
    <mergeCell ref="C1471:D1471"/>
    <mergeCell ref="G1471:H1471"/>
    <mergeCell ref="I1471:J1471"/>
    <mergeCell ref="L1471:M1471"/>
    <mergeCell ref="P1471:R1471"/>
    <mergeCell ref="A1470:B1470"/>
    <mergeCell ref="C1470:D1470"/>
    <mergeCell ref="G1470:H1470"/>
    <mergeCell ref="I1470:J1470"/>
    <mergeCell ref="L1470:M1470"/>
    <mergeCell ref="P1470:R1470"/>
    <mergeCell ref="A1469:B1469"/>
    <mergeCell ref="C1469:D1469"/>
    <mergeCell ref="G1469:H1469"/>
    <mergeCell ref="I1469:J1469"/>
    <mergeCell ref="L1469:M1469"/>
    <mergeCell ref="P1469:R1469"/>
    <mergeCell ref="A1474:B1474"/>
    <mergeCell ref="C1474:D1474"/>
    <mergeCell ref="G1474:H1474"/>
    <mergeCell ref="I1474:J1474"/>
    <mergeCell ref="L1474:M1474"/>
    <mergeCell ref="P1474:R1474"/>
    <mergeCell ref="A1473:B1473"/>
    <mergeCell ref="C1473:D1473"/>
    <mergeCell ref="G1473:H1473"/>
    <mergeCell ref="I1473:J1473"/>
    <mergeCell ref="L1473:M1473"/>
    <mergeCell ref="P1473:R1473"/>
    <mergeCell ref="A1472:B1472"/>
    <mergeCell ref="C1472:D1472"/>
    <mergeCell ref="G1472:H1472"/>
    <mergeCell ref="I1472:J1472"/>
    <mergeCell ref="L1472:M1472"/>
    <mergeCell ref="P1472:R1472"/>
    <mergeCell ref="A1477:B1477"/>
    <mergeCell ref="C1477:D1477"/>
    <mergeCell ref="G1477:H1477"/>
    <mergeCell ref="I1477:J1477"/>
    <mergeCell ref="L1477:M1477"/>
    <mergeCell ref="P1477:R1477"/>
    <mergeCell ref="A1476:B1476"/>
    <mergeCell ref="C1476:D1476"/>
    <mergeCell ref="G1476:H1476"/>
    <mergeCell ref="I1476:J1476"/>
    <mergeCell ref="L1476:M1476"/>
    <mergeCell ref="P1476:R1476"/>
    <mergeCell ref="A1475:B1475"/>
    <mergeCell ref="C1475:D1475"/>
    <mergeCell ref="G1475:H1475"/>
    <mergeCell ref="I1475:J1475"/>
    <mergeCell ref="L1475:M1475"/>
    <mergeCell ref="P1475:R1475"/>
    <mergeCell ref="A1480:B1480"/>
    <mergeCell ref="C1480:D1480"/>
    <mergeCell ref="G1480:H1480"/>
    <mergeCell ref="I1480:J1480"/>
    <mergeCell ref="L1480:M1480"/>
    <mergeCell ref="P1480:R1480"/>
    <mergeCell ref="A1479:B1479"/>
    <mergeCell ref="C1479:D1479"/>
    <mergeCell ref="G1479:H1479"/>
    <mergeCell ref="I1479:J1479"/>
    <mergeCell ref="L1479:M1479"/>
    <mergeCell ref="P1479:R1479"/>
    <mergeCell ref="A1478:B1478"/>
    <mergeCell ref="C1478:D1478"/>
    <mergeCell ref="G1478:H1478"/>
    <mergeCell ref="I1478:J1478"/>
    <mergeCell ref="L1478:M1478"/>
    <mergeCell ref="P1478:R1478"/>
    <mergeCell ref="A1483:B1483"/>
    <mergeCell ref="C1483:D1483"/>
    <mergeCell ref="G1483:H1483"/>
    <mergeCell ref="I1483:J1483"/>
    <mergeCell ref="L1483:M1483"/>
    <mergeCell ref="Q1483:R1483"/>
    <mergeCell ref="A1482:B1482"/>
    <mergeCell ref="C1482:D1482"/>
    <mergeCell ref="G1482:H1482"/>
    <mergeCell ref="I1482:J1482"/>
    <mergeCell ref="L1482:M1482"/>
    <mergeCell ref="Q1482:R1482"/>
    <mergeCell ref="A1481:B1481"/>
    <mergeCell ref="C1481:D1481"/>
    <mergeCell ref="G1481:H1481"/>
    <mergeCell ref="I1481:J1481"/>
    <mergeCell ref="L1481:M1481"/>
    <mergeCell ref="P1481:R1481"/>
    <mergeCell ref="A1486:B1486"/>
    <mergeCell ref="C1486:D1486"/>
    <mergeCell ref="G1486:H1486"/>
    <mergeCell ref="I1486:J1486"/>
    <mergeCell ref="L1486:M1486"/>
    <mergeCell ref="P1486:R1486"/>
    <mergeCell ref="A1485:B1485"/>
    <mergeCell ref="C1485:D1485"/>
    <mergeCell ref="G1485:H1485"/>
    <mergeCell ref="I1485:J1485"/>
    <mergeCell ref="L1485:M1485"/>
    <mergeCell ref="Q1485:R1485"/>
    <mergeCell ref="A1484:B1484"/>
    <mergeCell ref="C1484:D1484"/>
    <mergeCell ref="G1484:H1484"/>
    <mergeCell ref="I1484:J1484"/>
    <mergeCell ref="L1484:M1484"/>
    <mergeCell ref="Q1484:R1484"/>
    <mergeCell ref="A1489:B1489"/>
    <mergeCell ref="C1489:D1489"/>
    <mergeCell ref="G1489:H1489"/>
    <mergeCell ref="I1489:J1489"/>
    <mergeCell ref="L1489:M1489"/>
    <mergeCell ref="P1489:R1489"/>
    <mergeCell ref="A1488:B1488"/>
    <mergeCell ref="C1488:D1488"/>
    <mergeCell ref="G1488:H1488"/>
    <mergeCell ref="I1488:J1488"/>
    <mergeCell ref="L1488:M1488"/>
    <mergeCell ref="P1488:R1488"/>
    <mergeCell ref="A1487:B1487"/>
    <mergeCell ref="C1487:D1487"/>
    <mergeCell ref="G1487:H1487"/>
    <mergeCell ref="I1487:J1487"/>
    <mergeCell ref="L1487:M1487"/>
    <mergeCell ref="P1487:R1487"/>
    <mergeCell ref="A1492:B1492"/>
    <mergeCell ref="C1492:D1492"/>
    <mergeCell ref="G1492:H1492"/>
    <mergeCell ref="I1492:J1492"/>
    <mergeCell ref="L1492:M1492"/>
    <mergeCell ref="P1492:R1492"/>
    <mergeCell ref="A1491:B1491"/>
    <mergeCell ref="C1491:D1491"/>
    <mergeCell ref="G1491:H1491"/>
    <mergeCell ref="I1491:J1491"/>
    <mergeCell ref="L1491:M1491"/>
    <mergeCell ref="P1491:R1491"/>
    <mergeCell ref="A1490:B1490"/>
    <mergeCell ref="C1490:D1490"/>
    <mergeCell ref="G1490:H1490"/>
    <mergeCell ref="I1490:J1490"/>
    <mergeCell ref="L1490:M1490"/>
    <mergeCell ref="P1490:R1490"/>
    <mergeCell ref="A1495:B1495"/>
    <mergeCell ref="C1495:D1495"/>
    <mergeCell ref="G1495:H1495"/>
    <mergeCell ref="I1495:J1495"/>
    <mergeCell ref="L1495:M1495"/>
    <mergeCell ref="P1495:R1495"/>
    <mergeCell ref="A1494:B1494"/>
    <mergeCell ref="C1494:D1494"/>
    <mergeCell ref="G1494:H1494"/>
    <mergeCell ref="I1494:J1494"/>
    <mergeCell ref="L1494:M1494"/>
    <mergeCell ref="P1494:R1494"/>
    <mergeCell ref="A1493:B1493"/>
    <mergeCell ref="C1493:D1493"/>
    <mergeCell ref="G1493:H1493"/>
    <mergeCell ref="I1493:J1493"/>
    <mergeCell ref="L1493:M1493"/>
    <mergeCell ref="P1493:R1493"/>
    <mergeCell ref="A1498:B1498"/>
    <mergeCell ref="C1498:D1498"/>
    <mergeCell ref="G1498:H1498"/>
    <mergeCell ref="I1498:J1498"/>
    <mergeCell ref="L1498:M1498"/>
    <mergeCell ref="P1498:R1498"/>
    <mergeCell ref="A1497:B1497"/>
    <mergeCell ref="C1497:D1497"/>
    <mergeCell ref="G1497:H1497"/>
    <mergeCell ref="I1497:J1497"/>
    <mergeCell ref="L1497:M1497"/>
    <mergeCell ref="P1497:R1497"/>
    <mergeCell ref="A1496:B1496"/>
    <mergeCell ref="C1496:D1496"/>
    <mergeCell ref="G1496:H1496"/>
    <mergeCell ref="I1496:J1496"/>
    <mergeCell ref="L1496:M1496"/>
    <mergeCell ref="P1496:R1496"/>
    <mergeCell ref="A1501:H1501"/>
    <mergeCell ref="I1501:J1501"/>
    <mergeCell ref="L1501:M1501"/>
    <mergeCell ref="P1501:R1501"/>
    <mergeCell ref="L1502:M1502"/>
    <mergeCell ref="I1504:J1504"/>
    <mergeCell ref="L1504:M1504"/>
    <mergeCell ref="A1500:B1500"/>
    <mergeCell ref="C1500:D1500"/>
    <mergeCell ref="G1500:H1500"/>
    <mergeCell ref="I1500:J1500"/>
    <mergeCell ref="L1500:M1500"/>
    <mergeCell ref="P1500:R1500"/>
    <mergeCell ref="A1499:B1499"/>
    <mergeCell ref="C1499:D1499"/>
    <mergeCell ref="G1499:H1499"/>
    <mergeCell ref="I1499:J1499"/>
    <mergeCell ref="L1499:M1499"/>
    <mergeCell ref="P1499:R1499"/>
  </mergeCells>
  <pageMargins left="1.1811023622047245" right="0.39370078740157483" top="0.62992125984251968" bottom="0.47244094488188981" header="0.11811023622047245" footer="0.19685039370078741"/>
  <pageSetup paperSize="9" scale="53" firstPageNumber="8" fitToHeight="0" orientation="portrait" useFirstPageNumber="1" horizontalDpi="300" verticalDpi="300" r:id="rId1"/>
  <headerFooter alignWithMargins="0">
    <oddFooter>&amp;CСтраница &amp;P</oddFooter>
  </headerFooter>
  <ignoredErrors>
    <ignoredError sqref="C6:E1500 F6:H150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7"/>
  <sheetViews>
    <sheetView topLeftCell="A8" zoomScale="90" zoomScaleNormal="90" workbookViewId="0">
      <selection activeCell="A8" sqref="A8"/>
    </sheetView>
  </sheetViews>
  <sheetFormatPr defaultColWidth="6.28515625" defaultRowHeight="44.25" customHeight="1" x14ac:dyDescent="0.2"/>
  <cols>
    <col min="1" max="1" width="86" style="1" customWidth="1"/>
    <col min="2" max="2" width="23.42578125" style="1" customWidth="1"/>
    <col min="3" max="3" width="15.140625" style="1" hidden="1" customWidth="1"/>
    <col min="4" max="4" width="14" style="1" hidden="1" customWidth="1"/>
    <col min="5" max="5" width="10.28515625" style="1" hidden="1" customWidth="1"/>
    <col min="6" max="9" width="0" style="1" hidden="1" customWidth="1"/>
    <col min="10" max="10" width="13.85546875" style="1" hidden="1" customWidth="1"/>
    <col min="11" max="14" width="0" style="1" hidden="1" customWidth="1"/>
    <col min="15" max="15" width="18.5703125" style="1" hidden="1" customWidth="1"/>
    <col min="16" max="16" width="14.85546875" style="1" hidden="1" customWidth="1"/>
    <col min="17" max="17" width="21.42578125" style="1" customWidth="1"/>
    <col min="18" max="18" width="14.28515625" style="1" customWidth="1"/>
    <col min="19" max="19" width="13.5703125" style="1" bestFit="1" customWidth="1"/>
    <col min="20" max="20" width="12.140625" style="1" bestFit="1" customWidth="1"/>
    <col min="21" max="16384" width="6.28515625" style="1"/>
  </cols>
  <sheetData>
    <row r="1" spans="1:20" ht="44.25" customHeight="1" x14ac:dyDescent="0.25">
      <c r="A1" s="379" t="s">
        <v>1455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</row>
    <row r="2" spans="1:20" ht="20.100000000000001" customHeight="1" x14ac:dyDescent="0.2">
      <c r="A2" s="123"/>
      <c r="B2" s="123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124" t="s">
        <v>67</v>
      </c>
      <c r="R2" s="125"/>
    </row>
    <row r="3" spans="1:20" ht="42.75" customHeight="1" x14ac:dyDescent="0.25">
      <c r="A3" s="380" t="s">
        <v>0</v>
      </c>
      <c r="B3" s="126" t="s">
        <v>66</v>
      </c>
      <c r="C3" s="383" t="s">
        <v>1</v>
      </c>
      <c r="D3" s="386" t="s">
        <v>2</v>
      </c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380"/>
      <c r="P3" s="380"/>
      <c r="Q3" s="127" t="s">
        <v>1456</v>
      </c>
      <c r="R3" s="128" t="s">
        <v>69</v>
      </c>
    </row>
    <row r="4" spans="1:20" ht="26.65" hidden="1" customHeight="1" x14ac:dyDescent="0.2">
      <c r="A4" s="381"/>
      <c r="B4" s="129"/>
      <c r="C4" s="384"/>
      <c r="D4" s="387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381"/>
      <c r="P4" s="381"/>
      <c r="Q4" s="130"/>
      <c r="R4" s="130"/>
    </row>
    <row r="5" spans="1:20" ht="44.1" hidden="1" customHeight="1" x14ac:dyDescent="0.2">
      <c r="A5" s="381"/>
      <c r="B5" s="129"/>
      <c r="C5" s="385"/>
      <c r="D5" s="388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381"/>
      <c r="P5" s="381"/>
      <c r="Q5" s="130"/>
      <c r="R5" s="130"/>
    </row>
    <row r="6" spans="1:20" ht="22.15" customHeight="1" x14ac:dyDescent="0.25">
      <c r="A6" s="131">
        <v>1</v>
      </c>
      <c r="B6" s="131">
        <v>2</v>
      </c>
      <c r="C6" s="131">
        <v>3</v>
      </c>
      <c r="D6" s="131">
        <v>4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1"/>
      <c r="P6" s="131"/>
      <c r="Q6" s="133">
        <v>3</v>
      </c>
      <c r="R6" s="133">
        <v>4</v>
      </c>
    </row>
    <row r="7" spans="1:20" s="2" customFormat="1" ht="29.25" customHeight="1" x14ac:dyDescent="0.2">
      <c r="A7" s="134" t="s">
        <v>5</v>
      </c>
      <c r="B7" s="135">
        <v>5153930.6000000006</v>
      </c>
      <c r="C7" s="135">
        <v>3322840</v>
      </c>
      <c r="D7" s="135" t="e">
        <v>#REF!</v>
      </c>
      <c r="E7" s="135">
        <v>0</v>
      </c>
      <c r="F7" s="135">
        <v>0</v>
      </c>
      <c r="G7" s="135">
        <v>0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>
        <v>0</v>
      </c>
      <c r="Q7" s="135">
        <v>5103733.3000000007</v>
      </c>
      <c r="R7" s="136">
        <v>99.026038495745368</v>
      </c>
      <c r="S7" s="3"/>
      <c r="T7" s="3"/>
    </row>
    <row r="8" spans="1:20" s="2" customFormat="1" ht="57.75" customHeight="1" x14ac:dyDescent="0.2">
      <c r="A8" s="137" t="s">
        <v>44</v>
      </c>
      <c r="B8" s="138">
        <v>57</v>
      </c>
      <c r="C8" s="139"/>
      <c r="D8" s="139"/>
      <c r="E8" s="140"/>
      <c r="F8" s="141"/>
      <c r="G8" s="141"/>
      <c r="H8" s="141"/>
      <c r="I8" s="141"/>
      <c r="J8" s="141"/>
      <c r="K8" s="141"/>
      <c r="L8" s="141"/>
      <c r="M8" s="141"/>
      <c r="N8" s="141"/>
      <c r="O8" s="139"/>
      <c r="P8" s="139"/>
      <c r="Q8" s="138">
        <v>50.9</v>
      </c>
      <c r="R8" s="142">
        <v>89.298245614035082</v>
      </c>
      <c r="S8" s="3"/>
      <c r="T8" s="3"/>
    </row>
    <row r="9" spans="1:20" s="2" customFormat="1" ht="66" customHeight="1" x14ac:dyDescent="0.2">
      <c r="A9" s="137" t="s">
        <v>7</v>
      </c>
      <c r="B9" s="138">
        <v>84666</v>
      </c>
      <c r="C9" s="139"/>
      <c r="D9" s="139"/>
      <c r="E9" s="140"/>
      <c r="F9" s="141"/>
      <c r="G9" s="141"/>
      <c r="H9" s="141"/>
      <c r="I9" s="141"/>
      <c r="J9" s="141"/>
      <c r="K9" s="141"/>
      <c r="L9" s="141"/>
      <c r="M9" s="141"/>
      <c r="N9" s="141"/>
      <c r="O9" s="139"/>
      <c r="P9" s="139"/>
      <c r="Q9" s="138">
        <v>80929.600000000006</v>
      </c>
      <c r="R9" s="142">
        <v>95.586894384995162</v>
      </c>
      <c r="S9" s="3"/>
      <c r="T9" s="3"/>
    </row>
    <row r="10" spans="1:20" s="2" customFormat="1" ht="198.75" customHeight="1" x14ac:dyDescent="0.2">
      <c r="A10" s="137" t="s">
        <v>6</v>
      </c>
      <c r="B10" s="138">
        <v>285387</v>
      </c>
      <c r="C10" s="139"/>
      <c r="D10" s="139"/>
      <c r="E10" s="140"/>
      <c r="F10" s="141"/>
      <c r="G10" s="141"/>
      <c r="H10" s="141"/>
      <c r="I10" s="141"/>
      <c r="J10" s="141"/>
      <c r="K10" s="141"/>
      <c r="L10" s="141"/>
      <c r="M10" s="141"/>
      <c r="N10" s="141"/>
      <c r="O10" s="139"/>
      <c r="P10" s="139"/>
      <c r="Q10" s="138">
        <v>282793.3</v>
      </c>
      <c r="R10" s="142">
        <v>99.09116392827984</v>
      </c>
      <c r="S10" s="3"/>
      <c r="T10" s="3"/>
    </row>
    <row r="11" spans="1:20" s="2" customFormat="1" ht="159" customHeight="1" x14ac:dyDescent="0.2">
      <c r="A11" s="137" t="s">
        <v>45</v>
      </c>
      <c r="B11" s="138">
        <v>4524452</v>
      </c>
      <c r="C11" s="139"/>
      <c r="D11" s="139"/>
      <c r="E11" s="140"/>
      <c r="F11" s="141"/>
      <c r="G11" s="141"/>
      <c r="H11" s="141"/>
      <c r="I11" s="141"/>
      <c r="J11" s="141"/>
      <c r="K11" s="141"/>
      <c r="L11" s="141"/>
      <c r="M11" s="141"/>
      <c r="N11" s="141"/>
      <c r="O11" s="139"/>
      <c r="P11" s="139"/>
      <c r="Q11" s="138">
        <v>4484222.2</v>
      </c>
      <c r="R11" s="142">
        <v>99.110835964222858</v>
      </c>
      <c r="S11" s="3"/>
      <c r="T11" s="3"/>
    </row>
    <row r="12" spans="1:20" s="2" customFormat="1" ht="58.5" customHeight="1" x14ac:dyDescent="0.2">
      <c r="A12" s="143" t="s">
        <v>70</v>
      </c>
      <c r="B12" s="144">
        <v>59928</v>
      </c>
      <c r="C12" s="145">
        <v>284</v>
      </c>
      <c r="D12" s="145" t="e">
        <v>#REF!</v>
      </c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5"/>
      <c r="P12" s="145"/>
      <c r="Q12" s="138">
        <v>59708.2</v>
      </c>
      <c r="R12" s="142">
        <v>99.633226538512872</v>
      </c>
      <c r="S12" s="3"/>
      <c r="T12" s="3"/>
    </row>
    <row r="13" spans="1:20" s="2" customFormat="1" ht="66.75" customHeight="1" x14ac:dyDescent="0.2">
      <c r="A13" s="143" t="s">
        <v>8</v>
      </c>
      <c r="B13" s="144">
        <v>4361</v>
      </c>
      <c r="C13" s="145"/>
      <c r="D13" s="145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5"/>
      <c r="P13" s="145"/>
      <c r="Q13" s="138">
        <v>4336.6000000000004</v>
      </c>
      <c r="R13" s="142">
        <v>99.44049529924331</v>
      </c>
      <c r="S13" s="3"/>
      <c r="T13" s="3"/>
    </row>
    <row r="14" spans="1:20" s="2" customFormat="1" ht="50.25" customHeight="1" x14ac:dyDescent="0.2">
      <c r="A14" s="143" t="s">
        <v>4</v>
      </c>
      <c r="B14" s="144">
        <v>13625</v>
      </c>
      <c r="C14" s="145"/>
      <c r="D14" s="145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5"/>
      <c r="P14" s="145"/>
      <c r="Q14" s="138">
        <v>13539.2</v>
      </c>
      <c r="R14" s="142">
        <v>99.370275229357802</v>
      </c>
      <c r="S14" s="3"/>
      <c r="T14" s="3"/>
    </row>
    <row r="15" spans="1:20" s="2" customFormat="1" ht="75" customHeight="1" x14ac:dyDescent="0.2">
      <c r="A15" s="143" t="s">
        <v>9</v>
      </c>
      <c r="B15" s="146">
        <v>137023</v>
      </c>
      <c r="C15" s="146">
        <v>126867</v>
      </c>
      <c r="D15" s="146" t="e">
        <v>#REF!</v>
      </c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6"/>
      <c r="P15" s="146"/>
      <c r="Q15" s="138">
        <v>137022.5</v>
      </c>
      <c r="R15" s="142">
        <v>99.999635097757306</v>
      </c>
      <c r="S15" s="3"/>
      <c r="T15" s="3"/>
    </row>
    <row r="16" spans="1:20" s="2" customFormat="1" ht="46.5" customHeight="1" x14ac:dyDescent="0.2">
      <c r="A16" s="143" t="s">
        <v>10</v>
      </c>
      <c r="B16" s="138">
        <v>5353.7</v>
      </c>
      <c r="C16" s="147">
        <v>8612</v>
      </c>
      <c r="D16" s="147" t="e">
        <v>#REF!</v>
      </c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7"/>
      <c r="P16" s="147"/>
      <c r="Q16" s="138">
        <v>5225.8</v>
      </c>
      <c r="R16" s="142">
        <v>97.610998001382228</v>
      </c>
      <c r="S16" s="3"/>
      <c r="T16" s="3"/>
    </row>
    <row r="17" spans="1:20" s="2" customFormat="1" ht="48" customHeight="1" x14ac:dyDescent="0.2">
      <c r="A17" s="148" t="s">
        <v>11</v>
      </c>
      <c r="B17" s="138">
        <v>708</v>
      </c>
      <c r="C17" s="147">
        <v>82244</v>
      </c>
      <c r="D17" s="147" t="e">
        <v>#REF!</v>
      </c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7"/>
      <c r="P17" s="147"/>
      <c r="Q17" s="138">
        <v>582.70000000000005</v>
      </c>
      <c r="R17" s="142">
        <v>82.302259887005661</v>
      </c>
      <c r="S17" s="3"/>
      <c r="T17" s="3"/>
    </row>
    <row r="18" spans="1:20" s="2" customFormat="1" ht="146.25" customHeight="1" x14ac:dyDescent="0.2">
      <c r="A18" s="148" t="s">
        <v>12</v>
      </c>
      <c r="B18" s="138">
        <v>989</v>
      </c>
      <c r="C18" s="147">
        <v>101022</v>
      </c>
      <c r="D18" s="147" t="e">
        <v>#REF!</v>
      </c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38">
        <v>892.5</v>
      </c>
      <c r="R18" s="142">
        <v>90.242669362992928</v>
      </c>
      <c r="S18" s="3"/>
      <c r="T18" s="3"/>
    </row>
    <row r="19" spans="1:20" s="2" customFormat="1" ht="129" customHeight="1" x14ac:dyDescent="0.2">
      <c r="A19" s="149" t="s">
        <v>46</v>
      </c>
      <c r="B19" s="144">
        <v>2964</v>
      </c>
      <c r="C19" s="145">
        <v>102149</v>
      </c>
      <c r="D19" s="145" t="e">
        <v>#REF!</v>
      </c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5"/>
      <c r="P19" s="145"/>
      <c r="Q19" s="138">
        <v>2761.2</v>
      </c>
      <c r="R19" s="142">
        <v>93.157894736842096</v>
      </c>
      <c r="S19" s="3"/>
      <c r="T19" s="3"/>
    </row>
    <row r="20" spans="1:20" s="2" customFormat="1" ht="57.75" customHeight="1" x14ac:dyDescent="0.2">
      <c r="A20" s="149" t="s">
        <v>13</v>
      </c>
      <c r="B20" s="138">
        <v>2544</v>
      </c>
      <c r="C20" s="147">
        <v>9065</v>
      </c>
      <c r="D20" s="147" t="e">
        <v>#REF!</v>
      </c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7"/>
      <c r="P20" s="147"/>
      <c r="Q20" s="138">
        <v>1025.7</v>
      </c>
      <c r="R20" s="142">
        <v>40.318396226415096</v>
      </c>
      <c r="S20" s="3"/>
      <c r="T20" s="3"/>
    </row>
    <row r="21" spans="1:20" s="2" customFormat="1" ht="49.5" customHeight="1" x14ac:dyDescent="0.2">
      <c r="A21" s="148" t="s">
        <v>14</v>
      </c>
      <c r="B21" s="138">
        <v>3783</v>
      </c>
      <c r="C21" s="147">
        <v>1626640</v>
      </c>
      <c r="D21" s="147" t="e">
        <v>#REF!</v>
      </c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7"/>
      <c r="P21" s="147"/>
      <c r="Q21" s="138">
        <v>3710.9</v>
      </c>
      <c r="R21" s="142">
        <v>98.094105207507283</v>
      </c>
      <c r="S21" s="3"/>
      <c r="T21" s="3"/>
    </row>
    <row r="22" spans="1:20" s="2" customFormat="1" ht="47.25" customHeight="1" x14ac:dyDescent="0.2">
      <c r="A22" s="150" t="s">
        <v>47</v>
      </c>
      <c r="B22" s="138">
        <v>15326</v>
      </c>
      <c r="C22" s="147">
        <v>7084</v>
      </c>
      <c r="D22" s="147" t="e">
        <v>#REF!</v>
      </c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7"/>
      <c r="P22" s="147"/>
      <c r="Q22" s="138">
        <v>15222.3</v>
      </c>
      <c r="R22" s="142">
        <v>99.323372047500968</v>
      </c>
      <c r="S22" s="3"/>
      <c r="T22" s="3"/>
    </row>
    <row r="23" spans="1:20" s="2" customFormat="1" ht="96" customHeight="1" x14ac:dyDescent="0.2">
      <c r="A23" s="150" t="s">
        <v>15</v>
      </c>
      <c r="B23" s="151">
        <v>4840.8999999999996</v>
      </c>
      <c r="C23" s="152">
        <v>1258873</v>
      </c>
      <c r="D23" s="152" t="e">
        <v>#REF!</v>
      </c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52"/>
      <c r="P23" s="152"/>
      <c r="Q23" s="138">
        <v>4078.3</v>
      </c>
      <c r="R23" s="142">
        <v>84.246730979776501</v>
      </c>
      <c r="S23" s="3"/>
      <c r="T23" s="3"/>
    </row>
    <row r="24" spans="1:20" s="2" customFormat="1" ht="75.75" customHeight="1" x14ac:dyDescent="0.2">
      <c r="A24" s="150" t="s">
        <v>16</v>
      </c>
      <c r="B24" s="151">
        <v>2759</v>
      </c>
      <c r="C24" s="152"/>
      <c r="D24" s="152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52"/>
      <c r="P24" s="152"/>
      <c r="Q24" s="138">
        <v>2690.8</v>
      </c>
      <c r="R24" s="142">
        <v>97.528089887640462</v>
      </c>
      <c r="S24" s="3"/>
      <c r="T24" s="3"/>
    </row>
    <row r="25" spans="1:20" s="2" customFormat="1" ht="53.25" customHeight="1" x14ac:dyDescent="0.2">
      <c r="A25" s="153" t="s">
        <v>62</v>
      </c>
      <c r="B25" s="144">
        <v>424</v>
      </c>
      <c r="C25" s="145"/>
      <c r="D25" s="145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5"/>
      <c r="P25" s="145"/>
      <c r="Q25" s="138">
        <v>201.2</v>
      </c>
      <c r="R25" s="142">
        <v>47.452830188679243</v>
      </c>
      <c r="S25" s="377"/>
      <c r="T25" s="378"/>
    </row>
    <row r="26" spans="1:20" s="2" customFormat="1" ht="42" customHeight="1" x14ac:dyDescent="0.2">
      <c r="A26" s="153" t="s">
        <v>48</v>
      </c>
      <c r="B26" s="144">
        <v>4740</v>
      </c>
      <c r="C26" s="145"/>
      <c r="D26" s="145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5"/>
      <c r="P26" s="145"/>
      <c r="Q26" s="138">
        <v>4739.3999999999996</v>
      </c>
      <c r="R26" s="142">
        <v>99.987341772151893</v>
      </c>
      <c r="S26" s="3"/>
    </row>
    <row r="27" spans="1:20" s="2" customFormat="1" ht="27.2" customHeight="1" x14ac:dyDescent="0.2">
      <c r="A27" s="154" t="s">
        <v>18</v>
      </c>
      <c r="B27" s="155">
        <v>2955281.7319999994</v>
      </c>
      <c r="C27" s="155">
        <v>0</v>
      </c>
      <c r="D27" s="155">
        <v>0</v>
      </c>
      <c r="E27" s="155">
        <v>0</v>
      </c>
      <c r="F27" s="155">
        <v>0</v>
      </c>
      <c r="G27" s="155">
        <v>0</v>
      </c>
      <c r="H27" s="155">
        <v>0</v>
      </c>
      <c r="I27" s="155">
        <v>0</v>
      </c>
      <c r="J27" s="155">
        <v>0</v>
      </c>
      <c r="K27" s="155">
        <v>0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2843952.8999999994</v>
      </c>
      <c r="R27" s="136">
        <v>96.232885995452705</v>
      </c>
    </row>
    <row r="28" spans="1:20" s="2" customFormat="1" ht="44.25" customHeight="1" x14ac:dyDescent="0.2">
      <c r="A28" s="153" t="s">
        <v>17</v>
      </c>
      <c r="B28" s="144">
        <v>278861.3</v>
      </c>
      <c r="C28" s="145"/>
      <c r="D28" s="145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5"/>
      <c r="P28" s="145"/>
      <c r="Q28" s="138">
        <v>227296.7</v>
      </c>
      <c r="R28" s="142">
        <v>81.508871973271312</v>
      </c>
      <c r="S28" s="3"/>
      <c r="T28" s="3"/>
    </row>
    <row r="29" spans="1:20" s="2" customFormat="1" ht="54.75" customHeight="1" x14ac:dyDescent="0.2">
      <c r="A29" s="153" t="s">
        <v>52</v>
      </c>
      <c r="B29" s="144">
        <v>7691.1</v>
      </c>
      <c r="C29" s="145"/>
      <c r="D29" s="145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5"/>
      <c r="P29" s="145"/>
      <c r="Q29" s="138">
        <v>0</v>
      </c>
      <c r="R29" s="142">
        <v>0</v>
      </c>
      <c r="S29" s="3"/>
      <c r="T29" s="3"/>
    </row>
    <row r="30" spans="1:20" s="2" customFormat="1" ht="36.75" customHeight="1" x14ac:dyDescent="0.2">
      <c r="A30" s="153" t="s">
        <v>19</v>
      </c>
      <c r="B30" s="144">
        <v>1822</v>
      </c>
      <c r="C30" s="145"/>
      <c r="D30" s="145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5"/>
      <c r="P30" s="145"/>
      <c r="Q30" s="138">
        <v>1678.3</v>
      </c>
      <c r="R30" s="142">
        <v>92.113062568605926</v>
      </c>
      <c r="S30" s="3"/>
      <c r="T30" s="3"/>
    </row>
    <row r="31" spans="1:20" s="2" customFormat="1" ht="36.75" customHeight="1" x14ac:dyDescent="0.2">
      <c r="A31" s="153" t="s">
        <v>53</v>
      </c>
      <c r="B31" s="144">
        <v>234066.40000000002</v>
      </c>
      <c r="C31" s="145"/>
      <c r="D31" s="145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5"/>
      <c r="P31" s="145"/>
      <c r="Q31" s="138">
        <v>233783.2</v>
      </c>
      <c r="R31" s="142">
        <v>99.879008691550766</v>
      </c>
      <c r="S31" s="3"/>
      <c r="T31" s="3"/>
    </row>
    <row r="32" spans="1:20" s="2" customFormat="1" ht="81" customHeight="1" x14ac:dyDescent="0.2">
      <c r="A32" s="153" t="s">
        <v>20</v>
      </c>
      <c r="B32" s="144">
        <v>2679</v>
      </c>
      <c r="C32" s="145"/>
      <c r="D32" s="145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5"/>
      <c r="P32" s="145"/>
      <c r="Q32" s="138">
        <v>2679</v>
      </c>
      <c r="R32" s="142">
        <v>100</v>
      </c>
      <c r="S32" s="3"/>
      <c r="T32" s="3"/>
    </row>
    <row r="33" spans="1:20" s="2" customFormat="1" ht="52.5" customHeight="1" x14ac:dyDescent="0.2">
      <c r="A33" s="153" t="s">
        <v>21</v>
      </c>
      <c r="B33" s="144">
        <v>3137.5</v>
      </c>
      <c r="C33" s="145"/>
      <c r="D33" s="145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5"/>
      <c r="P33" s="145"/>
      <c r="Q33" s="138">
        <v>3007.2</v>
      </c>
      <c r="R33" s="142">
        <v>95.847011952191224</v>
      </c>
      <c r="S33" s="3"/>
      <c r="T33" s="3"/>
    </row>
    <row r="34" spans="1:20" s="2" customFormat="1" ht="44.25" customHeight="1" x14ac:dyDescent="0.2">
      <c r="A34" s="153" t="s">
        <v>22</v>
      </c>
      <c r="B34" s="144">
        <v>28502</v>
      </c>
      <c r="C34" s="145"/>
      <c r="D34" s="145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5"/>
      <c r="P34" s="145"/>
      <c r="Q34" s="138">
        <v>25706</v>
      </c>
      <c r="R34" s="142">
        <v>90.190162093888148</v>
      </c>
      <c r="S34" s="3"/>
      <c r="T34" s="3"/>
    </row>
    <row r="35" spans="1:20" s="2" customFormat="1" ht="51" customHeight="1" x14ac:dyDescent="0.2">
      <c r="A35" s="153" t="s">
        <v>23</v>
      </c>
      <c r="B35" s="144">
        <v>11972</v>
      </c>
      <c r="C35" s="145"/>
      <c r="D35" s="145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5"/>
      <c r="P35" s="145"/>
      <c r="Q35" s="138">
        <v>11972</v>
      </c>
      <c r="R35" s="142">
        <v>100</v>
      </c>
      <c r="S35" s="3"/>
      <c r="T35" s="3"/>
    </row>
    <row r="36" spans="1:20" s="2" customFormat="1" ht="57" customHeight="1" x14ac:dyDescent="0.2">
      <c r="A36" s="153" t="s">
        <v>24</v>
      </c>
      <c r="B36" s="144">
        <v>176594.2</v>
      </c>
      <c r="C36" s="145"/>
      <c r="D36" s="145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5"/>
      <c r="P36" s="145"/>
      <c r="Q36" s="138">
        <v>153600.5</v>
      </c>
      <c r="R36" s="142">
        <v>86.979357192931587</v>
      </c>
      <c r="S36" s="3"/>
      <c r="T36" s="3"/>
    </row>
    <row r="37" spans="1:20" s="2" customFormat="1" ht="63" customHeight="1" x14ac:dyDescent="0.2">
      <c r="A37" s="153" t="s">
        <v>55</v>
      </c>
      <c r="B37" s="144">
        <v>73989</v>
      </c>
      <c r="C37" s="145"/>
      <c r="D37" s="145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5"/>
      <c r="P37" s="145"/>
      <c r="Q37" s="138">
        <v>59762.1</v>
      </c>
      <c r="R37" s="142">
        <v>80.771601183959774</v>
      </c>
      <c r="S37" s="3"/>
      <c r="T37" s="3"/>
    </row>
    <row r="38" spans="1:20" s="2" customFormat="1" ht="35.25" customHeight="1" x14ac:dyDescent="0.2">
      <c r="A38" s="153" t="s">
        <v>25</v>
      </c>
      <c r="B38" s="144">
        <v>5772.4</v>
      </c>
      <c r="C38" s="145"/>
      <c r="D38" s="145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5"/>
      <c r="P38" s="145"/>
      <c r="Q38" s="138">
        <v>5772.3</v>
      </c>
      <c r="R38" s="142">
        <v>99.998267618321677</v>
      </c>
      <c r="S38" s="3"/>
      <c r="T38" s="3"/>
    </row>
    <row r="39" spans="1:20" s="2" customFormat="1" ht="36" customHeight="1" x14ac:dyDescent="0.2">
      <c r="A39" s="153" t="s">
        <v>26</v>
      </c>
      <c r="B39" s="144">
        <v>291</v>
      </c>
      <c r="C39" s="145"/>
      <c r="D39" s="145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5"/>
      <c r="P39" s="145"/>
      <c r="Q39" s="138">
        <v>245.3</v>
      </c>
      <c r="R39" s="142">
        <v>84.295532646048116</v>
      </c>
      <c r="S39" s="3"/>
      <c r="T39" s="3"/>
    </row>
    <row r="40" spans="1:20" s="2" customFormat="1" ht="34.5" customHeight="1" x14ac:dyDescent="0.2">
      <c r="A40" s="153" t="s">
        <v>71</v>
      </c>
      <c r="B40" s="144">
        <v>18657</v>
      </c>
      <c r="C40" s="145"/>
      <c r="D40" s="145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5"/>
      <c r="P40" s="145"/>
      <c r="Q40" s="138">
        <v>18657</v>
      </c>
      <c r="R40" s="142">
        <v>100</v>
      </c>
      <c r="S40" s="3"/>
      <c r="T40" s="3"/>
    </row>
    <row r="41" spans="1:20" s="2" customFormat="1" ht="90.75" customHeight="1" x14ac:dyDescent="0.2">
      <c r="A41" s="153" t="s">
        <v>27</v>
      </c>
      <c r="B41" s="144">
        <v>186</v>
      </c>
      <c r="C41" s="145"/>
      <c r="D41" s="145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5"/>
      <c r="P41" s="145"/>
      <c r="Q41" s="138">
        <v>185.6</v>
      </c>
      <c r="R41" s="142">
        <v>99.784946236559136</v>
      </c>
      <c r="S41" s="3"/>
      <c r="T41" s="3"/>
    </row>
    <row r="42" spans="1:20" s="2" customFormat="1" ht="97.5" customHeight="1" x14ac:dyDescent="0.2">
      <c r="A42" s="153" t="s">
        <v>28</v>
      </c>
      <c r="B42" s="144">
        <v>875.7</v>
      </c>
      <c r="C42" s="145"/>
      <c r="D42" s="145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5"/>
      <c r="P42" s="145"/>
      <c r="Q42" s="138">
        <v>699</v>
      </c>
      <c r="R42" s="142">
        <v>79.821856800274062</v>
      </c>
      <c r="S42" s="3"/>
      <c r="T42" s="3"/>
    </row>
    <row r="43" spans="1:20" s="2" customFormat="1" ht="79.5" customHeight="1" x14ac:dyDescent="0.2">
      <c r="A43" s="153" t="s">
        <v>29</v>
      </c>
      <c r="B43" s="144">
        <v>2806.8</v>
      </c>
      <c r="C43" s="145"/>
      <c r="D43" s="145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5"/>
      <c r="P43" s="145"/>
      <c r="Q43" s="138">
        <v>2806.8</v>
      </c>
      <c r="R43" s="142">
        <v>100</v>
      </c>
      <c r="S43" s="3"/>
      <c r="T43" s="3"/>
    </row>
    <row r="44" spans="1:20" s="2" customFormat="1" ht="28.5" customHeight="1" x14ac:dyDescent="0.2">
      <c r="A44" s="153" t="s">
        <v>30</v>
      </c>
      <c r="B44" s="144">
        <v>186794.2</v>
      </c>
      <c r="C44" s="145"/>
      <c r="D44" s="145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5"/>
      <c r="P44" s="145"/>
      <c r="Q44" s="138">
        <v>186794.2</v>
      </c>
      <c r="R44" s="142">
        <v>100</v>
      </c>
      <c r="S44" s="3"/>
      <c r="T44" s="3"/>
    </row>
    <row r="45" spans="1:20" s="2" customFormat="1" ht="35.25" customHeight="1" x14ac:dyDescent="0.2">
      <c r="A45" s="153" t="s">
        <v>31</v>
      </c>
      <c r="B45" s="144">
        <v>757650.8</v>
      </c>
      <c r="C45" s="145"/>
      <c r="D45" s="145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5"/>
      <c r="P45" s="145"/>
      <c r="Q45" s="138">
        <v>757607</v>
      </c>
      <c r="R45" s="142">
        <v>99.994218972645442</v>
      </c>
      <c r="S45" s="3"/>
      <c r="T45" s="3"/>
    </row>
    <row r="46" spans="1:20" s="2" customFormat="1" ht="37.5" customHeight="1" x14ac:dyDescent="0.2">
      <c r="A46" s="153" t="s">
        <v>32</v>
      </c>
      <c r="B46" s="144">
        <v>185802.4</v>
      </c>
      <c r="C46" s="145"/>
      <c r="D46" s="145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5"/>
      <c r="P46" s="145"/>
      <c r="Q46" s="138">
        <v>185134.3</v>
      </c>
      <c r="R46" s="142">
        <v>99.640424450922055</v>
      </c>
      <c r="S46" s="3"/>
      <c r="T46" s="3"/>
    </row>
    <row r="47" spans="1:20" s="2" customFormat="1" ht="34.5" customHeight="1" x14ac:dyDescent="0.2">
      <c r="A47" s="153" t="s">
        <v>33</v>
      </c>
      <c r="B47" s="144">
        <v>256531.1</v>
      </c>
      <c r="C47" s="145"/>
      <c r="D47" s="145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5"/>
      <c r="P47" s="145"/>
      <c r="Q47" s="138">
        <v>256399.1</v>
      </c>
      <c r="R47" s="142">
        <v>99.948544250580142</v>
      </c>
      <c r="S47" s="3"/>
      <c r="T47" s="3"/>
    </row>
    <row r="48" spans="1:20" s="2" customFormat="1" ht="44.25" customHeight="1" x14ac:dyDescent="0.2">
      <c r="A48" s="153" t="s">
        <v>34</v>
      </c>
      <c r="B48" s="144">
        <v>530029.80000000005</v>
      </c>
      <c r="C48" s="145"/>
      <c r="D48" s="145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5"/>
      <c r="P48" s="145"/>
      <c r="Q48" s="138">
        <v>530029.80000000005</v>
      </c>
      <c r="R48" s="142">
        <v>100</v>
      </c>
      <c r="S48" s="3"/>
      <c r="T48" s="3"/>
    </row>
    <row r="49" spans="1:20" s="2" customFormat="1" ht="33" customHeight="1" x14ac:dyDescent="0.2">
      <c r="A49" s="153" t="s">
        <v>35</v>
      </c>
      <c r="B49" s="144">
        <v>5.8199999999778811</v>
      </c>
      <c r="C49" s="145"/>
      <c r="D49" s="145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5"/>
      <c r="P49" s="145"/>
      <c r="Q49" s="138">
        <v>5.8</v>
      </c>
      <c r="R49" s="142">
        <v>99.6563573886949</v>
      </c>
      <c r="S49" s="3"/>
      <c r="T49" s="3"/>
    </row>
    <row r="50" spans="1:20" s="2" customFormat="1" ht="44.25" customHeight="1" x14ac:dyDescent="0.2">
      <c r="A50" s="153" t="s">
        <v>36</v>
      </c>
      <c r="B50" s="144">
        <v>3008.8420000000001</v>
      </c>
      <c r="C50" s="145"/>
      <c r="D50" s="145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5"/>
      <c r="P50" s="145"/>
      <c r="Q50" s="138">
        <v>3008.8</v>
      </c>
      <c r="R50" s="142">
        <v>99.998604114140917</v>
      </c>
      <c r="S50" s="3"/>
      <c r="T50" s="3"/>
    </row>
    <row r="51" spans="1:20" s="2" customFormat="1" ht="44.25" customHeight="1" x14ac:dyDescent="0.2">
      <c r="A51" s="153" t="s">
        <v>37</v>
      </c>
      <c r="B51" s="144">
        <v>1124.9199999999998</v>
      </c>
      <c r="C51" s="145"/>
      <c r="D51" s="145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5"/>
      <c r="P51" s="145"/>
      <c r="Q51" s="138">
        <v>1124.9000000000001</v>
      </c>
      <c r="R51" s="142">
        <v>99.998222095793494</v>
      </c>
      <c r="S51" s="3"/>
      <c r="T51" s="3"/>
    </row>
    <row r="52" spans="1:20" s="2" customFormat="1" ht="39.75" customHeight="1" x14ac:dyDescent="0.2">
      <c r="A52" s="153" t="s">
        <v>38</v>
      </c>
      <c r="B52" s="144">
        <v>920.74999999999966</v>
      </c>
      <c r="C52" s="145"/>
      <c r="D52" s="145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5"/>
      <c r="P52" s="145"/>
      <c r="Q52" s="138">
        <v>920.8</v>
      </c>
      <c r="R52" s="142">
        <v>100.00543035568835</v>
      </c>
      <c r="S52" s="3"/>
      <c r="T52" s="3"/>
    </row>
    <row r="53" spans="1:20" s="2" customFormat="1" ht="54" customHeight="1" x14ac:dyDescent="0.2">
      <c r="A53" s="153" t="s">
        <v>39</v>
      </c>
      <c r="B53" s="144">
        <v>6941</v>
      </c>
      <c r="C53" s="145"/>
      <c r="D53" s="145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5"/>
      <c r="P53" s="145"/>
      <c r="Q53" s="138">
        <v>5792.2</v>
      </c>
      <c r="R53" s="142">
        <v>83.449070739086579</v>
      </c>
      <c r="S53" s="3"/>
      <c r="T53" s="3"/>
    </row>
    <row r="54" spans="1:20" s="2" customFormat="1" ht="40.5" customHeight="1" x14ac:dyDescent="0.2">
      <c r="A54" s="153" t="s">
        <v>43</v>
      </c>
      <c r="B54" s="144">
        <v>43903</v>
      </c>
      <c r="C54" s="145"/>
      <c r="D54" s="145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5"/>
      <c r="P54" s="145"/>
      <c r="Q54" s="138">
        <v>42490.3</v>
      </c>
      <c r="R54" s="142">
        <v>96.78222444935426</v>
      </c>
      <c r="S54" s="3"/>
      <c r="T54" s="3"/>
    </row>
    <row r="55" spans="1:20" s="2" customFormat="1" ht="51" customHeight="1" x14ac:dyDescent="0.2">
      <c r="A55" s="153" t="s">
        <v>40</v>
      </c>
      <c r="B55" s="144">
        <v>64535</v>
      </c>
      <c r="C55" s="145"/>
      <c r="D55" s="145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5"/>
      <c r="P55" s="145"/>
      <c r="Q55" s="138">
        <v>63772.2</v>
      </c>
      <c r="R55" s="142">
        <v>98.818005733323005</v>
      </c>
      <c r="S55" s="3"/>
      <c r="T55" s="3"/>
    </row>
    <row r="56" spans="1:20" s="2" customFormat="1" ht="101.25" customHeight="1" x14ac:dyDescent="0.2">
      <c r="A56" s="153" t="s">
        <v>41</v>
      </c>
      <c r="B56" s="144">
        <v>2498.5</v>
      </c>
      <c r="C56" s="145"/>
      <c r="D56" s="145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5"/>
      <c r="P56" s="145"/>
      <c r="Q56" s="138">
        <v>2498.5</v>
      </c>
      <c r="R56" s="142">
        <v>100</v>
      </c>
      <c r="S56" s="3"/>
      <c r="T56" s="3"/>
    </row>
    <row r="57" spans="1:20" s="2" customFormat="1" ht="33.75" customHeight="1" x14ac:dyDescent="0.2">
      <c r="A57" s="153" t="s">
        <v>50</v>
      </c>
      <c r="B57" s="144">
        <v>5958.3</v>
      </c>
      <c r="C57" s="145"/>
      <c r="D57" s="145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5"/>
      <c r="P57" s="145"/>
      <c r="Q57" s="138">
        <v>5958.3</v>
      </c>
      <c r="R57" s="142">
        <v>100</v>
      </c>
      <c r="S57" s="3"/>
      <c r="T57" s="3"/>
    </row>
    <row r="58" spans="1:20" s="2" customFormat="1" ht="33.75" customHeight="1" x14ac:dyDescent="0.2">
      <c r="A58" s="153" t="s">
        <v>51</v>
      </c>
      <c r="B58" s="144">
        <v>5072</v>
      </c>
      <c r="C58" s="145"/>
      <c r="D58" s="145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5"/>
      <c r="P58" s="145"/>
      <c r="Q58" s="138">
        <v>0</v>
      </c>
      <c r="R58" s="142">
        <v>0</v>
      </c>
      <c r="S58" s="3"/>
      <c r="T58" s="3"/>
    </row>
    <row r="59" spans="1:20" s="2" customFormat="1" ht="33.75" customHeight="1" x14ac:dyDescent="0.2">
      <c r="A59" s="153" t="s">
        <v>57</v>
      </c>
      <c r="B59" s="144">
        <v>7947.9000000000005</v>
      </c>
      <c r="C59" s="145"/>
      <c r="D59" s="145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5"/>
      <c r="P59" s="145"/>
      <c r="Q59" s="138">
        <v>7945.1</v>
      </c>
      <c r="R59" s="142">
        <v>99.964770568326216</v>
      </c>
      <c r="S59" s="3"/>
      <c r="T59" s="3"/>
    </row>
    <row r="60" spans="1:20" s="2" customFormat="1" ht="33.75" customHeight="1" x14ac:dyDescent="0.2">
      <c r="A60" s="153" t="s">
        <v>58</v>
      </c>
      <c r="B60" s="144">
        <v>3794.5</v>
      </c>
      <c r="C60" s="145"/>
      <c r="D60" s="145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5"/>
      <c r="P60" s="145"/>
      <c r="Q60" s="138">
        <v>3794.4</v>
      </c>
      <c r="R60" s="142">
        <v>99.997364606667546</v>
      </c>
      <c r="S60" s="3"/>
      <c r="T60" s="3"/>
    </row>
    <row r="61" spans="1:20" s="2" customFormat="1" ht="33.75" customHeight="1" x14ac:dyDescent="0.2">
      <c r="A61" s="153" t="s">
        <v>59</v>
      </c>
      <c r="B61" s="144">
        <v>343.4</v>
      </c>
      <c r="C61" s="145"/>
      <c r="D61" s="145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5"/>
      <c r="P61" s="145"/>
      <c r="Q61" s="138">
        <v>343.4</v>
      </c>
      <c r="R61" s="142">
        <v>100</v>
      </c>
      <c r="S61" s="3"/>
      <c r="T61" s="3"/>
    </row>
    <row r="62" spans="1:20" s="2" customFormat="1" ht="33.75" customHeight="1" x14ac:dyDescent="0.2">
      <c r="A62" s="153" t="s">
        <v>60</v>
      </c>
      <c r="B62" s="144">
        <v>25273.3</v>
      </c>
      <c r="C62" s="145"/>
      <c r="D62" s="145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5"/>
      <c r="P62" s="145"/>
      <c r="Q62" s="138">
        <v>25208.3</v>
      </c>
      <c r="R62" s="142">
        <v>99.742811583766269</v>
      </c>
      <c r="S62" s="3"/>
      <c r="T62" s="3"/>
    </row>
    <row r="63" spans="1:20" s="2" customFormat="1" ht="33.75" customHeight="1" x14ac:dyDescent="0.2">
      <c r="A63" s="153" t="s">
        <v>61</v>
      </c>
      <c r="B63" s="144">
        <v>4537</v>
      </c>
      <c r="C63" s="145"/>
      <c r="D63" s="145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5"/>
      <c r="P63" s="145"/>
      <c r="Q63" s="138">
        <v>2629.6</v>
      </c>
      <c r="R63" s="142">
        <v>57.959003746969358</v>
      </c>
      <c r="S63" s="3"/>
      <c r="T63" s="3"/>
    </row>
    <row r="64" spans="1:20" s="2" customFormat="1" ht="33.75" customHeight="1" x14ac:dyDescent="0.2">
      <c r="A64" s="153" t="s">
        <v>56</v>
      </c>
      <c r="B64" s="144">
        <v>1292.8</v>
      </c>
      <c r="C64" s="145"/>
      <c r="D64" s="145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5"/>
      <c r="P64" s="145"/>
      <c r="Q64" s="138">
        <v>1231.9000000000001</v>
      </c>
      <c r="R64" s="142">
        <v>95.289294554455452</v>
      </c>
      <c r="S64" s="3"/>
      <c r="T64" s="3"/>
    </row>
    <row r="65" spans="1:20" s="2" customFormat="1" ht="38.25" customHeight="1" x14ac:dyDescent="0.2">
      <c r="A65" s="153" t="s">
        <v>42</v>
      </c>
      <c r="B65" s="144">
        <v>13413</v>
      </c>
      <c r="C65" s="145"/>
      <c r="D65" s="145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5"/>
      <c r="P65" s="145"/>
      <c r="Q65" s="138">
        <v>13413</v>
      </c>
      <c r="R65" s="142">
        <v>100</v>
      </c>
      <c r="S65" s="3"/>
      <c r="T65" s="3"/>
    </row>
    <row r="66" spans="1:20" s="2" customFormat="1" ht="38.25" customHeight="1" x14ac:dyDescent="0.2">
      <c r="A66" s="154" t="s">
        <v>49</v>
      </c>
      <c r="B66" s="155">
        <v>84905.9</v>
      </c>
      <c r="C66" s="155">
        <v>0</v>
      </c>
      <c r="D66" s="155">
        <v>0</v>
      </c>
      <c r="E66" s="155">
        <v>0</v>
      </c>
      <c r="F66" s="155">
        <v>0</v>
      </c>
      <c r="G66" s="155">
        <v>0</v>
      </c>
      <c r="H66" s="155">
        <v>0</v>
      </c>
      <c r="I66" s="155">
        <v>0</v>
      </c>
      <c r="J66" s="155">
        <v>0</v>
      </c>
      <c r="K66" s="155">
        <v>0</v>
      </c>
      <c r="L66" s="155">
        <v>0</v>
      </c>
      <c r="M66" s="155">
        <v>0</v>
      </c>
      <c r="N66" s="155">
        <v>0</v>
      </c>
      <c r="O66" s="155">
        <v>0</v>
      </c>
      <c r="P66" s="155">
        <v>0</v>
      </c>
      <c r="Q66" s="155">
        <v>83539.099999999991</v>
      </c>
      <c r="R66" s="136">
        <v>98.390217876496209</v>
      </c>
    </row>
    <row r="67" spans="1:20" s="2" customFormat="1" ht="66" customHeight="1" x14ac:dyDescent="0.2">
      <c r="A67" s="153" t="s">
        <v>54</v>
      </c>
      <c r="B67" s="144">
        <v>2515</v>
      </c>
      <c r="C67" s="145"/>
      <c r="D67" s="145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5"/>
      <c r="P67" s="145"/>
      <c r="Q67" s="138">
        <v>2020.9</v>
      </c>
      <c r="R67" s="142">
        <v>80.353876739562622</v>
      </c>
    </row>
    <row r="68" spans="1:20" s="2" customFormat="1" ht="39.75" customHeight="1" x14ac:dyDescent="0.2">
      <c r="A68" s="153" t="s">
        <v>65</v>
      </c>
      <c r="B68" s="144">
        <v>14778</v>
      </c>
      <c r="C68" s="145"/>
      <c r="D68" s="145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5"/>
      <c r="P68" s="145"/>
      <c r="Q68" s="138">
        <v>14163.1</v>
      </c>
      <c r="R68" s="142">
        <v>95.839085126539459</v>
      </c>
    </row>
    <row r="69" spans="1:20" s="2" customFormat="1" ht="54" customHeight="1" x14ac:dyDescent="0.2">
      <c r="A69" s="153" t="s">
        <v>63</v>
      </c>
      <c r="B69" s="144">
        <v>2220</v>
      </c>
      <c r="C69" s="145"/>
      <c r="D69" s="145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5"/>
      <c r="P69" s="145"/>
      <c r="Q69" s="138">
        <v>2220</v>
      </c>
      <c r="R69" s="142">
        <v>100</v>
      </c>
    </row>
    <row r="70" spans="1:20" s="2" customFormat="1" ht="53.25" customHeight="1" x14ac:dyDescent="0.2">
      <c r="A70" s="153" t="s">
        <v>64</v>
      </c>
      <c r="B70" s="144">
        <v>2013</v>
      </c>
      <c r="C70" s="145"/>
      <c r="D70" s="145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5"/>
      <c r="P70" s="145"/>
      <c r="Q70" s="138">
        <v>2013</v>
      </c>
      <c r="R70" s="142">
        <v>100</v>
      </c>
    </row>
    <row r="71" spans="1:20" s="2" customFormat="1" ht="45" customHeight="1" x14ac:dyDescent="0.2">
      <c r="A71" s="153" t="s">
        <v>74</v>
      </c>
      <c r="B71" s="144">
        <v>52000</v>
      </c>
      <c r="C71" s="145"/>
      <c r="D71" s="145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5"/>
      <c r="P71" s="145"/>
      <c r="Q71" s="138">
        <v>52000</v>
      </c>
      <c r="R71" s="142">
        <v>100</v>
      </c>
    </row>
    <row r="72" spans="1:20" s="2" customFormat="1" ht="84" customHeight="1" x14ac:dyDescent="0.2">
      <c r="A72" s="153" t="s">
        <v>72</v>
      </c>
      <c r="B72" s="144">
        <v>655</v>
      </c>
      <c r="C72" s="145"/>
      <c r="D72" s="145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5"/>
      <c r="P72" s="145"/>
      <c r="Q72" s="138">
        <v>397.5</v>
      </c>
      <c r="R72" s="142">
        <v>60.687022900763353</v>
      </c>
    </row>
    <row r="73" spans="1:20" s="2" customFormat="1" ht="76.5" customHeight="1" x14ac:dyDescent="0.2">
      <c r="A73" s="153" t="s">
        <v>73</v>
      </c>
      <c r="B73" s="144">
        <v>664</v>
      </c>
      <c r="C73" s="145"/>
      <c r="D73" s="145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5"/>
      <c r="P73" s="145"/>
      <c r="Q73" s="138">
        <v>663.8</v>
      </c>
      <c r="R73" s="142">
        <v>99.969879518072275</v>
      </c>
    </row>
    <row r="74" spans="1:20" s="2" customFormat="1" ht="59.25" customHeight="1" x14ac:dyDescent="0.2">
      <c r="A74" s="153" t="s">
        <v>75</v>
      </c>
      <c r="B74" s="144">
        <v>503</v>
      </c>
      <c r="C74" s="145"/>
      <c r="D74" s="145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5"/>
      <c r="P74" s="145"/>
      <c r="Q74" s="138">
        <v>502.9</v>
      </c>
      <c r="R74" s="142">
        <v>99.980119284294233</v>
      </c>
    </row>
    <row r="75" spans="1:20" s="2" customFormat="1" ht="53.25" customHeight="1" x14ac:dyDescent="0.2">
      <c r="A75" s="153" t="s">
        <v>1460</v>
      </c>
      <c r="B75" s="144">
        <v>1557.7</v>
      </c>
      <c r="C75" s="145"/>
      <c r="D75" s="145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5"/>
      <c r="P75" s="145"/>
      <c r="Q75" s="138">
        <v>1557.7</v>
      </c>
      <c r="R75" s="142">
        <v>100</v>
      </c>
    </row>
    <row r="76" spans="1:20" s="2" customFormat="1" ht="57.75" customHeight="1" x14ac:dyDescent="0.2">
      <c r="A76" s="153" t="s">
        <v>76</v>
      </c>
      <c r="B76" s="144">
        <v>8000.2</v>
      </c>
      <c r="C76" s="145"/>
      <c r="D76" s="145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5"/>
      <c r="P76" s="145"/>
      <c r="Q76" s="138">
        <v>8000.2</v>
      </c>
      <c r="R76" s="142">
        <v>100</v>
      </c>
    </row>
    <row r="77" spans="1:20" s="2" customFormat="1" ht="35.65" customHeight="1" x14ac:dyDescent="0.2">
      <c r="A77" s="156" t="s">
        <v>3</v>
      </c>
      <c r="B77" s="135">
        <v>8194118.2320000008</v>
      </c>
      <c r="C77" s="135">
        <v>3322840</v>
      </c>
      <c r="D77" s="135" t="e">
        <v>#REF!</v>
      </c>
      <c r="E77" s="135">
        <v>0</v>
      </c>
      <c r="F77" s="135">
        <v>0</v>
      </c>
      <c r="G77" s="135">
        <v>0</v>
      </c>
      <c r="H77" s="135">
        <v>0</v>
      </c>
      <c r="I77" s="135">
        <v>0</v>
      </c>
      <c r="J77" s="135">
        <v>0</v>
      </c>
      <c r="K77" s="135">
        <v>0</v>
      </c>
      <c r="L77" s="135">
        <v>0</v>
      </c>
      <c r="M77" s="135">
        <v>0</v>
      </c>
      <c r="N77" s="135">
        <v>0</v>
      </c>
      <c r="O77" s="135">
        <v>0</v>
      </c>
      <c r="P77" s="135">
        <v>0</v>
      </c>
      <c r="Q77" s="135">
        <v>8031225.2999999998</v>
      </c>
      <c r="R77" s="136">
        <v>98.012074912906854</v>
      </c>
    </row>
  </sheetData>
  <mergeCells count="8">
    <mergeCell ref="S25:T25"/>
    <mergeCell ref="A1:R1"/>
    <mergeCell ref="P3:P5"/>
    <mergeCell ref="C2:P2"/>
    <mergeCell ref="A3:A5"/>
    <mergeCell ref="C3:C5"/>
    <mergeCell ref="D3:D5"/>
    <mergeCell ref="O3:O5"/>
  </mergeCells>
  <pageMargins left="1.1811023622047245" right="0.31496062992125984" top="0.78740157480314965" bottom="0.78740157480314965" header="0" footer="0"/>
  <pageSetup paperSize="9" scale="65" firstPageNumber="95" orientation="portrait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24"/>
  <sheetViews>
    <sheetView topLeftCell="A6" zoomScaleNormal="100" workbookViewId="0">
      <selection activeCell="R6" sqref="R6"/>
    </sheetView>
  </sheetViews>
  <sheetFormatPr defaultRowHeight="12.75" x14ac:dyDescent="0.2"/>
  <cols>
    <col min="1" max="1" width="15.28515625" style="4" customWidth="1"/>
    <col min="2" max="2" width="66.28515625" style="4" customWidth="1"/>
    <col min="3" max="3" width="2.7109375" style="4" customWidth="1"/>
    <col min="4" max="4" width="5.7109375" style="4" customWidth="1"/>
    <col min="5" max="5" width="5.28515625" style="4" customWidth="1"/>
    <col min="6" max="6" width="5.42578125" style="4" customWidth="1"/>
    <col min="7" max="7" width="14.140625" style="4" customWidth="1"/>
    <col min="8" max="8" width="8.140625" style="4" customWidth="1"/>
    <col min="9" max="9" width="2" style="4" customWidth="1"/>
    <col min="10" max="10" width="3.7109375" style="4" customWidth="1"/>
    <col min="11" max="11" width="16.5703125" style="4" customWidth="1"/>
    <col min="12" max="12" width="5.7109375" style="4" customWidth="1"/>
    <col min="13" max="13" width="14.42578125" style="4" customWidth="1"/>
    <col min="14" max="14" width="4.140625" style="4" customWidth="1"/>
    <col min="15" max="15" width="3.140625" style="4" customWidth="1"/>
    <col min="16" max="16" width="5.42578125" style="4" customWidth="1"/>
    <col min="17" max="17" width="5.85546875" style="4" customWidth="1"/>
    <col min="18" max="18" width="16" style="4" bestFit="1" customWidth="1"/>
    <col min="19" max="20" width="9.140625" style="4"/>
    <col min="21" max="21" width="17.140625" style="4" customWidth="1"/>
    <col min="22" max="256" width="9.140625" style="4"/>
    <col min="257" max="257" width="15.28515625" style="4" customWidth="1"/>
    <col min="258" max="258" width="66.28515625" style="4" customWidth="1"/>
    <col min="259" max="259" width="2.7109375" style="4" customWidth="1"/>
    <col min="260" max="260" width="5.7109375" style="4" customWidth="1"/>
    <col min="261" max="261" width="5.28515625" style="4" customWidth="1"/>
    <col min="262" max="262" width="5.42578125" style="4" customWidth="1"/>
    <col min="263" max="263" width="14.140625" style="4" customWidth="1"/>
    <col min="264" max="264" width="6.7109375" style="4" customWidth="1"/>
    <col min="265" max="265" width="2" style="4" customWidth="1"/>
    <col min="266" max="266" width="3.7109375" style="4" customWidth="1"/>
    <col min="267" max="267" width="10.42578125" style="4" customWidth="1"/>
    <col min="268" max="268" width="5.7109375" style="4" customWidth="1"/>
    <col min="269" max="269" width="9.85546875" style="4" customWidth="1"/>
    <col min="270" max="270" width="4.140625" style="4" customWidth="1"/>
    <col min="271" max="271" width="3.140625" style="4" customWidth="1"/>
    <col min="272" max="272" width="4.140625" style="4" customWidth="1"/>
    <col min="273" max="273" width="5.85546875" style="4" customWidth="1"/>
    <col min="274" max="274" width="16" style="4" bestFit="1" customWidth="1"/>
    <col min="275" max="276" width="9.140625" style="4"/>
    <col min="277" max="277" width="17.140625" style="4" customWidth="1"/>
    <col min="278" max="512" width="9.140625" style="4"/>
    <col min="513" max="513" width="15.28515625" style="4" customWidth="1"/>
    <col min="514" max="514" width="66.28515625" style="4" customWidth="1"/>
    <col min="515" max="515" width="2.7109375" style="4" customWidth="1"/>
    <col min="516" max="516" width="5.7109375" style="4" customWidth="1"/>
    <col min="517" max="517" width="5.28515625" style="4" customWidth="1"/>
    <col min="518" max="518" width="5.42578125" style="4" customWidth="1"/>
    <col min="519" max="519" width="14.140625" style="4" customWidth="1"/>
    <col min="520" max="520" width="6.7109375" style="4" customWidth="1"/>
    <col min="521" max="521" width="2" style="4" customWidth="1"/>
    <col min="522" max="522" width="3.7109375" style="4" customWidth="1"/>
    <col min="523" max="523" width="10.42578125" style="4" customWidth="1"/>
    <col min="524" max="524" width="5.7109375" style="4" customWidth="1"/>
    <col min="525" max="525" width="9.85546875" style="4" customWidth="1"/>
    <col min="526" max="526" width="4.140625" style="4" customWidth="1"/>
    <col min="527" max="527" width="3.140625" style="4" customWidth="1"/>
    <col min="528" max="528" width="4.140625" style="4" customWidth="1"/>
    <col min="529" max="529" width="5.85546875" style="4" customWidth="1"/>
    <col min="530" max="530" width="16" style="4" bestFit="1" customWidth="1"/>
    <col min="531" max="532" width="9.140625" style="4"/>
    <col min="533" max="533" width="17.140625" style="4" customWidth="1"/>
    <col min="534" max="768" width="9.140625" style="4"/>
    <col min="769" max="769" width="15.28515625" style="4" customWidth="1"/>
    <col min="770" max="770" width="66.28515625" style="4" customWidth="1"/>
    <col min="771" max="771" width="2.7109375" style="4" customWidth="1"/>
    <col min="772" max="772" width="5.7109375" style="4" customWidth="1"/>
    <col min="773" max="773" width="5.28515625" style="4" customWidth="1"/>
    <col min="774" max="774" width="5.42578125" style="4" customWidth="1"/>
    <col min="775" max="775" width="14.140625" style="4" customWidth="1"/>
    <col min="776" max="776" width="6.7109375" style="4" customWidth="1"/>
    <col min="777" max="777" width="2" style="4" customWidth="1"/>
    <col min="778" max="778" width="3.7109375" style="4" customWidth="1"/>
    <col min="779" max="779" width="10.42578125" style="4" customWidth="1"/>
    <col min="780" max="780" width="5.7109375" style="4" customWidth="1"/>
    <col min="781" max="781" width="9.85546875" style="4" customWidth="1"/>
    <col min="782" max="782" width="4.140625" style="4" customWidth="1"/>
    <col min="783" max="783" width="3.140625" style="4" customWidth="1"/>
    <col min="784" max="784" width="4.140625" style="4" customWidth="1"/>
    <col min="785" max="785" width="5.85546875" style="4" customWidth="1"/>
    <col min="786" max="786" width="16" style="4" bestFit="1" customWidth="1"/>
    <col min="787" max="788" width="9.140625" style="4"/>
    <col min="789" max="789" width="17.140625" style="4" customWidth="1"/>
    <col min="790" max="1024" width="9.140625" style="4"/>
    <col min="1025" max="1025" width="15.28515625" style="4" customWidth="1"/>
    <col min="1026" max="1026" width="66.28515625" style="4" customWidth="1"/>
    <col min="1027" max="1027" width="2.7109375" style="4" customWidth="1"/>
    <col min="1028" max="1028" width="5.7109375" style="4" customWidth="1"/>
    <col min="1029" max="1029" width="5.28515625" style="4" customWidth="1"/>
    <col min="1030" max="1030" width="5.42578125" style="4" customWidth="1"/>
    <col min="1031" max="1031" width="14.140625" style="4" customWidth="1"/>
    <col min="1032" max="1032" width="6.7109375" style="4" customWidth="1"/>
    <col min="1033" max="1033" width="2" style="4" customWidth="1"/>
    <col min="1034" max="1034" width="3.7109375" style="4" customWidth="1"/>
    <col min="1035" max="1035" width="10.42578125" style="4" customWidth="1"/>
    <col min="1036" max="1036" width="5.7109375" style="4" customWidth="1"/>
    <col min="1037" max="1037" width="9.85546875" style="4" customWidth="1"/>
    <col min="1038" max="1038" width="4.140625" style="4" customWidth="1"/>
    <col min="1039" max="1039" width="3.140625" style="4" customWidth="1"/>
    <col min="1040" max="1040" width="4.140625" style="4" customWidth="1"/>
    <col min="1041" max="1041" width="5.85546875" style="4" customWidth="1"/>
    <col min="1042" max="1042" width="16" style="4" bestFit="1" customWidth="1"/>
    <col min="1043" max="1044" width="9.140625" style="4"/>
    <col min="1045" max="1045" width="17.140625" style="4" customWidth="1"/>
    <col min="1046" max="1280" width="9.140625" style="4"/>
    <col min="1281" max="1281" width="15.28515625" style="4" customWidth="1"/>
    <col min="1282" max="1282" width="66.28515625" style="4" customWidth="1"/>
    <col min="1283" max="1283" width="2.7109375" style="4" customWidth="1"/>
    <col min="1284" max="1284" width="5.7109375" style="4" customWidth="1"/>
    <col min="1285" max="1285" width="5.28515625" style="4" customWidth="1"/>
    <col min="1286" max="1286" width="5.42578125" style="4" customWidth="1"/>
    <col min="1287" max="1287" width="14.140625" style="4" customWidth="1"/>
    <col min="1288" max="1288" width="6.7109375" style="4" customWidth="1"/>
    <col min="1289" max="1289" width="2" style="4" customWidth="1"/>
    <col min="1290" max="1290" width="3.7109375" style="4" customWidth="1"/>
    <col min="1291" max="1291" width="10.42578125" style="4" customWidth="1"/>
    <col min="1292" max="1292" width="5.7109375" style="4" customWidth="1"/>
    <col min="1293" max="1293" width="9.85546875" style="4" customWidth="1"/>
    <col min="1294" max="1294" width="4.140625" style="4" customWidth="1"/>
    <col min="1295" max="1295" width="3.140625" style="4" customWidth="1"/>
    <col min="1296" max="1296" width="4.140625" style="4" customWidth="1"/>
    <col min="1297" max="1297" width="5.85546875" style="4" customWidth="1"/>
    <col min="1298" max="1298" width="16" style="4" bestFit="1" customWidth="1"/>
    <col min="1299" max="1300" width="9.140625" style="4"/>
    <col min="1301" max="1301" width="17.140625" style="4" customWidth="1"/>
    <col min="1302" max="1536" width="9.140625" style="4"/>
    <col min="1537" max="1537" width="15.28515625" style="4" customWidth="1"/>
    <col min="1538" max="1538" width="66.28515625" style="4" customWidth="1"/>
    <col min="1539" max="1539" width="2.7109375" style="4" customWidth="1"/>
    <col min="1540" max="1540" width="5.7109375" style="4" customWidth="1"/>
    <col min="1541" max="1541" width="5.28515625" style="4" customWidth="1"/>
    <col min="1542" max="1542" width="5.42578125" style="4" customWidth="1"/>
    <col min="1543" max="1543" width="14.140625" style="4" customWidth="1"/>
    <col min="1544" max="1544" width="6.7109375" style="4" customWidth="1"/>
    <col min="1545" max="1545" width="2" style="4" customWidth="1"/>
    <col min="1546" max="1546" width="3.7109375" style="4" customWidth="1"/>
    <col min="1547" max="1547" width="10.42578125" style="4" customWidth="1"/>
    <col min="1548" max="1548" width="5.7109375" style="4" customWidth="1"/>
    <col min="1549" max="1549" width="9.85546875" style="4" customWidth="1"/>
    <col min="1550" max="1550" width="4.140625" style="4" customWidth="1"/>
    <col min="1551" max="1551" width="3.140625" style="4" customWidth="1"/>
    <col min="1552" max="1552" width="4.140625" style="4" customWidth="1"/>
    <col min="1553" max="1553" width="5.85546875" style="4" customWidth="1"/>
    <col min="1554" max="1554" width="16" style="4" bestFit="1" customWidth="1"/>
    <col min="1555" max="1556" width="9.140625" style="4"/>
    <col min="1557" max="1557" width="17.140625" style="4" customWidth="1"/>
    <col min="1558" max="1792" width="9.140625" style="4"/>
    <col min="1793" max="1793" width="15.28515625" style="4" customWidth="1"/>
    <col min="1794" max="1794" width="66.28515625" style="4" customWidth="1"/>
    <col min="1795" max="1795" width="2.7109375" style="4" customWidth="1"/>
    <col min="1796" max="1796" width="5.7109375" style="4" customWidth="1"/>
    <col min="1797" max="1797" width="5.28515625" style="4" customWidth="1"/>
    <col min="1798" max="1798" width="5.42578125" style="4" customWidth="1"/>
    <col min="1799" max="1799" width="14.140625" style="4" customWidth="1"/>
    <col min="1800" max="1800" width="6.7109375" style="4" customWidth="1"/>
    <col min="1801" max="1801" width="2" style="4" customWidth="1"/>
    <col min="1802" max="1802" width="3.7109375" style="4" customWidth="1"/>
    <col min="1803" max="1803" width="10.42578125" style="4" customWidth="1"/>
    <col min="1804" max="1804" width="5.7109375" style="4" customWidth="1"/>
    <col min="1805" max="1805" width="9.85546875" style="4" customWidth="1"/>
    <col min="1806" max="1806" width="4.140625" style="4" customWidth="1"/>
    <col min="1807" max="1807" width="3.140625" style="4" customWidth="1"/>
    <col min="1808" max="1808" width="4.140625" style="4" customWidth="1"/>
    <col min="1809" max="1809" width="5.85546875" style="4" customWidth="1"/>
    <col min="1810" max="1810" width="16" style="4" bestFit="1" customWidth="1"/>
    <col min="1811" max="1812" width="9.140625" style="4"/>
    <col min="1813" max="1813" width="17.140625" style="4" customWidth="1"/>
    <col min="1814" max="2048" width="9.140625" style="4"/>
    <col min="2049" max="2049" width="15.28515625" style="4" customWidth="1"/>
    <col min="2050" max="2050" width="66.28515625" style="4" customWidth="1"/>
    <col min="2051" max="2051" width="2.7109375" style="4" customWidth="1"/>
    <col min="2052" max="2052" width="5.7109375" style="4" customWidth="1"/>
    <col min="2053" max="2053" width="5.28515625" style="4" customWidth="1"/>
    <col min="2054" max="2054" width="5.42578125" style="4" customWidth="1"/>
    <col min="2055" max="2055" width="14.140625" style="4" customWidth="1"/>
    <col min="2056" max="2056" width="6.7109375" style="4" customWidth="1"/>
    <col min="2057" max="2057" width="2" style="4" customWidth="1"/>
    <col min="2058" max="2058" width="3.7109375" style="4" customWidth="1"/>
    <col min="2059" max="2059" width="10.42578125" style="4" customWidth="1"/>
    <col min="2060" max="2060" width="5.7109375" style="4" customWidth="1"/>
    <col min="2061" max="2061" width="9.85546875" style="4" customWidth="1"/>
    <col min="2062" max="2062" width="4.140625" style="4" customWidth="1"/>
    <col min="2063" max="2063" width="3.140625" style="4" customWidth="1"/>
    <col min="2064" max="2064" width="4.140625" style="4" customWidth="1"/>
    <col min="2065" max="2065" width="5.85546875" style="4" customWidth="1"/>
    <col min="2066" max="2066" width="16" style="4" bestFit="1" customWidth="1"/>
    <col min="2067" max="2068" width="9.140625" style="4"/>
    <col min="2069" max="2069" width="17.140625" style="4" customWidth="1"/>
    <col min="2070" max="2304" width="9.140625" style="4"/>
    <col min="2305" max="2305" width="15.28515625" style="4" customWidth="1"/>
    <col min="2306" max="2306" width="66.28515625" style="4" customWidth="1"/>
    <col min="2307" max="2307" width="2.7109375" style="4" customWidth="1"/>
    <col min="2308" max="2308" width="5.7109375" style="4" customWidth="1"/>
    <col min="2309" max="2309" width="5.28515625" style="4" customWidth="1"/>
    <col min="2310" max="2310" width="5.42578125" style="4" customWidth="1"/>
    <col min="2311" max="2311" width="14.140625" style="4" customWidth="1"/>
    <col min="2312" max="2312" width="6.7109375" style="4" customWidth="1"/>
    <col min="2313" max="2313" width="2" style="4" customWidth="1"/>
    <col min="2314" max="2314" width="3.7109375" style="4" customWidth="1"/>
    <col min="2315" max="2315" width="10.42578125" style="4" customWidth="1"/>
    <col min="2316" max="2316" width="5.7109375" style="4" customWidth="1"/>
    <col min="2317" max="2317" width="9.85546875" style="4" customWidth="1"/>
    <col min="2318" max="2318" width="4.140625" style="4" customWidth="1"/>
    <col min="2319" max="2319" width="3.140625" style="4" customWidth="1"/>
    <col min="2320" max="2320" width="4.140625" style="4" customWidth="1"/>
    <col min="2321" max="2321" width="5.85546875" style="4" customWidth="1"/>
    <col min="2322" max="2322" width="16" style="4" bestFit="1" customWidth="1"/>
    <col min="2323" max="2324" width="9.140625" style="4"/>
    <col min="2325" max="2325" width="17.140625" style="4" customWidth="1"/>
    <col min="2326" max="2560" width="9.140625" style="4"/>
    <col min="2561" max="2561" width="15.28515625" style="4" customWidth="1"/>
    <col min="2562" max="2562" width="66.28515625" style="4" customWidth="1"/>
    <col min="2563" max="2563" width="2.7109375" style="4" customWidth="1"/>
    <col min="2564" max="2564" width="5.7109375" style="4" customWidth="1"/>
    <col min="2565" max="2565" width="5.28515625" style="4" customWidth="1"/>
    <col min="2566" max="2566" width="5.42578125" style="4" customWidth="1"/>
    <col min="2567" max="2567" width="14.140625" style="4" customWidth="1"/>
    <col min="2568" max="2568" width="6.7109375" style="4" customWidth="1"/>
    <col min="2569" max="2569" width="2" style="4" customWidth="1"/>
    <col min="2570" max="2570" width="3.7109375" style="4" customWidth="1"/>
    <col min="2571" max="2571" width="10.42578125" style="4" customWidth="1"/>
    <col min="2572" max="2572" width="5.7109375" style="4" customWidth="1"/>
    <col min="2573" max="2573" width="9.85546875" style="4" customWidth="1"/>
    <col min="2574" max="2574" width="4.140625" style="4" customWidth="1"/>
    <col min="2575" max="2575" width="3.140625" style="4" customWidth="1"/>
    <col min="2576" max="2576" width="4.140625" style="4" customWidth="1"/>
    <col min="2577" max="2577" width="5.85546875" style="4" customWidth="1"/>
    <col min="2578" max="2578" width="16" style="4" bestFit="1" customWidth="1"/>
    <col min="2579" max="2580" width="9.140625" style="4"/>
    <col min="2581" max="2581" width="17.140625" style="4" customWidth="1"/>
    <col min="2582" max="2816" width="9.140625" style="4"/>
    <col min="2817" max="2817" width="15.28515625" style="4" customWidth="1"/>
    <col min="2818" max="2818" width="66.28515625" style="4" customWidth="1"/>
    <col min="2819" max="2819" width="2.7109375" style="4" customWidth="1"/>
    <col min="2820" max="2820" width="5.7109375" style="4" customWidth="1"/>
    <col min="2821" max="2821" width="5.28515625" style="4" customWidth="1"/>
    <col min="2822" max="2822" width="5.42578125" style="4" customWidth="1"/>
    <col min="2823" max="2823" width="14.140625" style="4" customWidth="1"/>
    <col min="2824" max="2824" width="6.7109375" style="4" customWidth="1"/>
    <col min="2825" max="2825" width="2" style="4" customWidth="1"/>
    <col min="2826" max="2826" width="3.7109375" style="4" customWidth="1"/>
    <col min="2827" max="2827" width="10.42578125" style="4" customWidth="1"/>
    <col min="2828" max="2828" width="5.7109375" style="4" customWidth="1"/>
    <col min="2829" max="2829" width="9.85546875" style="4" customWidth="1"/>
    <col min="2830" max="2830" width="4.140625" style="4" customWidth="1"/>
    <col min="2831" max="2831" width="3.140625" style="4" customWidth="1"/>
    <col min="2832" max="2832" width="4.140625" style="4" customWidth="1"/>
    <col min="2833" max="2833" width="5.85546875" style="4" customWidth="1"/>
    <col min="2834" max="2834" width="16" style="4" bestFit="1" customWidth="1"/>
    <col min="2835" max="2836" width="9.140625" style="4"/>
    <col min="2837" max="2837" width="17.140625" style="4" customWidth="1"/>
    <col min="2838" max="3072" width="9.140625" style="4"/>
    <col min="3073" max="3073" width="15.28515625" style="4" customWidth="1"/>
    <col min="3074" max="3074" width="66.28515625" style="4" customWidth="1"/>
    <col min="3075" max="3075" width="2.7109375" style="4" customWidth="1"/>
    <col min="3076" max="3076" width="5.7109375" style="4" customWidth="1"/>
    <col min="3077" max="3077" width="5.28515625" style="4" customWidth="1"/>
    <col min="3078" max="3078" width="5.42578125" style="4" customWidth="1"/>
    <col min="3079" max="3079" width="14.140625" style="4" customWidth="1"/>
    <col min="3080" max="3080" width="6.7109375" style="4" customWidth="1"/>
    <col min="3081" max="3081" width="2" style="4" customWidth="1"/>
    <col min="3082" max="3082" width="3.7109375" style="4" customWidth="1"/>
    <col min="3083" max="3083" width="10.42578125" style="4" customWidth="1"/>
    <col min="3084" max="3084" width="5.7109375" style="4" customWidth="1"/>
    <col min="3085" max="3085" width="9.85546875" style="4" customWidth="1"/>
    <col min="3086" max="3086" width="4.140625" style="4" customWidth="1"/>
    <col min="3087" max="3087" width="3.140625" style="4" customWidth="1"/>
    <col min="3088" max="3088" width="4.140625" style="4" customWidth="1"/>
    <col min="3089" max="3089" width="5.85546875" style="4" customWidth="1"/>
    <col min="3090" max="3090" width="16" style="4" bestFit="1" customWidth="1"/>
    <col min="3091" max="3092" width="9.140625" style="4"/>
    <col min="3093" max="3093" width="17.140625" style="4" customWidth="1"/>
    <col min="3094" max="3328" width="9.140625" style="4"/>
    <col min="3329" max="3329" width="15.28515625" style="4" customWidth="1"/>
    <col min="3330" max="3330" width="66.28515625" style="4" customWidth="1"/>
    <col min="3331" max="3331" width="2.7109375" style="4" customWidth="1"/>
    <col min="3332" max="3332" width="5.7109375" style="4" customWidth="1"/>
    <col min="3333" max="3333" width="5.28515625" style="4" customWidth="1"/>
    <col min="3334" max="3334" width="5.42578125" style="4" customWidth="1"/>
    <col min="3335" max="3335" width="14.140625" style="4" customWidth="1"/>
    <col min="3336" max="3336" width="6.7109375" style="4" customWidth="1"/>
    <col min="3337" max="3337" width="2" style="4" customWidth="1"/>
    <col min="3338" max="3338" width="3.7109375" style="4" customWidth="1"/>
    <col min="3339" max="3339" width="10.42578125" style="4" customWidth="1"/>
    <col min="3340" max="3340" width="5.7109375" style="4" customWidth="1"/>
    <col min="3341" max="3341" width="9.85546875" style="4" customWidth="1"/>
    <col min="3342" max="3342" width="4.140625" style="4" customWidth="1"/>
    <col min="3343" max="3343" width="3.140625" style="4" customWidth="1"/>
    <col min="3344" max="3344" width="4.140625" style="4" customWidth="1"/>
    <col min="3345" max="3345" width="5.85546875" style="4" customWidth="1"/>
    <col min="3346" max="3346" width="16" style="4" bestFit="1" customWidth="1"/>
    <col min="3347" max="3348" width="9.140625" style="4"/>
    <col min="3349" max="3349" width="17.140625" style="4" customWidth="1"/>
    <col min="3350" max="3584" width="9.140625" style="4"/>
    <col min="3585" max="3585" width="15.28515625" style="4" customWidth="1"/>
    <col min="3586" max="3586" width="66.28515625" style="4" customWidth="1"/>
    <col min="3587" max="3587" width="2.7109375" style="4" customWidth="1"/>
    <col min="3588" max="3588" width="5.7109375" style="4" customWidth="1"/>
    <col min="3589" max="3589" width="5.28515625" style="4" customWidth="1"/>
    <col min="3590" max="3590" width="5.42578125" style="4" customWidth="1"/>
    <col min="3591" max="3591" width="14.140625" style="4" customWidth="1"/>
    <col min="3592" max="3592" width="6.7109375" style="4" customWidth="1"/>
    <col min="3593" max="3593" width="2" style="4" customWidth="1"/>
    <col min="3594" max="3594" width="3.7109375" style="4" customWidth="1"/>
    <col min="3595" max="3595" width="10.42578125" style="4" customWidth="1"/>
    <col min="3596" max="3596" width="5.7109375" style="4" customWidth="1"/>
    <col min="3597" max="3597" width="9.85546875" style="4" customWidth="1"/>
    <col min="3598" max="3598" width="4.140625" style="4" customWidth="1"/>
    <col min="3599" max="3599" width="3.140625" style="4" customWidth="1"/>
    <col min="3600" max="3600" width="4.140625" style="4" customWidth="1"/>
    <col min="3601" max="3601" width="5.85546875" style="4" customWidth="1"/>
    <col min="3602" max="3602" width="16" style="4" bestFit="1" customWidth="1"/>
    <col min="3603" max="3604" width="9.140625" style="4"/>
    <col min="3605" max="3605" width="17.140625" style="4" customWidth="1"/>
    <col min="3606" max="3840" width="9.140625" style="4"/>
    <col min="3841" max="3841" width="15.28515625" style="4" customWidth="1"/>
    <col min="3842" max="3842" width="66.28515625" style="4" customWidth="1"/>
    <col min="3843" max="3843" width="2.7109375" style="4" customWidth="1"/>
    <col min="3844" max="3844" width="5.7109375" style="4" customWidth="1"/>
    <col min="3845" max="3845" width="5.28515625" style="4" customWidth="1"/>
    <col min="3846" max="3846" width="5.42578125" style="4" customWidth="1"/>
    <col min="3847" max="3847" width="14.140625" style="4" customWidth="1"/>
    <col min="3848" max="3848" width="6.7109375" style="4" customWidth="1"/>
    <col min="3849" max="3849" width="2" style="4" customWidth="1"/>
    <col min="3850" max="3850" width="3.7109375" style="4" customWidth="1"/>
    <col min="3851" max="3851" width="10.42578125" style="4" customWidth="1"/>
    <col min="3852" max="3852" width="5.7109375" style="4" customWidth="1"/>
    <col min="3853" max="3853" width="9.85546875" style="4" customWidth="1"/>
    <col min="3854" max="3854" width="4.140625" style="4" customWidth="1"/>
    <col min="3855" max="3855" width="3.140625" style="4" customWidth="1"/>
    <col min="3856" max="3856" width="4.140625" style="4" customWidth="1"/>
    <col min="3857" max="3857" width="5.85546875" style="4" customWidth="1"/>
    <col min="3858" max="3858" width="16" style="4" bestFit="1" customWidth="1"/>
    <col min="3859" max="3860" width="9.140625" style="4"/>
    <col min="3861" max="3861" width="17.140625" style="4" customWidth="1"/>
    <col min="3862" max="4096" width="9.140625" style="4"/>
    <col min="4097" max="4097" width="15.28515625" style="4" customWidth="1"/>
    <col min="4098" max="4098" width="66.28515625" style="4" customWidth="1"/>
    <col min="4099" max="4099" width="2.7109375" style="4" customWidth="1"/>
    <col min="4100" max="4100" width="5.7109375" style="4" customWidth="1"/>
    <col min="4101" max="4101" width="5.28515625" style="4" customWidth="1"/>
    <col min="4102" max="4102" width="5.42578125" style="4" customWidth="1"/>
    <col min="4103" max="4103" width="14.140625" style="4" customWidth="1"/>
    <col min="4104" max="4104" width="6.7109375" style="4" customWidth="1"/>
    <col min="4105" max="4105" width="2" style="4" customWidth="1"/>
    <col min="4106" max="4106" width="3.7109375" style="4" customWidth="1"/>
    <col min="4107" max="4107" width="10.42578125" style="4" customWidth="1"/>
    <col min="4108" max="4108" width="5.7109375" style="4" customWidth="1"/>
    <col min="4109" max="4109" width="9.85546875" style="4" customWidth="1"/>
    <col min="4110" max="4110" width="4.140625" style="4" customWidth="1"/>
    <col min="4111" max="4111" width="3.140625" style="4" customWidth="1"/>
    <col min="4112" max="4112" width="4.140625" style="4" customWidth="1"/>
    <col min="4113" max="4113" width="5.85546875" style="4" customWidth="1"/>
    <col min="4114" max="4114" width="16" style="4" bestFit="1" customWidth="1"/>
    <col min="4115" max="4116" width="9.140625" style="4"/>
    <col min="4117" max="4117" width="17.140625" style="4" customWidth="1"/>
    <col min="4118" max="4352" width="9.140625" style="4"/>
    <col min="4353" max="4353" width="15.28515625" style="4" customWidth="1"/>
    <col min="4354" max="4354" width="66.28515625" style="4" customWidth="1"/>
    <col min="4355" max="4355" width="2.7109375" style="4" customWidth="1"/>
    <col min="4356" max="4356" width="5.7109375" style="4" customWidth="1"/>
    <col min="4357" max="4357" width="5.28515625" style="4" customWidth="1"/>
    <col min="4358" max="4358" width="5.42578125" style="4" customWidth="1"/>
    <col min="4359" max="4359" width="14.140625" style="4" customWidth="1"/>
    <col min="4360" max="4360" width="6.7109375" style="4" customWidth="1"/>
    <col min="4361" max="4361" width="2" style="4" customWidth="1"/>
    <col min="4362" max="4362" width="3.7109375" style="4" customWidth="1"/>
    <col min="4363" max="4363" width="10.42578125" style="4" customWidth="1"/>
    <col min="4364" max="4364" width="5.7109375" style="4" customWidth="1"/>
    <col min="4365" max="4365" width="9.85546875" style="4" customWidth="1"/>
    <col min="4366" max="4366" width="4.140625" style="4" customWidth="1"/>
    <col min="4367" max="4367" width="3.140625" style="4" customWidth="1"/>
    <col min="4368" max="4368" width="4.140625" style="4" customWidth="1"/>
    <col min="4369" max="4369" width="5.85546875" style="4" customWidth="1"/>
    <col min="4370" max="4370" width="16" style="4" bestFit="1" customWidth="1"/>
    <col min="4371" max="4372" width="9.140625" style="4"/>
    <col min="4373" max="4373" width="17.140625" style="4" customWidth="1"/>
    <col min="4374" max="4608" width="9.140625" style="4"/>
    <col min="4609" max="4609" width="15.28515625" style="4" customWidth="1"/>
    <col min="4610" max="4610" width="66.28515625" style="4" customWidth="1"/>
    <col min="4611" max="4611" width="2.7109375" style="4" customWidth="1"/>
    <col min="4612" max="4612" width="5.7109375" style="4" customWidth="1"/>
    <col min="4613" max="4613" width="5.28515625" style="4" customWidth="1"/>
    <col min="4614" max="4614" width="5.42578125" style="4" customWidth="1"/>
    <col min="4615" max="4615" width="14.140625" style="4" customWidth="1"/>
    <col min="4616" max="4616" width="6.7109375" style="4" customWidth="1"/>
    <col min="4617" max="4617" width="2" style="4" customWidth="1"/>
    <col min="4618" max="4618" width="3.7109375" style="4" customWidth="1"/>
    <col min="4619" max="4619" width="10.42578125" style="4" customWidth="1"/>
    <col min="4620" max="4620" width="5.7109375" style="4" customWidth="1"/>
    <col min="4621" max="4621" width="9.85546875" style="4" customWidth="1"/>
    <col min="4622" max="4622" width="4.140625" style="4" customWidth="1"/>
    <col min="4623" max="4623" width="3.140625" style="4" customWidth="1"/>
    <col min="4624" max="4624" width="4.140625" style="4" customWidth="1"/>
    <col min="4625" max="4625" width="5.85546875" style="4" customWidth="1"/>
    <col min="4626" max="4626" width="16" style="4" bestFit="1" customWidth="1"/>
    <col min="4627" max="4628" width="9.140625" style="4"/>
    <col min="4629" max="4629" width="17.140625" style="4" customWidth="1"/>
    <col min="4630" max="4864" width="9.140625" style="4"/>
    <col min="4865" max="4865" width="15.28515625" style="4" customWidth="1"/>
    <col min="4866" max="4866" width="66.28515625" style="4" customWidth="1"/>
    <col min="4867" max="4867" width="2.7109375" style="4" customWidth="1"/>
    <col min="4868" max="4868" width="5.7109375" style="4" customWidth="1"/>
    <col min="4869" max="4869" width="5.28515625" style="4" customWidth="1"/>
    <col min="4870" max="4870" width="5.42578125" style="4" customWidth="1"/>
    <col min="4871" max="4871" width="14.140625" style="4" customWidth="1"/>
    <col min="4872" max="4872" width="6.7109375" style="4" customWidth="1"/>
    <col min="4873" max="4873" width="2" style="4" customWidth="1"/>
    <col min="4874" max="4874" width="3.7109375" style="4" customWidth="1"/>
    <col min="4875" max="4875" width="10.42578125" style="4" customWidth="1"/>
    <col min="4876" max="4876" width="5.7109375" style="4" customWidth="1"/>
    <col min="4877" max="4877" width="9.85546875" style="4" customWidth="1"/>
    <col min="4878" max="4878" width="4.140625" style="4" customWidth="1"/>
    <col min="4879" max="4879" width="3.140625" style="4" customWidth="1"/>
    <col min="4880" max="4880" width="4.140625" style="4" customWidth="1"/>
    <col min="4881" max="4881" width="5.85546875" style="4" customWidth="1"/>
    <col min="4882" max="4882" width="16" style="4" bestFit="1" customWidth="1"/>
    <col min="4883" max="4884" width="9.140625" style="4"/>
    <col min="4885" max="4885" width="17.140625" style="4" customWidth="1"/>
    <col min="4886" max="5120" width="9.140625" style="4"/>
    <col min="5121" max="5121" width="15.28515625" style="4" customWidth="1"/>
    <col min="5122" max="5122" width="66.28515625" style="4" customWidth="1"/>
    <col min="5123" max="5123" width="2.7109375" style="4" customWidth="1"/>
    <col min="5124" max="5124" width="5.7109375" style="4" customWidth="1"/>
    <col min="5125" max="5125" width="5.28515625" style="4" customWidth="1"/>
    <col min="5126" max="5126" width="5.42578125" style="4" customWidth="1"/>
    <col min="5127" max="5127" width="14.140625" style="4" customWidth="1"/>
    <col min="5128" max="5128" width="6.7109375" style="4" customWidth="1"/>
    <col min="5129" max="5129" width="2" style="4" customWidth="1"/>
    <col min="5130" max="5130" width="3.7109375" style="4" customWidth="1"/>
    <col min="5131" max="5131" width="10.42578125" style="4" customWidth="1"/>
    <col min="5132" max="5132" width="5.7109375" style="4" customWidth="1"/>
    <col min="5133" max="5133" width="9.85546875" style="4" customWidth="1"/>
    <col min="5134" max="5134" width="4.140625" style="4" customWidth="1"/>
    <col min="5135" max="5135" width="3.140625" style="4" customWidth="1"/>
    <col min="5136" max="5136" width="4.140625" style="4" customWidth="1"/>
    <col min="5137" max="5137" width="5.85546875" style="4" customWidth="1"/>
    <col min="5138" max="5138" width="16" style="4" bestFit="1" customWidth="1"/>
    <col min="5139" max="5140" width="9.140625" style="4"/>
    <col min="5141" max="5141" width="17.140625" style="4" customWidth="1"/>
    <col min="5142" max="5376" width="9.140625" style="4"/>
    <col min="5377" max="5377" width="15.28515625" style="4" customWidth="1"/>
    <col min="5378" max="5378" width="66.28515625" style="4" customWidth="1"/>
    <col min="5379" max="5379" width="2.7109375" style="4" customWidth="1"/>
    <col min="5380" max="5380" width="5.7109375" style="4" customWidth="1"/>
    <col min="5381" max="5381" width="5.28515625" style="4" customWidth="1"/>
    <col min="5382" max="5382" width="5.42578125" style="4" customWidth="1"/>
    <col min="5383" max="5383" width="14.140625" style="4" customWidth="1"/>
    <col min="5384" max="5384" width="6.7109375" style="4" customWidth="1"/>
    <col min="5385" max="5385" width="2" style="4" customWidth="1"/>
    <col min="5386" max="5386" width="3.7109375" style="4" customWidth="1"/>
    <col min="5387" max="5387" width="10.42578125" style="4" customWidth="1"/>
    <col min="5388" max="5388" width="5.7109375" style="4" customWidth="1"/>
    <col min="5389" max="5389" width="9.85546875" style="4" customWidth="1"/>
    <col min="5390" max="5390" width="4.140625" style="4" customWidth="1"/>
    <col min="5391" max="5391" width="3.140625" style="4" customWidth="1"/>
    <col min="5392" max="5392" width="4.140625" style="4" customWidth="1"/>
    <col min="5393" max="5393" width="5.85546875" style="4" customWidth="1"/>
    <col min="5394" max="5394" width="16" style="4" bestFit="1" customWidth="1"/>
    <col min="5395" max="5396" width="9.140625" style="4"/>
    <col min="5397" max="5397" width="17.140625" style="4" customWidth="1"/>
    <col min="5398" max="5632" width="9.140625" style="4"/>
    <col min="5633" max="5633" width="15.28515625" style="4" customWidth="1"/>
    <col min="5634" max="5634" width="66.28515625" style="4" customWidth="1"/>
    <col min="5635" max="5635" width="2.7109375" style="4" customWidth="1"/>
    <col min="5636" max="5636" width="5.7109375" style="4" customWidth="1"/>
    <col min="5637" max="5637" width="5.28515625" style="4" customWidth="1"/>
    <col min="5638" max="5638" width="5.42578125" style="4" customWidth="1"/>
    <col min="5639" max="5639" width="14.140625" style="4" customWidth="1"/>
    <col min="5640" max="5640" width="6.7109375" style="4" customWidth="1"/>
    <col min="5641" max="5641" width="2" style="4" customWidth="1"/>
    <col min="5642" max="5642" width="3.7109375" style="4" customWidth="1"/>
    <col min="5643" max="5643" width="10.42578125" style="4" customWidth="1"/>
    <col min="5644" max="5644" width="5.7109375" style="4" customWidth="1"/>
    <col min="5645" max="5645" width="9.85546875" style="4" customWidth="1"/>
    <col min="5646" max="5646" width="4.140625" style="4" customWidth="1"/>
    <col min="5647" max="5647" width="3.140625" style="4" customWidth="1"/>
    <col min="5648" max="5648" width="4.140625" style="4" customWidth="1"/>
    <col min="5649" max="5649" width="5.85546875" style="4" customWidth="1"/>
    <col min="5650" max="5650" width="16" style="4" bestFit="1" customWidth="1"/>
    <col min="5651" max="5652" width="9.140625" style="4"/>
    <col min="5653" max="5653" width="17.140625" style="4" customWidth="1"/>
    <col min="5654" max="5888" width="9.140625" style="4"/>
    <col min="5889" max="5889" width="15.28515625" style="4" customWidth="1"/>
    <col min="5890" max="5890" width="66.28515625" style="4" customWidth="1"/>
    <col min="5891" max="5891" width="2.7109375" style="4" customWidth="1"/>
    <col min="5892" max="5892" width="5.7109375" style="4" customWidth="1"/>
    <col min="5893" max="5893" width="5.28515625" style="4" customWidth="1"/>
    <col min="5894" max="5894" width="5.42578125" style="4" customWidth="1"/>
    <col min="5895" max="5895" width="14.140625" style="4" customWidth="1"/>
    <col min="5896" max="5896" width="6.7109375" style="4" customWidth="1"/>
    <col min="5897" max="5897" width="2" style="4" customWidth="1"/>
    <col min="5898" max="5898" width="3.7109375" style="4" customWidth="1"/>
    <col min="5899" max="5899" width="10.42578125" style="4" customWidth="1"/>
    <col min="5900" max="5900" width="5.7109375" style="4" customWidth="1"/>
    <col min="5901" max="5901" width="9.85546875" style="4" customWidth="1"/>
    <col min="5902" max="5902" width="4.140625" style="4" customWidth="1"/>
    <col min="5903" max="5903" width="3.140625" style="4" customWidth="1"/>
    <col min="5904" max="5904" width="4.140625" style="4" customWidth="1"/>
    <col min="5905" max="5905" width="5.85546875" style="4" customWidth="1"/>
    <col min="5906" max="5906" width="16" style="4" bestFit="1" customWidth="1"/>
    <col min="5907" max="5908" width="9.140625" style="4"/>
    <col min="5909" max="5909" width="17.140625" style="4" customWidth="1"/>
    <col min="5910" max="6144" width="9.140625" style="4"/>
    <col min="6145" max="6145" width="15.28515625" style="4" customWidth="1"/>
    <col min="6146" max="6146" width="66.28515625" style="4" customWidth="1"/>
    <col min="6147" max="6147" width="2.7109375" style="4" customWidth="1"/>
    <col min="6148" max="6148" width="5.7109375" style="4" customWidth="1"/>
    <col min="6149" max="6149" width="5.28515625" style="4" customWidth="1"/>
    <col min="6150" max="6150" width="5.42578125" style="4" customWidth="1"/>
    <col min="6151" max="6151" width="14.140625" style="4" customWidth="1"/>
    <col min="6152" max="6152" width="6.7109375" style="4" customWidth="1"/>
    <col min="6153" max="6153" width="2" style="4" customWidth="1"/>
    <col min="6154" max="6154" width="3.7109375" style="4" customWidth="1"/>
    <col min="6155" max="6155" width="10.42578125" style="4" customWidth="1"/>
    <col min="6156" max="6156" width="5.7109375" style="4" customWidth="1"/>
    <col min="6157" max="6157" width="9.85546875" style="4" customWidth="1"/>
    <col min="6158" max="6158" width="4.140625" style="4" customWidth="1"/>
    <col min="6159" max="6159" width="3.140625" style="4" customWidth="1"/>
    <col min="6160" max="6160" width="4.140625" style="4" customWidth="1"/>
    <col min="6161" max="6161" width="5.85546875" style="4" customWidth="1"/>
    <col min="6162" max="6162" width="16" style="4" bestFit="1" customWidth="1"/>
    <col min="6163" max="6164" width="9.140625" style="4"/>
    <col min="6165" max="6165" width="17.140625" style="4" customWidth="1"/>
    <col min="6166" max="6400" width="9.140625" style="4"/>
    <col min="6401" max="6401" width="15.28515625" style="4" customWidth="1"/>
    <col min="6402" max="6402" width="66.28515625" style="4" customWidth="1"/>
    <col min="6403" max="6403" width="2.7109375" style="4" customWidth="1"/>
    <col min="6404" max="6404" width="5.7109375" style="4" customWidth="1"/>
    <col min="6405" max="6405" width="5.28515625" style="4" customWidth="1"/>
    <col min="6406" max="6406" width="5.42578125" style="4" customWidth="1"/>
    <col min="6407" max="6407" width="14.140625" style="4" customWidth="1"/>
    <col min="6408" max="6408" width="6.7109375" style="4" customWidth="1"/>
    <col min="6409" max="6409" width="2" style="4" customWidth="1"/>
    <col min="6410" max="6410" width="3.7109375" style="4" customWidth="1"/>
    <col min="6411" max="6411" width="10.42578125" style="4" customWidth="1"/>
    <col min="6412" max="6412" width="5.7109375" style="4" customWidth="1"/>
    <col min="6413" max="6413" width="9.85546875" style="4" customWidth="1"/>
    <col min="6414" max="6414" width="4.140625" style="4" customWidth="1"/>
    <col min="6415" max="6415" width="3.140625" style="4" customWidth="1"/>
    <col min="6416" max="6416" width="4.140625" style="4" customWidth="1"/>
    <col min="6417" max="6417" width="5.85546875" style="4" customWidth="1"/>
    <col min="6418" max="6418" width="16" style="4" bestFit="1" customWidth="1"/>
    <col min="6419" max="6420" width="9.140625" style="4"/>
    <col min="6421" max="6421" width="17.140625" style="4" customWidth="1"/>
    <col min="6422" max="6656" width="9.140625" style="4"/>
    <col min="6657" max="6657" width="15.28515625" style="4" customWidth="1"/>
    <col min="6658" max="6658" width="66.28515625" style="4" customWidth="1"/>
    <col min="6659" max="6659" width="2.7109375" style="4" customWidth="1"/>
    <col min="6660" max="6660" width="5.7109375" style="4" customWidth="1"/>
    <col min="6661" max="6661" width="5.28515625" style="4" customWidth="1"/>
    <col min="6662" max="6662" width="5.42578125" style="4" customWidth="1"/>
    <col min="6663" max="6663" width="14.140625" style="4" customWidth="1"/>
    <col min="6664" max="6664" width="6.7109375" style="4" customWidth="1"/>
    <col min="6665" max="6665" width="2" style="4" customWidth="1"/>
    <col min="6666" max="6666" width="3.7109375" style="4" customWidth="1"/>
    <col min="6667" max="6667" width="10.42578125" style="4" customWidth="1"/>
    <col min="6668" max="6668" width="5.7109375" style="4" customWidth="1"/>
    <col min="6669" max="6669" width="9.85546875" style="4" customWidth="1"/>
    <col min="6670" max="6670" width="4.140625" style="4" customWidth="1"/>
    <col min="6671" max="6671" width="3.140625" style="4" customWidth="1"/>
    <col min="6672" max="6672" width="4.140625" style="4" customWidth="1"/>
    <col min="6673" max="6673" width="5.85546875" style="4" customWidth="1"/>
    <col min="6674" max="6674" width="16" style="4" bestFit="1" customWidth="1"/>
    <col min="6675" max="6676" width="9.140625" style="4"/>
    <col min="6677" max="6677" width="17.140625" style="4" customWidth="1"/>
    <col min="6678" max="6912" width="9.140625" style="4"/>
    <col min="6913" max="6913" width="15.28515625" style="4" customWidth="1"/>
    <col min="6914" max="6914" width="66.28515625" style="4" customWidth="1"/>
    <col min="6915" max="6915" width="2.7109375" style="4" customWidth="1"/>
    <col min="6916" max="6916" width="5.7109375" style="4" customWidth="1"/>
    <col min="6917" max="6917" width="5.28515625" style="4" customWidth="1"/>
    <col min="6918" max="6918" width="5.42578125" style="4" customWidth="1"/>
    <col min="6919" max="6919" width="14.140625" style="4" customWidth="1"/>
    <col min="6920" max="6920" width="6.7109375" style="4" customWidth="1"/>
    <col min="6921" max="6921" width="2" style="4" customWidth="1"/>
    <col min="6922" max="6922" width="3.7109375" style="4" customWidth="1"/>
    <col min="6923" max="6923" width="10.42578125" style="4" customWidth="1"/>
    <col min="6924" max="6924" width="5.7109375" style="4" customWidth="1"/>
    <col min="6925" max="6925" width="9.85546875" style="4" customWidth="1"/>
    <col min="6926" max="6926" width="4.140625" style="4" customWidth="1"/>
    <col min="6927" max="6927" width="3.140625" style="4" customWidth="1"/>
    <col min="6928" max="6928" width="4.140625" style="4" customWidth="1"/>
    <col min="6929" max="6929" width="5.85546875" style="4" customWidth="1"/>
    <col min="6930" max="6930" width="16" style="4" bestFit="1" customWidth="1"/>
    <col min="6931" max="6932" width="9.140625" style="4"/>
    <col min="6933" max="6933" width="17.140625" style="4" customWidth="1"/>
    <col min="6934" max="7168" width="9.140625" style="4"/>
    <col min="7169" max="7169" width="15.28515625" style="4" customWidth="1"/>
    <col min="7170" max="7170" width="66.28515625" style="4" customWidth="1"/>
    <col min="7171" max="7171" width="2.7109375" style="4" customWidth="1"/>
    <col min="7172" max="7172" width="5.7109375" style="4" customWidth="1"/>
    <col min="7173" max="7173" width="5.28515625" style="4" customWidth="1"/>
    <col min="7174" max="7174" width="5.42578125" style="4" customWidth="1"/>
    <col min="7175" max="7175" width="14.140625" style="4" customWidth="1"/>
    <col min="7176" max="7176" width="6.7109375" style="4" customWidth="1"/>
    <col min="7177" max="7177" width="2" style="4" customWidth="1"/>
    <col min="7178" max="7178" width="3.7109375" style="4" customWidth="1"/>
    <col min="7179" max="7179" width="10.42578125" style="4" customWidth="1"/>
    <col min="7180" max="7180" width="5.7109375" style="4" customWidth="1"/>
    <col min="7181" max="7181" width="9.85546875" style="4" customWidth="1"/>
    <col min="7182" max="7182" width="4.140625" style="4" customWidth="1"/>
    <col min="7183" max="7183" width="3.140625" style="4" customWidth="1"/>
    <col min="7184" max="7184" width="4.140625" style="4" customWidth="1"/>
    <col min="7185" max="7185" width="5.85546875" style="4" customWidth="1"/>
    <col min="7186" max="7186" width="16" style="4" bestFit="1" customWidth="1"/>
    <col min="7187" max="7188" width="9.140625" style="4"/>
    <col min="7189" max="7189" width="17.140625" style="4" customWidth="1"/>
    <col min="7190" max="7424" width="9.140625" style="4"/>
    <col min="7425" max="7425" width="15.28515625" style="4" customWidth="1"/>
    <col min="7426" max="7426" width="66.28515625" style="4" customWidth="1"/>
    <col min="7427" max="7427" width="2.7109375" style="4" customWidth="1"/>
    <col min="7428" max="7428" width="5.7109375" style="4" customWidth="1"/>
    <col min="7429" max="7429" width="5.28515625" style="4" customWidth="1"/>
    <col min="7430" max="7430" width="5.42578125" style="4" customWidth="1"/>
    <col min="7431" max="7431" width="14.140625" style="4" customWidth="1"/>
    <col min="7432" max="7432" width="6.7109375" style="4" customWidth="1"/>
    <col min="7433" max="7433" width="2" style="4" customWidth="1"/>
    <col min="7434" max="7434" width="3.7109375" style="4" customWidth="1"/>
    <col min="7435" max="7435" width="10.42578125" style="4" customWidth="1"/>
    <col min="7436" max="7436" width="5.7109375" style="4" customWidth="1"/>
    <col min="7437" max="7437" width="9.85546875" style="4" customWidth="1"/>
    <col min="7438" max="7438" width="4.140625" style="4" customWidth="1"/>
    <col min="7439" max="7439" width="3.140625" style="4" customWidth="1"/>
    <col min="7440" max="7440" width="4.140625" style="4" customWidth="1"/>
    <col min="7441" max="7441" width="5.85546875" style="4" customWidth="1"/>
    <col min="7442" max="7442" width="16" style="4" bestFit="1" customWidth="1"/>
    <col min="7443" max="7444" width="9.140625" style="4"/>
    <col min="7445" max="7445" width="17.140625" style="4" customWidth="1"/>
    <col min="7446" max="7680" width="9.140625" style="4"/>
    <col min="7681" max="7681" width="15.28515625" style="4" customWidth="1"/>
    <col min="7682" max="7682" width="66.28515625" style="4" customWidth="1"/>
    <col min="7683" max="7683" width="2.7109375" style="4" customWidth="1"/>
    <col min="7684" max="7684" width="5.7109375" style="4" customWidth="1"/>
    <col min="7685" max="7685" width="5.28515625" style="4" customWidth="1"/>
    <col min="7686" max="7686" width="5.42578125" style="4" customWidth="1"/>
    <col min="7687" max="7687" width="14.140625" style="4" customWidth="1"/>
    <col min="7688" max="7688" width="6.7109375" style="4" customWidth="1"/>
    <col min="7689" max="7689" width="2" style="4" customWidth="1"/>
    <col min="7690" max="7690" width="3.7109375" style="4" customWidth="1"/>
    <col min="7691" max="7691" width="10.42578125" style="4" customWidth="1"/>
    <col min="7692" max="7692" width="5.7109375" style="4" customWidth="1"/>
    <col min="7693" max="7693" width="9.85546875" style="4" customWidth="1"/>
    <col min="7694" max="7694" width="4.140625" style="4" customWidth="1"/>
    <col min="7695" max="7695" width="3.140625" style="4" customWidth="1"/>
    <col min="7696" max="7696" width="4.140625" style="4" customWidth="1"/>
    <col min="7697" max="7697" width="5.85546875" style="4" customWidth="1"/>
    <col min="7698" max="7698" width="16" style="4" bestFit="1" customWidth="1"/>
    <col min="7699" max="7700" width="9.140625" style="4"/>
    <col min="7701" max="7701" width="17.140625" style="4" customWidth="1"/>
    <col min="7702" max="7936" width="9.140625" style="4"/>
    <col min="7937" max="7937" width="15.28515625" style="4" customWidth="1"/>
    <col min="7938" max="7938" width="66.28515625" style="4" customWidth="1"/>
    <col min="7939" max="7939" width="2.7109375" style="4" customWidth="1"/>
    <col min="7940" max="7940" width="5.7109375" style="4" customWidth="1"/>
    <col min="7941" max="7941" width="5.28515625" style="4" customWidth="1"/>
    <col min="7942" max="7942" width="5.42578125" style="4" customWidth="1"/>
    <col min="7943" max="7943" width="14.140625" style="4" customWidth="1"/>
    <col min="7944" max="7944" width="6.7109375" style="4" customWidth="1"/>
    <col min="7945" max="7945" width="2" style="4" customWidth="1"/>
    <col min="7946" max="7946" width="3.7109375" style="4" customWidth="1"/>
    <col min="7947" max="7947" width="10.42578125" style="4" customWidth="1"/>
    <col min="7948" max="7948" width="5.7109375" style="4" customWidth="1"/>
    <col min="7949" max="7949" width="9.85546875" style="4" customWidth="1"/>
    <col min="7950" max="7950" width="4.140625" style="4" customWidth="1"/>
    <col min="7951" max="7951" width="3.140625" style="4" customWidth="1"/>
    <col min="7952" max="7952" width="4.140625" style="4" customWidth="1"/>
    <col min="7953" max="7953" width="5.85546875" style="4" customWidth="1"/>
    <col min="7954" max="7954" width="16" style="4" bestFit="1" customWidth="1"/>
    <col min="7955" max="7956" width="9.140625" style="4"/>
    <col min="7957" max="7957" width="17.140625" style="4" customWidth="1"/>
    <col min="7958" max="8192" width="9.140625" style="4"/>
    <col min="8193" max="8193" width="15.28515625" style="4" customWidth="1"/>
    <col min="8194" max="8194" width="66.28515625" style="4" customWidth="1"/>
    <col min="8195" max="8195" width="2.7109375" style="4" customWidth="1"/>
    <col min="8196" max="8196" width="5.7109375" style="4" customWidth="1"/>
    <col min="8197" max="8197" width="5.28515625" style="4" customWidth="1"/>
    <col min="8198" max="8198" width="5.42578125" style="4" customWidth="1"/>
    <col min="8199" max="8199" width="14.140625" style="4" customWidth="1"/>
    <col min="8200" max="8200" width="6.7109375" style="4" customWidth="1"/>
    <col min="8201" max="8201" width="2" style="4" customWidth="1"/>
    <col min="8202" max="8202" width="3.7109375" style="4" customWidth="1"/>
    <col min="8203" max="8203" width="10.42578125" style="4" customWidth="1"/>
    <col min="8204" max="8204" width="5.7109375" style="4" customWidth="1"/>
    <col min="8205" max="8205" width="9.85546875" style="4" customWidth="1"/>
    <col min="8206" max="8206" width="4.140625" style="4" customWidth="1"/>
    <col min="8207" max="8207" width="3.140625" style="4" customWidth="1"/>
    <col min="8208" max="8208" width="4.140625" style="4" customWidth="1"/>
    <col min="8209" max="8209" width="5.85546875" style="4" customWidth="1"/>
    <col min="8210" max="8210" width="16" style="4" bestFit="1" customWidth="1"/>
    <col min="8211" max="8212" width="9.140625" style="4"/>
    <col min="8213" max="8213" width="17.140625" style="4" customWidth="1"/>
    <col min="8214" max="8448" width="9.140625" style="4"/>
    <col min="8449" max="8449" width="15.28515625" style="4" customWidth="1"/>
    <col min="8450" max="8450" width="66.28515625" style="4" customWidth="1"/>
    <col min="8451" max="8451" width="2.7109375" style="4" customWidth="1"/>
    <col min="8452" max="8452" width="5.7109375" style="4" customWidth="1"/>
    <col min="8453" max="8453" width="5.28515625" style="4" customWidth="1"/>
    <col min="8454" max="8454" width="5.42578125" style="4" customWidth="1"/>
    <col min="8455" max="8455" width="14.140625" style="4" customWidth="1"/>
    <col min="8456" max="8456" width="6.7109375" style="4" customWidth="1"/>
    <col min="8457" max="8457" width="2" style="4" customWidth="1"/>
    <col min="8458" max="8458" width="3.7109375" style="4" customWidth="1"/>
    <col min="8459" max="8459" width="10.42578125" style="4" customWidth="1"/>
    <col min="8460" max="8460" width="5.7109375" style="4" customWidth="1"/>
    <col min="8461" max="8461" width="9.85546875" style="4" customWidth="1"/>
    <col min="8462" max="8462" width="4.140625" style="4" customWidth="1"/>
    <col min="8463" max="8463" width="3.140625" style="4" customWidth="1"/>
    <col min="8464" max="8464" width="4.140625" style="4" customWidth="1"/>
    <col min="8465" max="8465" width="5.85546875" style="4" customWidth="1"/>
    <col min="8466" max="8466" width="16" style="4" bestFit="1" customWidth="1"/>
    <col min="8467" max="8468" width="9.140625" style="4"/>
    <col min="8469" max="8469" width="17.140625" style="4" customWidth="1"/>
    <col min="8470" max="8704" width="9.140625" style="4"/>
    <col min="8705" max="8705" width="15.28515625" style="4" customWidth="1"/>
    <col min="8706" max="8706" width="66.28515625" style="4" customWidth="1"/>
    <col min="8707" max="8707" width="2.7109375" style="4" customWidth="1"/>
    <col min="8708" max="8708" width="5.7109375" style="4" customWidth="1"/>
    <col min="8709" max="8709" width="5.28515625" style="4" customWidth="1"/>
    <col min="8710" max="8710" width="5.42578125" style="4" customWidth="1"/>
    <col min="8711" max="8711" width="14.140625" style="4" customWidth="1"/>
    <col min="8712" max="8712" width="6.7109375" style="4" customWidth="1"/>
    <col min="8713" max="8713" width="2" style="4" customWidth="1"/>
    <col min="8714" max="8714" width="3.7109375" style="4" customWidth="1"/>
    <col min="8715" max="8715" width="10.42578125" style="4" customWidth="1"/>
    <col min="8716" max="8716" width="5.7109375" style="4" customWidth="1"/>
    <col min="8717" max="8717" width="9.85546875" style="4" customWidth="1"/>
    <col min="8718" max="8718" width="4.140625" style="4" customWidth="1"/>
    <col min="8719" max="8719" width="3.140625" style="4" customWidth="1"/>
    <col min="8720" max="8720" width="4.140625" style="4" customWidth="1"/>
    <col min="8721" max="8721" width="5.85546875" style="4" customWidth="1"/>
    <col min="8722" max="8722" width="16" style="4" bestFit="1" customWidth="1"/>
    <col min="8723" max="8724" width="9.140625" style="4"/>
    <col min="8725" max="8725" width="17.140625" style="4" customWidth="1"/>
    <col min="8726" max="8960" width="9.140625" style="4"/>
    <col min="8961" max="8961" width="15.28515625" style="4" customWidth="1"/>
    <col min="8962" max="8962" width="66.28515625" style="4" customWidth="1"/>
    <col min="8963" max="8963" width="2.7109375" style="4" customWidth="1"/>
    <col min="8964" max="8964" width="5.7109375" style="4" customWidth="1"/>
    <col min="8965" max="8965" width="5.28515625" style="4" customWidth="1"/>
    <col min="8966" max="8966" width="5.42578125" style="4" customWidth="1"/>
    <col min="8967" max="8967" width="14.140625" style="4" customWidth="1"/>
    <col min="8968" max="8968" width="6.7109375" style="4" customWidth="1"/>
    <col min="8969" max="8969" width="2" style="4" customWidth="1"/>
    <col min="8970" max="8970" width="3.7109375" style="4" customWidth="1"/>
    <col min="8971" max="8971" width="10.42578125" style="4" customWidth="1"/>
    <col min="8972" max="8972" width="5.7109375" style="4" customWidth="1"/>
    <col min="8973" max="8973" width="9.85546875" style="4" customWidth="1"/>
    <col min="8974" max="8974" width="4.140625" style="4" customWidth="1"/>
    <col min="8975" max="8975" width="3.140625" style="4" customWidth="1"/>
    <col min="8976" max="8976" width="4.140625" style="4" customWidth="1"/>
    <col min="8977" max="8977" width="5.85546875" style="4" customWidth="1"/>
    <col min="8978" max="8978" width="16" style="4" bestFit="1" customWidth="1"/>
    <col min="8979" max="8980" width="9.140625" style="4"/>
    <col min="8981" max="8981" width="17.140625" style="4" customWidth="1"/>
    <col min="8982" max="9216" width="9.140625" style="4"/>
    <col min="9217" max="9217" width="15.28515625" style="4" customWidth="1"/>
    <col min="9218" max="9218" width="66.28515625" style="4" customWidth="1"/>
    <col min="9219" max="9219" width="2.7109375" style="4" customWidth="1"/>
    <col min="9220" max="9220" width="5.7109375" style="4" customWidth="1"/>
    <col min="9221" max="9221" width="5.28515625" style="4" customWidth="1"/>
    <col min="9222" max="9222" width="5.42578125" style="4" customWidth="1"/>
    <col min="9223" max="9223" width="14.140625" style="4" customWidth="1"/>
    <col min="9224" max="9224" width="6.7109375" style="4" customWidth="1"/>
    <col min="9225" max="9225" width="2" style="4" customWidth="1"/>
    <col min="9226" max="9226" width="3.7109375" style="4" customWidth="1"/>
    <col min="9227" max="9227" width="10.42578125" style="4" customWidth="1"/>
    <col min="9228" max="9228" width="5.7109375" style="4" customWidth="1"/>
    <col min="9229" max="9229" width="9.85546875" style="4" customWidth="1"/>
    <col min="9230" max="9230" width="4.140625" style="4" customWidth="1"/>
    <col min="9231" max="9231" width="3.140625" style="4" customWidth="1"/>
    <col min="9232" max="9232" width="4.140625" style="4" customWidth="1"/>
    <col min="9233" max="9233" width="5.85546875" style="4" customWidth="1"/>
    <col min="9234" max="9234" width="16" style="4" bestFit="1" customWidth="1"/>
    <col min="9235" max="9236" width="9.140625" style="4"/>
    <col min="9237" max="9237" width="17.140625" style="4" customWidth="1"/>
    <col min="9238" max="9472" width="9.140625" style="4"/>
    <col min="9473" max="9473" width="15.28515625" style="4" customWidth="1"/>
    <col min="9474" max="9474" width="66.28515625" style="4" customWidth="1"/>
    <col min="9475" max="9475" width="2.7109375" style="4" customWidth="1"/>
    <col min="9476" max="9476" width="5.7109375" style="4" customWidth="1"/>
    <col min="9477" max="9477" width="5.28515625" style="4" customWidth="1"/>
    <col min="9478" max="9478" width="5.42578125" style="4" customWidth="1"/>
    <col min="9479" max="9479" width="14.140625" style="4" customWidth="1"/>
    <col min="9480" max="9480" width="6.7109375" style="4" customWidth="1"/>
    <col min="9481" max="9481" width="2" style="4" customWidth="1"/>
    <col min="9482" max="9482" width="3.7109375" style="4" customWidth="1"/>
    <col min="9483" max="9483" width="10.42578125" style="4" customWidth="1"/>
    <col min="9484" max="9484" width="5.7109375" style="4" customWidth="1"/>
    <col min="9485" max="9485" width="9.85546875" style="4" customWidth="1"/>
    <col min="9486" max="9486" width="4.140625" style="4" customWidth="1"/>
    <col min="9487" max="9487" width="3.140625" style="4" customWidth="1"/>
    <col min="9488" max="9488" width="4.140625" style="4" customWidth="1"/>
    <col min="9489" max="9489" width="5.85546875" style="4" customWidth="1"/>
    <col min="9490" max="9490" width="16" style="4" bestFit="1" customWidth="1"/>
    <col min="9491" max="9492" width="9.140625" style="4"/>
    <col min="9493" max="9493" width="17.140625" style="4" customWidth="1"/>
    <col min="9494" max="9728" width="9.140625" style="4"/>
    <col min="9729" max="9729" width="15.28515625" style="4" customWidth="1"/>
    <col min="9730" max="9730" width="66.28515625" style="4" customWidth="1"/>
    <col min="9731" max="9731" width="2.7109375" style="4" customWidth="1"/>
    <col min="9732" max="9732" width="5.7109375" style="4" customWidth="1"/>
    <col min="9733" max="9733" width="5.28515625" style="4" customWidth="1"/>
    <col min="9734" max="9734" width="5.42578125" style="4" customWidth="1"/>
    <col min="9735" max="9735" width="14.140625" style="4" customWidth="1"/>
    <col min="9736" max="9736" width="6.7109375" style="4" customWidth="1"/>
    <col min="9737" max="9737" width="2" style="4" customWidth="1"/>
    <col min="9738" max="9738" width="3.7109375" style="4" customWidth="1"/>
    <col min="9739" max="9739" width="10.42578125" style="4" customWidth="1"/>
    <col min="9740" max="9740" width="5.7109375" style="4" customWidth="1"/>
    <col min="9741" max="9741" width="9.85546875" style="4" customWidth="1"/>
    <col min="9742" max="9742" width="4.140625" style="4" customWidth="1"/>
    <col min="9743" max="9743" width="3.140625" style="4" customWidth="1"/>
    <col min="9744" max="9744" width="4.140625" style="4" customWidth="1"/>
    <col min="9745" max="9745" width="5.85546875" style="4" customWidth="1"/>
    <col min="9746" max="9746" width="16" style="4" bestFit="1" customWidth="1"/>
    <col min="9747" max="9748" width="9.140625" style="4"/>
    <col min="9749" max="9749" width="17.140625" style="4" customWidth="1"/>
    <col min="9750" max="9984" width="9.140625" style="4"/>
    <col min="9985" max="9985" width="15.28515625" style="4" customWidth="1"/>
    <col min="9986" max="9986" width="66.28515625" style="4" customWidth="1"/>
    <col min="9987" max="9987" width="2.7109375" style="4" customWidth="1"/>
    <col min="9988" max="9988" width="5.7109375" style="4" customWidth="1"/>
    <col min="9989" max="9989" width="5.28515625" style="4" customWidth="1"/>
    <col min="9990" max="9990" width="5.42578125" style="4" customWidth="1"/>
    <col min="9991" max="9991" width="14.140625" style="4" customWidth="1"/>
    <col min="9992" max="9992" width="6.7109375" style="4" customWidth="1"/>
    <col min="9993" max="9993" width="2" style="4" customWidth="1"/>
    <col min="9994" max="9994" width="3.7109375" style="4" customWidth="1"/>
    <col min="9995" max="9995" width="10.42578125" style="4" customWidth="1"/>
    <col min="9996" max="9996" width="5.7109375" style="4" customWidth="1"/>
    <col min="9997" max="9997" width="9.85546875" style="4" customWidth="1"/>
    <col min="9998" max="9998" width="4.140625" style="4" customWidth="1"/>
    <col min="9999" max="9999" width="3.140625" style="4" customWidth="1"/>
    <col min="10000" max="10000" width="4.140625" style="4" customWidth="1"/>
    <col min="10001" max="10001" width="5.85546875" style="4" customWidth="1"/>
    <col min="10002" max="10002" width="16" style="4" bestFit="1" customWidth="1"/>
    <col min="10003" max="10004" width="9.140625" style="4"/>
    <col min="10005" max="10005" width="17.140625" style="4" customWidth="1"/>
    <col min="10006" max="10240" width="9.140625" style="4"/>
    <col min="10241" max="10241" width="15.28515625" style="4" customWidth="1"/>
    <col min="10242" max="10242" width="66.28515625" style="4" customWidth="1"/>
    <col min="10243" max="10243" width="2.7109375" style="4" customWidth="1"/>
    <col min="10244" max="10244" width="5.7109375" style="4" customWidth="1"/>
    <col min="10245" max="10245" width="5.28515625" style="4" customWidth="1"/>
    <col min="10246" max="10246" width="5.42578125" style="4" customWidth="1"/>
    <col min="10247" max="10247" width="14.140625" style="4" customWidth="1"/>
    <col min="10248" max="10248" width="6.7109375" style="4" customWidth="1"/>
    <col min="10249" max="10249" width="2" style="4" customWidth="1"/>
    <col min="10250" max="10250" width="3.7109375" style="4" customWidth="1"/>
    <col min="10251" max="10251" width="10.42578125" style="4" customWidth="1"/>
    <col min="10252" max="10252" width="5.7109375" style="4" customWidth="1"/>
    <col min="10253" max="10253" width="9.85546875" style="4" customWidth="1"/>
    <col min="10254" max="10254" width="4.140625" style="4" customWidth="1"/>
    <col min="10255" max="10255" width="3.140625" style="4" customWidth="1"/>
    <col min="10256" max="10256" width="4.140625" style="4" customWidth="1"/>
    <col min="10257" max="10257" width="5.85546875" style="4" customWidth="1"/>
    <col min="10258" max="10258" width="16" style="4" bestFit="1" customWidth="1"/>
    <col min="10259" max="10260" width="9.140625" style="4"/>
    <col min="10261" max="10261" width="17.140625" style="4" customWidth="1"/>
    <col min="10262" max="10496" width="9.140625" style="4"/>
    <col min="10497" max="10497" width="15.28515625" style="4" customWidth="1"/>
    <col min="10498" max="10498" width="66.28515625" style="4" customWidth="1"/>
    <col min="10499" max="10499" width="2.7109375" style="4" customWidth="1"/>
    <col min="10500" max="10500" width="5.7109375" style="4" customWidth="1"/>
    <col min="10501" max="10501" width="5.28515625" style="4" customWidth="1"/>
    <col min="10502" max="10502" width="5.42578125" style="4" customWidth="1"/>
    <col min="10503" max="10503" width="14.140625" style="4" customWidth="1"/>
    <col min="10504" max="10504" width="6.7109375" style="4" customWidth="1"/>
    <col min="10505" max="10505" width="2" style="4" customWidth="1"/>
    <col min="10506" max="10506" width="3.7109375" style="4" customWidth="1"/>
    <col min="10507" max="10507" width="10.42578125" style="4" customWidth="1"/>
    <col min="10508" max="10508" width="5.7109375" style="4" customWidth="1"/>
    <col min="10509" max="10509" width="9.85546875" style="4" customWidth="1"/>
    <col min="10510" max="10510" width="4.140625" style="4" customWidth="1"/>
    <col min="10511" max="10511" width="3.140625" style="4" customWidth="1"/>
    <col min="10512" max="10512" width="4.140625" style="4" customWidth="1"/>
    <col min="10513" max="10513" width="5.85546875" style="4" customWidth="1"/>
    <col min="10514" max="10514" width="16" style="4" bestFit="1" customWidth="1"/>
    <col min="10515" max="10516" width="9.140625" style="4"/>
    <col min="10517" max="10517" width="17.140625" style="4" customWidth="1"/>
    <col min="10518" max="10752" width="9.140625" style="4"/>
    <col min="10753" max="10753" width="15.28515625" style="4" customWidth="1"/>
    <col min="10754" max="10754" width="66.28515625" style="4" customWidth="1"/>
    <col min="10755" max="10755" width="2.7109375" style="4" customWidth="1"/>
    <col min="10756" max="10756" width="5.7109375" style="4" customWidth="1"/>
    <col min="10757" max="10757" width="5.28515625" style="4" customWidth="1"/>
    <col min="10758" max="10758" width="5.42578125" style="4" customWidth="1"/>
    <col min="10759" max="10759" width="14.140625" style="4" customWidth="1"/>
    <col min="10760" max="10760" width="6.7109375" style="4" customWidth="1"/>
    <col min="10761" max="10761" width="2" style="4" customWidth="1"/>
    <col min="10762" max="10762" width="3.7109375" style="4" customWidth="1"/>
    <col min="10763" max="10763" width="10.42578125" style="4" customWidth="1"/>
    <col min="10764" max="10764" width="5.7109375" style="4" customWidth="1"/>
    <col min="10765" max="10765" width="9.85546875" style="4" customWidth="1"/>
    <col min="10766" max="10766" width="4.140625" style="4" customWidth="1"/>
    <col min="10767" max="10767" width="3.140625" style="4" customWidth="1"/>
    <col min="10768" max="10768" width="4.140625" style="4" customWidth="1"/>
    <col min="10769" max="10769" width="5.85546875" style="4" customWidth="1"/>
    <col min="10770" max="10770" width="16" style="4" bestFit="1" customWidth="1"/>
    <col min="10771" max="10772" width="9.140625" style="4"/>
    <col min="10773" max="10773" width="17.140625" style="4" customWidth="1"/>
    <col min="10774" max="11008" width="9.140625" style="4"/>
    <col min="11009" max="11009" width="15.28515625" style="4" customWidth="1"/>
    <col min="11010" max="11010" width="66.28515625" style="4" customWidth="1"/>
    <col min="11011" max="11011" width="2.7109375" style="4" customWidth="1"/>
    <col min="11012" max="11012" width="5.7109375" style="4" customWidth="1"/>
    <col min="11013" max="11013" width="5.28515625" style="4" customWidth="1"/>
    <col min="11014" max="11014" width="5.42578125" style="4" customWidth="1"/>
    <col min="11015" max="11015" width="14.140625" style="4" customWidth="1"/>
    <col min="11016" max="11016" width="6.7109375" style="4" customWidth="1"/>
    <col min="11017" max="11017" width="2" style="4" customWidth="1"/>
    <col min="11018" max="11018" width="3.7109375" style="4" customWidth="1"/>
    <col min="11019" max="11019" width="10.42578125" style="4" customWidth="1"/>
    <col min="11020" max="11020" width="5.7109375" style="4" customWidth="1"/>
    <col min="11021" max="11021" width="9.85546875" style="4" customWidth="1"/>
    <col min="11022" max="11022" width="4.140625" style="4" customWidth="1"/>
    <col min="11023" max="11023" width="3.140625" style="4" customWidth="1"/>
    <col min="11024" max="11024" width="4.140625" style="4" customWidth="1"/>
    <col min="11025" max="11025" width="5.85546875" style="4" customWidth="1"/>
    <col min="11026" max="11026" width="16" style="4" bestFit="1" customWidth="1"/>
    <col min="11027" max="11028" width="9.140625" style="4"/>
    <col min="11029" max="11029" width="17.140625" style="4" customWidth="1"/>
    <col min="11030" max="11264" width="9.140625" style="4"/>
    <col min="11265" max="11265" width="15.28515625" style="4" customWidth="1"/>
    <col min="11266" max="11266" width="66.28515625" style="4" customWidth="1"/>
    <col min="11267" max="11267" width="2.7109375" style="4" customWidth="1"/>
    <col min="11268" max="11268" width="5.7109375" style="4" customWidth="1"/>
    <col min="11269" max="11269" width="5.28515625" style="4" customWidth="1"/>
    <col min="11270" max="11270" width="5.42578125" style="4" customWidth="1"/>
    <col min="11271" max="11271" width="14.140625" style="4" customWidth="1"/>
    <col min="11272" max="11272" width="6.7109375" style="4" customWidth="1"/>
    <col min="11273" max="11273" width="2" style="4" customWidth="1"/>
    <col min="11274" max="11274" width="3.7109375" style="4" customWidth="1"/>
    <col min="11275" max="11275" width="10.42578125" style="4" customWidth="1"/>
    <col min="11276" max="11276" width="5.7109375" style="4" customWidth="1"/>
    <col min="11277" max="11277" width="9.85546875" style="4" customWidth="1"/>
    <col min="11278" max="11278" width="4.140625" style="4" customWidth="1"/>
    <col min="11279" max="11279" width="3.140625" style="4" customWidth="1"/>
    <col min="11280" max="11280" width="4.140625" style="4" customWidth="1"/>
    <col min="11281" max="11281" width="5.85546875" style="4" customWidth="1"/>
    <col min="11282" max="11282" width="16" style="4" bestFit="1" customWidth="1"/>
    <col min="11283" max="11284" width="9.140625" style="4"/>
    <col min="11285" max="11285" width="17.140625" style="4" customWidth="1"/>
    <col min="11286" max="11520" width="9.140625" style="4"/>
    <col min="11521" max="11521" width="15.28515625" style="4" customWidth="1"/>
    <col min="11522" max="11522" width="66.28515625" style="4" customWidth="1"/>
    <col min="11523" max="11523" width="2.7109375" style="4" customWidth="1"/>
    <col min="11524" max="11524" width="5.7109375" style="4" customWidth="1"/>
    <col min="11525" max="11525" width="5.28515625" style="4" customWidth="1"/>
    <col min="11526" max="11526" width="5.42578125" style="4" customWidth="1"/>
    <col min="11527" max="11527" width="14.140625" style="4" customWidth="1"/>
    <col min="11528" max="11528" width="6.7109375" style="4" customWidth="1"/>
    <col min="11529" max="11529" width="2" style="4" customWidth="1"/>
    <col min="11530" max="11530" width="3.7109375" style="4" customWidth="1"/>
    <col min="11531" max="11531" width="10.42578125" style="4" customWidth="1"/>
    <col min="11532" max="11532" width="5.7109375" style="4" customWidth="1"/>
    <col min="11533" max="11533" width="9.85546875" style="4" customWidth="1"/>
    <col min="11534" max="11534" width="4.140625" style="4" customWidth="1"/>
    <col min="11535" max="11535" width="3.140625" style="4" customWidth="1"/>
    <col min="11536" max="11536" width="4.140625" style="4" customWidth="1"/>
    <col min="11537" max="11537" width="5.85546875" style="4" customWidth="1"/>
    <col min="11538" max="11538" width="16" style="4" bestFit="1" customWidth="1"/>
    <col min="11539" max="11540" width="9.140625" style="4"/>
    <col min="11541" max="11541" width="17.140625" style="4" customWidth="1"/>
    <col min="11542" max="11776" width="9.140625" style="4"/>
    <col min="11777" max="11777" width="15.28515625" style="4" customWidth="1"/>
    <col min="11778" max="11778" width="66.28515625" style="4" customWidth="1"/>
    <col min="11779" max="11779" width="2.7109375" style="4" customWidth="1"/>
    <col min="11780" max="11780" width="5.7109375" style="4" customWidth="1"/>
    <col min="11781" max="11781" width="5.28515625" style="4" customWidth="1"/>
    <col min="11782" max="11782" width="5.42578125" style="4" customWidth="1"/>
    <col min="11783" max="11783" width="14.140625" style="4" customWidth="1"/>
    <col min="11784" max="11784" width="6.7109375" style="4" customWidth="1"/>
    <col min="11785" max="11785" width="2" style="4" customWidth="1"/>
    <col min="11786" max="11786" width="3.7109375" style="4" customWidth="1"/>
    <col min="11787" max="11787" width="10.42578125" style="4" customWidth="1"/>
    <col min="11788" max="11788" width="5.7109375" style="4" customWidth="1"/>
    <col min="11789" max="11789" width="9.85546875" style="4" customWidth="1"/>
    <col min="11790" max="11790" width="4.140625" style="4" customWidth="1"/>
    <col min="11791" max="11791" width="3.140625" style="4" customWidth="1"/>
    <col min="11792" max="11792" width="4.140625" style="4" customWidth="1"/>
    <col min="11793" max="11793" width="5.85546875" style="4" customWidth="1"/>
    <col min="11794" max="11794" width="16" style="4" bestFit="1" customWidth="1"/>
    <col min="11795" max="11796" width="9.140625" style="4"/>
    <col min="11797" max="11797" width="17.140625" style="4" customWidth="1"/>
    <col min="11798" max="12032" width="9.140625" style="4"/>
    <col min="12033" max="12033" width="15.28515625" style="4" customWidth="1"/>
    <col min="12034" max="12034" width="66.28515625" style="4" customWidth="1"/>
    <col min="12035" max="12035" width="2.7109375" style="4" customWidth="1"/>
    <col min="12036" max="12036" width="5.7109375" style="4" customWidth="1"/>
    <col min="12037" max="12037" width="5.28515625" style="4" customWidth="1"/>
    <col min="12038" max="12038" width="5.42578125" style="4" customWidth="1"/>
    <col min="12039" max="12039" width="14.140625" style="4" customWidth="1"/>
    <col min="12040" max="12040" width="6.7109375" style="4" customWidth="1"/>
    <col min="12041" max="12041" width="2" style="4" customWidth="1"/>
    <col min="12042" max="12042" width="3.7109375" style="4" customWidth="1"/>
    <col min="12043" max="12043" width="10.42578125" style="4" customWidth="1"/>
    <col min="12044" max="12044" width="5.7109375" style="4" customWidth="1"/>
    <col min="12045" max="12045" width="9.85546875" style="4" customWidth="1"/>
    <col min="12046" max="12046" width="4.140625" style="4" customWidth="1"/>
    <col min="12047" max="12047" width="3.140625" style="4" customWidth="1"/>
    <col min="12048" max="12048" width="4.140625" style="4" customWidth="1"/>
    <col min="12049" max="12049" width="5.85546875" style="4" customWidth="1"/>
    <col min="12050" max="12050" width="16" style="4" bestFit="1" customWidth="1"/>
    <col min="12051" max="12052" width="9.140625" style="4"/>
    <col min="12053" max="12053" width="17.140625" style="4" customWidth="1"/>
    <col min="12054" max="12288" width="9.140625" style="4"/>
    <col min="12289" max="12289" width="15.28515625" style="4" customWidth="1"/>
    <col min="12290" max="12290" width="66.28515625" style="4" customWidth="1"/>
    <col min="12291" max="12291" width="2.7109375" style="4" customWidth="1"/>
    <col min="12292" max="12292" width="5.7109375" style="4" customWidth="1"/>
    <col min="12293" max="12293" width="5.28515625" style="4" customWidth="1"/>
    <col min="12294" max="12294" width="5.42578125" style="4" customWidth="1"/>
    <col min="12295" max="12295" width="14.140625" style="4" customWidth="1"/>
    <col min="12296" max="12296" width="6.7109375" style="4" customWidth="1"/>
    <col min="12297" max="12297" width="2" style="4" customWidth="1"/>
    <col min="12298" max="12298" width="3.7109375" style="4" customWidth="1"/>
    <col min="12299" max="12299" width="10.42578125" style="4" customWidth="1"/>
    <col min="12300" max="12300" width="5.7109375" style="4" customWidth="1"/>
    <col min="12301" max="12301" width="9.85546875" style="4" customWidth="1"/>
    <col min="12302" max="12302" width="4.140625" style="4" customWidth="1"/>
    <col min="12303" max="12303" width="3.140625" style="4" customWidth="1"/>
    <col min="12304" max="12304" width="4.140625" style="4" customWidth="1"/>
    <col min="12305" max="12305" width="5.85546875" style="4" customWidth="1"/>
    <col min="12306" max="12306" width="16" style="4" bestFit="1" customWidth="1"/>
    <col min="12307" max="12308" width="9.140625" style="4"/>
    <col min="12309" max="12309" width="17.140625" style="4" customWidth="1"/>
    <col min="12310" max="12544" width="9.140625" style="4"/>
    <col min="12545" max="12545" width="15.28515625" style="4" customWidth="1"/>
    <col min="12546" max="12546" width="66.28515625" style="4" customWidth="1"/>
    <col min="12547" max="12547" width="2.7109375" style="4" customWidth="1"/>
    <col min="12548" max="12548" width="5.7109375" style="4" customWidth="1"/>
    <col min="12549" max="12549" width="5.28515625" style="4" customWidth="1"/>
    <col min="12550" max="12550" width="5.42578125" style="4" customWidth="1"/>
    <col min="12551" max="12551" width="14.140625" style="4" customWidth="1"/>
    <col min="12552" max="12552" width="6.7109375" style="4" customWidth="1"/>
    <col min="12553" max="12553" width="2" style="4" customWidth="1"/>
    <col min="12554" max="12554" width="3.7109375" style="4" customWidth="1"/>
    <col min="12555" max="12555" width="10.42578125" style="4" customWidth="1"/>
    <col min="12556" max="12556" width="5.7109375" style="4" customWidth="1"/>
    <col min="12557" max="12557" width="9.85546875" style="4" customWidth="1"/>
    <col min="12558" max="12558" width="4.140625" style="4" customWidth="1"/>
    <col min="12559" max="12559" width="3.140625" style="4" customWidth="1"/>
    <col min="12560" max="12560" width="4.140625" style="4" customWidth="1"/>
    <col min="12561" max="12561" width="5.85546875" style="4" customWidth="1"/>
    <col min="12562" max="12562" width="16" style="4" bestFit="1" customWidth="1"/>
    <col min="12563" max="12564" width="9.140625" style="4"/>
    <col min="12565" max="12565" width="17.140625" style="4" customWidth="1"/>
    <col min="12566" max="12800" width="9.140625" style="4"/>
    <col min="12801" max="12801" width="15.28515625" style="4" customWidth="1"/>
    <col min="12802" max="12802" width="66.28515625" style="4" customWidth="1"/>
    <col min="12803" max="12803" width="2.7109375" style="4" customWidth="1"/>
    <col min="12804" max="12804" width="5.7109375" style="4" customWidth="1"/>
    <col min="12805" max="12805" width="5.28515625" style="4" customWidth="1"/>
    <col min="12806" max="12806" width="5.42578125" style="4" customWidth="1"/>
    <col min="12807" max="12807" width="14.140625" style="4" customWidth="1"/>
    <col min="12808" max="12808" width="6.7109375" style="4" customWidth="1"/>
    <col min="12809" max="12809" width="2" style="4" customWidth="1"/>
    <col min="12810" max="12810" width="3.7109375" style="4" customWidth="1"/>
    <col min="12811" max="12811" width="10.42578125" style="4" customWidth="1"/>
    <col min="12812" max="12812" width="5.7109375" style="4" customWidth="1"/>
    <col min="12813" max="12813" width="9.85546875" style="4" customWidth="1"/>
    <col min="12814" max="12814" width="4.140625" style="4" customWidth="1"/>
    <col min="12815" max="12815" width="3.140625" style="4" customWidth="1"/>
    <col min="12816" max="12816" width="4.140625" style="4" customWidth="1"/>
    <col min="12817" max="12817" width="5.85546875" style="4" customWidth="1"/>
    <col min="12818" max="12818" width="16" style="4" bestFit="1" customWidth="1"/>
    <col min="12819" max="12820" width="9.140625" style="4"/>
    <col min="12821" max="12821" width="17.140625" style="4" customWidth="1"/>
    <col min="12822" max="13056" width="9.140625" style="4"/>
    <col min="13057" max="13057" width="15.28515625" style="4" customWidth="1"/>
    <col min="13058" max="13058" width="66.28515625" style="4" customWidth="1"/>
    <col min="13059" max="13059" width="2.7109375" style="4" customWidth="1"/>
    <col min="13060" max="13060" width="5.7109375" style="4" customWidth="1"/>
    <col min="13061" max="13061" width="5.28515625" style="4" customWidth="1"/>
    <col min="13062" max="13062" width="5.42578125" style="4" customWidth="1"/>
    <col min="13063" max="13063" width="14.140625" style="4" customWidth="1"/>
    <col min="13064" max="13064" width="6.7109375" style="4" customWidth="1"/>
    <col min="13065" max="13065" width="2" style="4" customWidth="1"/>
    <col min="13066" max="13066" width="3.7109375" style="4" customWidth="1"/>
    <col min="13067" max="13067" width="10.42578125" style="4" customWidth="1"/>
    <col min="13068" max="13068" width="5.7109375" style="4" customWidth="1"/>
    <col min="13069" max="13069" width="9.85546875" style="4" customWidth="1"/>
    <col min="13070" max="13070" width="4.140625" style="4" customWidth="1"/>
    <col min="13071" max="13071" width="3.140625" style="4" customWidth="1"/>
    <col min="13072" max="13072" width="4.140625" style="4" customWidth="1"/>
    <col min="13073" max="13073" width="5.85546875" style="4" customWidth="1"/>
    <col min="13074" max="13074" width="16" style="4" bestFit="1" customWidth="1"/>
    <col min="13075" max="13076" width="9.140625" style="4"/>
    <col min="13077" max="13077" width="17.140625" style="4" customWidth="1"/>
    <col min="13078" max="13312" width="9.140625" style="4"/>
    <col min="13313" max="13313" width="15.28515625" style="4" customWidth="1"/>
    <col min="13314" max="13314" width="66.28515625" style="4" customWidth="1"/>
    <col min="13315" max="13315" width="2.7109375" style="4" customWidth="1"/>
    <col min="13316" max="13316" width="5.7109375" style="4" customWidth="1"/>
    <col min="13317" max="13317" width="5.28515625" style="4" customWidth="1"/>
    <col min="13318" max="13318" width="5.42578125" style="4" customWidth="1"/>
    <col min="13319" max="13319" width="14.140625" style="4" customWidth="1"/>
    <col min="13320" max="13320" width="6.7109375" style="4" customWidth="1"/>
    <col min="13321" max="13321" width="2" style="4" customWidth="1"/>
    <col min="13322" max="13322" width="3.7109375" style="4" customWidth="1"/>
    <col min="13323" max="13323" width="10.42578125" style="4" customWidth="1"/>
    <col min="13324" max="13324" width="5.7109375" style="4" customWidth="1"/>
    <col min="13325" max="13325" width="9.85546875" style="4" customWidth="1"/>
    <col min="13326" max="13326" width="4.140625" style="4" customWidth="1"/>
    <col min="13327" max="13327" width="3.140625" style="4" customWidth="1"/>
    <col min="13328" max="13328" width="4.140625" style="4" customWidth="1"/>
    <col min="13329" max="13329" width="5.85546875" style="4" customWidth="1"/>
    <col min="13330" max="13330" width="16" style="4" bestFit="1" customWidth="1"/>
    <col min="13331" max="13332" width="9.140625" style="4"/>
    <col min="13333" max="13333" width="17.140625" style="4" customWidth="1"/>
    <col min="13334" max="13568" width="9.140625" style="4"/>
    <col min="13569" max="13569" width="15.28515625" style="4" customWidth="1"/>
    <col min="13570" max="13570" width="66.28515625" style="4" customWidth="1"/>
    <col min="13571" max="13571" width="2.7109375" style="4" customWidth="1"/>
    <col min="13572" max="13572" width="5.7109375" style="4" customWidth="1"/>
    <col min="13573" max="13573" width="5.28515625" style="4" customWidth="1"/>
    <col min="13574" max="13574" width="5.42578125" style="4" customWidth="1"/>
    <col min="13575" max="13575" width="14.140625" style="4" customWidth="1"/>
    <col min="13576" max="13576" width="6.7109375" style="4" customWidth="1"/>
    <col min="13577" max="13577" width="2" style="4" customWidth="1"/>
    <col min="13578" max="13578" width="3.7109375" style="4" customWidth="1"/>
    <col min="13579" max="13579" width="10.42578125" style="4" customWidth="1"/>
    <col min="13580" max="13580" width="5.7109375" style="4" customWidth="1"/>
    <col min="13581" max="13581" width="9.85546875" style="4" customWidth="1"/>
    <col min="13582" max="13582" width="4.140625" style="4" customWidth="1"/>
    <col min="13583" max="13583" width="3.140625" style="4" customWidth="1"/>
    <col min="13584" max="13584" width="4.140625" style="4" customWidth="1"/>
    <col min="13585" max="13585" width="5.85546875" style="4" customWidth="1"/>
    <col min="13586" max="13586" width="16" style="4" bestFit="1" customWidth="1"/>
    <col min="13587" max="13588" width="9.140625" style="4"/>
    <col min="13589" max="13589" width="17.140625" style="4" customWidth="1"/>
    <col min="13590" max="13824" width="9.140625" style="4"/>
    <col min="13825" max="13825" width="15.28515625" style="4" customWidth="1"/>
    <col min="13826" max="13826" width="66.28515625" style="4" customWidth="1"/>
    <col min="13827" max="13827" width="2.7109375" style="4" customWidth="1"/>
    <col min="13828" max="13828" width="5.7109375" style="4" customWidth="1"/>
    <col min="13829" max="13829" width="5.28515625" style="4" customWidth="1"/>
    <col min="13830" max="13830" width="5.42578125" style="4" customWidth="1"/>
    <col min="13831" max="13831" width="14.140625" style="4" customWidth="1"/>
    <col min="13832" max="13832" width="6.7109375" style="4" customWidth="1"/>
    <col min="13833" max="13833" width="2" style="4" customWidth="1"/>
    <col min="13834" max="13834" width="3.7109375" style="4" customWidth="1"/>
    <col min="13835" max="13835" width="10.42578125" style="4" customWidth="1"/>
    <col min="13836" max="13836" width="5.7109375" style="4" customWidth="1"/>
    <col min="13837" max="13837" width="9.85546875" style="4" customWidth="1"/>
    <col min="13838" max="13838" width="4.140625" style="4" customWidth="1"/>
    <col min="13839" max="13839" width="3.140625" style="4" customWidth="1"/>
    <col min="13840" max="13840" width="4.140625" style="4" customWidth="1"/>
    <col min="13841" max="13841" width="5.85546875" style="4" customWidth="1"/>
    <col min="13842" max="13842" width="16" style="4" bestFit="1" customWidth="1"/>
    <col min="13843" max="13844" width="9.140625" style="4"/>
    <col min="13845" max="13845" width="17.140625" style="4" customWidth="1"/>
    <col min="13846" max="14080" width="9.140625" style="4"/>
    <col min="14081" max="14081" width="15.28515625" style="4" customWidth="1"/>
    <col min="14082" max="14082" width="66.28515625" style="4" customWidth="1"/>
    <col min="14083" max="14083" width="2.7109375" style="4" customWidth="1"/>
    <col min="14084" max="14084" width="5.7109375" style="4" customWidth="1"/>
    <col min="14085" max="14085" width="5.28515625" style="4" customWidth="1"/>
    <col min="14086" max="14086" width="5.42578125" style="4" customWidth="1"/>
    <col min="14087" max="14087" width="14.140625" style="4" customWidth="1"/>
    <col min="14088" max="14088" width="6.7109375" style="4" customWidth="1"/>
    <col min="14089" max="14089" width="2" style="4" customWidth="1"/>
    <col min="14090" max="14090" width="3.7109375" style="4" customWidth="1"/>
    <col min="14091" max="14091" width="10.42578125" style="4" customWidth="1"/>
    <col min="14092" max="14092" width="5.7109375" style="4" customWidth="1"/>
    <col min="14093" max="14093" width="9.85546875" style="4" customWidth="1"/>
    <col min="14094" max="14094" width="4.140625" style="4" customWidth="1"/>
    <col min="14095" max="14095" width="3.140625" style="4" customWidth="1"/>
    <col min="14096" max="14096" width="4.140625" style="4" customWidth="1"/>
    <col min="14097" max="14097" width="5.85546875" style="4" customWidth="1"/>
    <col min="14098" max="14098" width="16" style="4" bestFit="1" customWidth="1"/>
    <col min="14099" max="14100" width="9.140625" style="4"/>
    <col min="14101" max="14101" width="17.140625" style="4" customWidth="1"/>
    <col min="14102" max="14336" width="9.140625" style="4"/>
    <col min="14337" max="14337" width="15.28515625" style="4" customWidth="1"/>
    <col min="14338" max="14338" width="66.28515625" style="4" customWidth="1"/>
    <col min="14339" max="14339" width="2.7109375" style="4" customWidth="1"/>
    <col min="14340" max="14340" width="5.7109375" style="4" customWidth="1"/>
    <col min="14341" max="14341" width="5.28515625" style="4" customWidth="1"/>
    <col min="14342" max="14342" width="5.42578125" style="4" customWidth="1"/>
    <col min="14343" max="14343" width="14.140625" style="4" customWidth="1"/>
    <col min="14344" max="14344" width="6.7109375" style="4" customWidth="1"/>
    <col min="14345" max="14345" width="2" style="4" customWidth="1"/>
    <col min="14346" max="14346" width="3.7109375" style="4" customWidth="1"/>
    <col min="14347" max="14347" width="10.42578125" style="4" customWidth="1"/>
    <col min="14348" max="14348" width="5.7109375" style="4" customWidth="1"/>
    <col min="14349" max="14349" width="9.85546875" style="4" customWidth="1"/>
    <col min="14350" max="14350" width="4.140625" style="4" customWidth="1"/>
    <col min="14351" max="14351" width="3.140625" style="4" customWidth="1"/>
    <col min="14352" max="14352" width="4.140625" style="4" customWidth="1"/>
    <col min="14353" max="14353" width="5.85546875" style="4" customWidth="1"/>
    <col min="14354" max="14354" width="16" style="4" bestFit="1" customWidth="1"/>
    <col min="14355" max="14356" width="9.140625" style="4"/>
    <col min="14357" max="14357" width="17.140625" style="4" customWidth="1"/>
    <col min="14358" max="14592" width="9.140625" style="4"/>
    <col min="14593" max="14593" width="15.28515625" style="4" customWidth="1"/>
    <col min="14594" max="14594" width="66.28515625" style="4" customWidth="1"/>
    <col min="14595" max="14595" width="2.7109375" style="4" customWidth="1"/>
    <col min="14596" max="14596" width="5.7109375" style="4" customWidth="1"/>
    <col min="14597" max="14597" width="5.28515625" style="4" customWidth="1"/>
    <col min="14598" max="14598" width="5.42578125" style="4" customWidth="1"/>
    <col min="14599" max="14599" width="14.140625" style="4" customWidth="1"/>
    <col min="14600" max="14600" width="6.7109375" style="4" customWidth="1"/>
    <col min="14601" max="14601" width="2" style="4" customWidth="1"/>
    <col min="14602" max="14602" width="3.7109375" style="4" customWidth="1"/>
    <col min="14603" max="14603" width="10.42578125" style="4" customWidth="1"/>
    <col min="14604" max="14604" width="5.7109375" style="4" customWidth="1"/>
    <col min="14605" max="14605" width="9.85546875" style="4" customWidth="1"/>
    <col min="14606" max="14606" width="4.140625" style="4" customWidth="1"/>
    <col min="14607" max="14607" width="3.140625" style="4" customWidth="1"/>
    <col min="14608" max="14608" width="4.140625" style="4" customWidth="1"/>
    <col min="14609" max="14609" width="5.85546875" style="4" customWidth="1"/>
    <col min="14610" max="14610" width="16" style="4" bestFit="1" customWidth="1"/>
    <col min="14611" max="14612" width="9.140625" style="4"/>
    <col min="14613" max="14613" width="17.140625" style="4" customWidth="1"/>
    <col min="14614" max="14848" width="9.140625" style="4"/>
    <col min="14849" max="14849" width="15.28515625" style="4" customWidth="1"/>
    <col min="14850" max="14850" width="66.28515625" style="4" customWidth="1"/>
    <col min="14851" max="14851" width="2.7109375" style="4" customWidth="1"/>
    <col min="14852" max="14852" width="5.7109375" style="4" customWidth="1"/>
    <col min="14853" max="14853" width="5.28515625" style="4" customWidth="1"/>
    <col min="14854" max="14854" width="5.42578125" style="4" customWidth="1"/>
    <col min="14855" max="14855" width="14.140625" style="4" customWidth="1"/>
    <col min="14856" max="14856" width="6.7109375" style="4" customWidth="1"/>
    <col min="14857" max="14857" width="2" style="4" customWidth="1"/>
    <col min="14858" max="14858" width="3.7109375" style="4" customWidth="1"/>
    <col min="14859" max="14859" width="10.42578125" style="4" customWidth="1"/>
    <col min="14860" max="14860" width="5.7109375" style="4" customWidth="1"/>
    <col min="14861" max="14861" width="9.85546875" style="4" customWidth="1"/>
    <col min="14862" max="14862" width="4.140625" style="4" customWidth="1"/>
    <col min="14863" max="14863" width="3.140625" style="4" customWidth="1"/>
    <col min="14864" max="14864" width="4.140625" style="4" customWidth="1"/>
    <col min="14865" max="14865" width="5.85546875" style="4" customWidth="1"/>
    <col min="14866" max="14866" width="16" style="4" bestFit="1" customWidth="1"/>
    <col min="14867" max="14868" width="9.140625" style="4"/>
    <col min="14869" max="14869" width="17.140625" style="4" customWidth="1"/>
    <col min="14870" max="15104" width="9.140625" style="4"/>
    <col min="15105" max="15105" width="15.28515625" style="4" customWidth="1"/>
    <col min="15106" max="15106" width="66.28515625" style="4" customWidth="1"/>
    <col min="15107" max="15107" width="2.7109375" style="4" customWidth="1"/>
    <col min="15108" max="15108" width="5.7109375" style="4" customWidth="1"/>
    <col min="15109" max="15109" width="5.28515625" style="4" customWidth="1"/>
    <col min="15110" max="15110" width="5.42578125" style="4" customWidth="1"/>
    <col min="15111" max="15111" width="14.140625" style="4" customWidth="1"/>
    <col min="15112" max="15112" width="6.7109375" style="4" customWidth="1"/>
    <col min="15113" max="15113" width="2" style="4" customWidth="1"/>
    <col min="15114" max="15114" width="3.7109375" style="4" customWidth="1"/>
    <col min="15115" max="15115" width="10.42578125" style="4" customWidth="1"/>
    <col min="15116" max="15116" width="5.7109375" style="4" customWidth="1"/>
    <col min="15117" max="15117" width="9.85546875" style="4" customWidth="1"/>
    <col min="15118" max="15118" width="4.140625" style="4" customWidth="1"/>
    <col min="15119" max="15119" width="3.140625" style="4" customWidth="1"/>
    <col min="15120" max="15120" width="4.140625" style="4" customWidth="1"/>
    <col min="15121" max="15121" width="5.85546875" style="4" customWidth="1"/>
    <col min="15122" max="15122" width="16" style="4" bestFit="1" customWidth="1"/>
    <col min="15123" max="15124" width="9.140625" style="4"/>
    <col min="15125" max="15125" width="17.140625" style="4" customWidth="1"/>
    <col min="15126" max="15360" width="9.140625" style="4"/>
    <col min="15361" max="15361" width="15.28515625" style="4" customWidth="1"/>
    <col min="15362" max="15362" width="66.28515625" style="4" customWidth="1"/>
    <col min="15363" max="15363" width="2.7109375" style="4" customWidth="1"/>
    <col min="15364" max="15364" width="5.7109375" style="4" customWidth="1"/>
    <col min="15365" max="15365" width="5.28515625" style="4" customWidth="1"/>
    <col min="15366" max="15366" width="5.42578125" style="4" customWidth="1"/>
    <col min="15367" max="15367" width="14.140625" style="4" customWidth="1"/>
    <col min="15368" max="15368" width="6.7109375" style="4" customWidth="1"/>
    <col min="15369" max="15369" width="2" style="4" customWidth="1"/>
    <col min="15370" max="15370" width="3.7109375" style="4" customWidth="1"/>
    <col min="15371" max="15371" width="10.42578125" style="4" customWidth="1"/>
    <col min="15372" max="15372" width="5.7109375" style="4" customWidth="1"/>
    <col min="15373" max="15373" width="9.85546875" style="4" customWidth="1"/>
    <col min="15374" max="15374" width="4.140625" style="4" customWidth="1"/>
    <col min="15375" max="15375" width="3.140625" style="4" customWidth="1"/>
    <col min="15376" max="15376" width="4.140625" style="4" customWidth="1"/>
    <col min="15377" max="15377" width="5.85546875" style="4" customWidth="1"/>
    <col min="15378" max="15378" width="16" style="4" bestFit="1" customWidth="1"/>
    <col min="15379" max="15380" width="9.140625" style="4"/>
    <col min="15381" max="15381" width="17.140625" style="4" customWidth="1"/>
    <col min="15382" max="15616" width="9.140625" style="4"/>
    <col min="15617" max="15617" width="15.28515625" style="4" customWidth="1"/>
    <col min="15618" max="15618" width="66.28515625" style="4" customWidth="1"/>
    <col min="15619" max="15619" width="2.7109375" style="4" customWidth="1"/>
    <col min="15620" max="15620" width="5.7109375" style="4" customWidth="1"/>
    <col min="15621" max="15621" width="5.28515625" style="4" customWidth="1"/>
    <col min="15622" max="15622" width="5.42578125" style="4" customWidth="1"/>
    <col min="15623" max="15623" width="14.140625" style="4" customWidth="1"/>
    <col min="15624" max="15624" width="6.7109375" style="4" customWidth="1"/>
    <col min="15625" max="15625" width="2" style="4" customWidth="1"/>
    <col min="15626" max="15626" width="3.7109375" style="4" customWidth="1"/>
    <col min="15627" max="15627" width="10.42578125" style="4" customWidth="1"/>
    <col min="15628" max="15628" width="5.7109375" style="4" customWidth="1"/>
    <col min="15629" max="15629" width="9.85546875" style="4" customWidth="1"/>
    <col min="15630" max="15630" width="4.140625" style="4" customWidth="1"/>
    <col min="15631" max="15631" width="3.140625" style="4" customWidth="1"/>
    <col min="15632" max="15632" width="4.140625" style="4" customWidth="1"/>
    <col min="15633" max="15633" width="5.85546875" style="4" customWidth="1"/>
    <col min="15634" max="15634" width="16" style="4" bestFit="1" customWidth="1"/>
    <col min="15635" max="15636" width="9.140625" style="4"/>
    <col min="15637" max="15637" width="17.140625" style="4" customWidth="1"/>
    <col min="15638" max="15872" width="9.140625" style="4"/>
    <col min="15873" max="15873" width="15.28515625" style="4" customWidth="1"/>
    <col min="15874" max="15874" width="66.28515625" style="4" customWidth="1"/>
    <col min="15875" max="15875" width="2.7109375" style="4" customWidth="1"/>
    <col min="15876" max="15876" width="5.7109375" style="4" customWidth="1"/>
    <col min="15877" max="15877" width="5.28515625" style="4" customWidth="1"/>
    <col min="15878" max="15878" width="5.42578125" style="4" customWidth="1"/>
    <col min="15879" max="15879" width="14.140625" style="4" customWidth="1"/>
    <col min="15880" max="15880" width="6.7109375" style="4" customWidth="1"/>
    <col min="15881" max="15881" width="2" style="4" customWidth="1"/>
    <col min="15882" max="15882" width="3.7109375" style="4" customWidth="1"/>
    <col min="15883" max="15883" width="10.42578125" style="4" customWidth="1"/>
    <col min="15884" max="15884" width="5.7109375" style="4" customWidth="1"/>
    <col min="15885" max="15885" width="9.85546875" style="4" customWidth="1"/>
    <col min="15886" max="15886" width="4.140625" style="4" customWidth="1"/>
    <col min="15887" max="15887" width="3.140625" style="4" customWidth="1"/>
    <col min="15888" max="15888" width="4.140625" style="4" customWidth="1"/>
    <col min="15889" max="15889" width="5.85546875" style="4" customWidth="1"/>
    <col min="15890" max="15890" width="16" style="4" bestFit="1" customWidth="1"/>
    <col min="15891" max="15892" width="9.140625" style="4"/>
    <col min="15893" max="15893" width="17.140625" style="4" customWidth="1"/>
    <col min="15894" max="16128" width="9.140625" style="4"/>
    <col min="16129" max="16129" width="15.28515625" style="4" customWidth="1"/>
    <col min="16130" max="16130" width="66.28515625" style="4" customWidth="1"/>
    <col min="16131" max="16131" width="2.7109375" style="4" customWidth="1"/>
    <col min="16132" max="16132" width="5.7109375" style="4" customWidth="1"/>
    <col min="16133" max="16133" width="5.28515625" style="4" customWidth="1"/>
    <col min="16134" max="16134" width="5.42578125" style="4" customWidth="1"/>
    <col min="16135" max="16135" width="14.140625" style="4" customWidth="1"/>
    <col min="16136" max="16136" width="6.7109375" style="4" customWidth="1"/>
    <col min="16137" max="16137" width="2" style="4" customWidth="1"/>
    <col min="16138" max="16138" width="3.7109375" style="4" customWidth="1"/>
    <col min="16139" max="16139" width="10.42578125" style="4" customWidth="1"/>
    <col min="16140" max="16140" width="5.7109375" style="4" customWidth="1"/>
    <col min="16141" max="16141" width="9.85546875" style="4" customWidth="1"/>
    <col min="16142" max="16142" width="4.140625" style="4" customWidth="1"/>
    <col min="16143" max="16143" width="3.140625" style="4" customWidth="1"/>
    <col min="16144" max="16144" width="4.140625" style="4" customWidth="1"/>
    <col min="16145" max="16145" width="5.85546875" style="4" customWidth="1"/>
    <col min="16146" max="16146" width="16" style="4" bestFit="1" customWidth="1"/>
    <col min="16147" max="16148" width="9.140625" style="4"/>
    <col min="16149" max="16149" width="17.140625" style="4" customWidth="1"/>
    <col min="16150" max="16384" width="9.140625" style="4"/>
  </cols>
  <sheetData>
    <row r="1" spans="1:21" ht="54.75" customHeight="1" x14ac:dyDescent="0.2">
      <c r="A1" s="426" t="s">
        <v>77</v>
      </c>
      <c r="B1" s="426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</row>
    <row r="2" spans="1:21" ht="15" customHeight="1" x14ac:dyDescent="0.2">
      <c r="A2" s="428"/>
      <c r="B2" s="428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</row>
    <row r="3" spans="1:21" ht="14.25" x14ac:dyDescent="0.2">
      <c r="A3" s="430" t="s">
        <v>1453</v>
      </c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</row>
    <row r="4" spans="1:21" ht="48" customHeight="1" x14ac:dyDescent="0.2">
      <c r="A4" s="431" t="s">
        <v>78</v>
      </c>
      <c r="B4" s="432"/>
      <c r="C4" s="433" t="s">
        <v>79</v>
      </c>
      <c r="D4" s="434"/>
      <c r="E4" s="5" t="s">
        <v>80</v>
      </c>
      <c r="F4" s="5" t="s">
        <v>81</v>
      </c>
      <c r="G4" s="5" t="s">
        <v>82</v>
      </c>
      <c r="H4" s="5" t="s">
        <v>83</v>
      </c>
      <c r="I4" s="433" t="s">
        <v>84</v>
      </c>
      <c r="J4" s="435"/>
      <c r="K4" s="434"/>
      <c r="L4" s="433" t="s">
        <v>85</v>
      </c>
      <c r="M4" s="434"/>
      <c r="N4" s="436" t="s">
        <v>86</v>
      </c>
      <c r="O4" s="435"/>
      <c r="P4" s="434"/>
    </row>
    <row r="5" spans="1:21" ht="27.75" customHeight="1" x14ac:dyDescent="0.2">
      <c r="A5" s="420">
        <v>1</v>
      </c>
      <c r="B5" s="372"/>
      <c r="C5" s="421">
        <v>2</v>
      </c>
      <c r="D5" s="422"/>
      <c r="E5" s="6">
        <v>3</v>
      </c>
      <c r="F5" s="6">
        <v>4</v>
      </c>
      <c r="G5" s="6">
        <v>5</v>
      </c>
      <c r="H5" s="6">
        <v>6</v>
      </c>
      <c r="I5" s="421">
        <v>7</v>
      </c>
      <c r="J5" s="423"/>
      <c r="K5" s="422"/>
      <c r="L5" s="421">
        <v>8</v>
      </c>
      <c r="M5" s="422"/>
      <c r="N5" s="424">
        <v>9</v>
      </c>
      <c r="O5" s="423"/>
      <c r="P5" s="422"/>
    </row>
    <row r="6" spans="1:21" ht="23.25" customHeight="1" x14ac:dyDescent="0.2">
      <c r="A6" s="363" t="s">
        <v>87</v>
      </c>
      <c r="B6" s="364"/>
      <c r="C6" s="365" t="s">
        <v>88</v>
      </c>
      <c r="D6" s="365"/>
      <c r="E6" s="7"/>
      <c r="F6" s="7"/>
      <c r="G6" s="7"/>
      <c r="H6" s="7"/>
      <c r="I6" s="425">
        <v>9843793163.0400009</v>
      </c>
      <c r="J6" s="425"/>
      <c r="K6" s="425"/>
      <c r="L6" s="425">
        <v>9433983203.4899998</v>
      </c>
      <c r="M6" s="425"/>
      <c r="N6" s="367">
        <v>95.836869459135997</v>
      </c>
      <c r="O6" s="367"/>
      <c r="P6" s="368"/>
      <c r="R6" s="8"/>
      <c r="S6" s="8"/>
      <c r="T6" s="8"/>
      <c r="U6" s="8"/>
    </row>
    <row r="7" spans="1:21" ht="24" customHeight="1" x14ac:dyDescent="0.2">
      <c r="A7" s="404" t="s">
        <v>89</v>
      </c>
      <c r="B7" s="405"/>
      <c r="C7" s="406" t="s">
        <v>88</v>
      </c>
      <c r="D7" s="406"/>
      <c r="E7" s="9" t="s">
        <v>90</v>
      </c>
      <c r="F7" s="9"/>
      <c r="G7" s="9"/>
      <c r="H7" s="9"/>
      <c r="I7" s="407">
        <v>1857604676.8299999</v>
      </c>
      <c r="J7" s="407"/>
      <c r="K7" s="407"/>
      <c r="L7" s="407">
        <v>1669624293.1500001</v>
      </c>
      <c r="M7" s="407"/>
      <c r="N7" s="408">
        <v>89.880495779070273</v>
      </c>
      <c r="O7" s="408"/>
      <c r="P7" s="409"/>
      <c r="R7" s="8"/>
      <c r="S7" s="8"/>
      <c r="T7" s="8"/>
      <c r="U7" s="8"/>
    </row>
    <row r="8" spans="1:21" ht="32.25" customHeight="1" x14ac:dyDescent="0.2">
      <c r="A8" s="266" t="s">
        <v>91</v>
      </c>
      <c r="B8" s="267"/>
      <c r="C8" s="268" t="s">
        <v>88</v>
      </c>
      <c r="D8" s="268"/>
      <c r="E8" s="10" t="s">
        <v>90</v>
      </c>
      <c r="F8" s="10" t="s">
        <v>92</v>
      </c>
      <c r="G8" s="10"/>
      <c r="H8" s="10"/>
      <c r="I8" s="403">
        <v>6466465.8300000001</v>
      </c>
      <c r="J8" s="403"/>
      <c r="K8" s="403"/>
      <c r="L8" s="403">
        <v>5369466.1600000001</v>
      </c>
      <c r="M8" s="403"/>
      <c r="N8" s="278">
        <v>83.035560709055815</v>
      </c>
      <c r="O8" s="278"/>
      <c r="P8" s="279"/>
    </row>
    <row r="9" spans="1:21" ht="37.5" customHeight="1" x14ac:dyDescent="0.2">
      <c r="A9" s="258" t="s">
        <v>93</v>
      </c>
      <c r="B9" s="259"/>
      <c r="C9" s="260" t="s">
        <v>88</v>
      </c>
      <c r="D9" s="260"/>
      <c r="E9" s="11" t="s">
        <v>90</v>
      </c>
      <c r="F9" s="11" t="s">
        <v>92</v>
      </c>
      <c r="G9" s="11" t="s">
        <v>94</v>
      </c>
      <c r="H9" s="11"/>
      <c r="I9" s="349">
        <v>6466465.8300000001</v>
      </c>
      <c r="J9" s="349"/>
      <c r="K9" s="349"/>
      <c r="L9" s="349">
        <v>5369466.1600000001</v>
      </c>
      <c r="M9" s="349"/>
      <c r="N9" s="264">
        <v>83.035560709055815</v>
      </c>
      <c r="O9" s="264"/>
      <c r="P9" s="265"/>
    </row>
    <row r="10" spans="1:21" ht="28.5" customHeight="1" x14ac:dyDescent="0.2">
      <c r="A10" s="258" t="s">
        <v>95</v>
      </c>
      <c r="B10" s="259"/>
      <c r="C10" s="260" t="s">
        <v>88</v>
      </c>
      <c r="D10" s="260"/>
      <c r="E10" s="11" t="s">
        <v>90</v>
      </c>
      <c r="F10" s="11" t="s">
        <v>92</v>
      </c>
      <c r="G10" s="11" t="s">
        <v>96</v>
      </c>
      <c r="H10" s="11"/>
      <c r="I10" s="349">
        <v>6466465.8300000001</v>
      </c>
      <c r="J10" s="349"/>
      <c r="K10" s="349"/>
      <c r="L10" s="349">
        <v>5369466.1600000001</v>
      </c>
      <c r="M10" s="349"/>
      <c r="N10" s="264">
        <v>83.035560709055815</v>
      </c>
      <c r="O10" s="264"/>
      <c r="P10" s="265"/>
    </row>
    <row r="11" spans="1:21" ht="33.75" customHeight="1" x14ac:dyDescent="0.2">
      <c r="A11" s="258" t="s">
        <v>97</v>
      </c>
      <c r="B11" s="259"/>
      <c r="C11" s="260" t="s">
        <v>88</v>
      </c>
      <c r="D11" s="260"/>
      <c r="E11" s="11" t="s">
        <v>90</v>
      </c>
      <c r="F11" s="11" t="s">
        <v>92</v>
      </c>
      <c r="G11" s="11" t="s">
        <v>98</v>
      </c>
      <c r="H11" s="11"/>
      <c r="I11" s="349">
        <v>6466465.8300000001</v>
      </c>
      <c r="J11" s="349"/>
      <c r="K11" s="349"/>
      <c r="L11" s="349">
        <v>5369466.1600000001</v>
      </c>
      <c r="M11" s="349"/>
      <c r="N11" s="264">
        <v>83.035560709055815</v>
      </c>
      <c r="O11" s="264"/>
      <c r="P11" s="265"/>
    </row>
    <row r="12" spans="1:21" ht="29.25" customHeight="1" x14ac:dyDescent="0.2">
      <c r="A12" s="258" t="s">
        <v>99</v>
      </c>
      <c r="B12" s="259"/>
      <c r="C12" s="260" t="s">
        <v>88</v>
      </c>
      <c r="D12" s="260"/>
      <c r="E12" s="11" t="s">
        <v>90</v>
      </c>
      <c r="F12" s="11" t="s">
        <v>92</v>
      </c>
      <c r="G12" s="11" t="s">
        <v>100</v>
      </c>
      <c r="H12" s="11"/>
      <c r="I12" s="349">
        <v>6466465.8300000001</v>
      </c>
      <c r="J12" s="349"/>
      <c r="K12" s="349"/>
      <c r="L12" s="349">
        <v>5369466.1600000001</v>
      </c>
      <c r="M12" s="349"/>
      <c r="N12" s="264">
        <v>83.035560709055815</v>
      </c>
      <c r="O12" s="264"/>
      <c r="P12" s="265"/>
    </row>
    <row r="13" spans="1:21" ht="57" customHeight="1" x14ac:dyDescent="0.2">
      <c r="A13" s="258" t="s">
        <v>101</v>
      </c>
      <c r="B13" s="259"/>
      <c r="C13" s="260" t="s">
        <v>88</v>
      </c>
      <c r="D13" s="260"/>
      <c r="E13" s="11" t="s">
        <v>90</v>
      </c>
      <c r="F13" s="11" t="s">
        <v>92</v>
      </c>
      <c r="G13" s="11" t="s">
        <v>100</v>
      </c>
      <c r="H13" s="11" t="s">
        <v>102</v>
      </c>
      <c r="I13" s="349">
        <v>6466465.8300000001</v>
      </c>
      <c r="J13" s="349"/>
      <c r="K13" s="349"/>
      <c r="L13" s="349">
        <v>5369466.1600000001</v>
      </c>
      <c r="M13" s="349"/>
      <c r="N13" s="264">
        <v>83.035560709055815</v>
      </c>
      <c r="O13" s="264"/>
      <c r="P13" s="265"/>
    </row>
    <row r="14" spans="1:21" ht="23.25" customHeight="1" x14ac:dyDescent="0.2">
      <c r="A14" s="258" t="s">
        <v>103</v>
      </c>
      <c r="B14" s="259"/>
      <c r="C14" s="260" t="s">
        <v>88</v>
      </c>
      <c r="D14" s="260"/>
      <c r="E14" s="11" t="s">
        <v>90</v>
      </c>
      <c r="F14" s="11" t="s">
        <v>92</v>
      </c>
      <c r="G14" s="11" t="s">
        <v>100</v>
      </c>
      <c r="H14" s="11" t="s">
        <v>104</v>
      </c>
      <c r="I14" s="349">
        <v>6466465.8300000001</v>
      </c>
      <c r="J14" s="349"/>
      <c r="K14" s="349"/>
      <c r="L14" s="349">
        <v>5369466.1600000001</v>
      </c>
      <c r="M14" s="349"/>
      <c r="N14" s="264">
        <v>83.035560709055815</v>
      </c>
      <c r="O14" s="264"/>
      <c r="P14" s="265"/>
    </row>
    <row r="15" spans="1:21" ht="46.5" customHeight="1" x14ac:dyDescent="0.2">
      <c r="A15" s="266" t="s">
        <v>105</v>
      </c>
      <c r="B15" s="267"/>
      <c r="C15" s="268" t="s">
        <v>88</v>
      </c>
      <c r="D15" s="268"/>
      <c r="E15" s="10" t="s">
        <v>90</v>
      </c>
      <c r="F15" s="10" t="s">
        <v>106</v>
      </c>
      <c r="G15" s="10"/>
      <c r="H15" s="10"/>
      <c r="I15" s="403">
        <v>513954420.56999999</v>
      </c>
      <c r="J15" s="403"/>
      <c r="K15" s="403"/>
      <c r="L15" s="403">
        <v>469002930.81999999</v>
      </c>
      <c r="M15" s="403"/>
      <c r="N15" s="278">
        <v>91.253798401004772</v>
      </c>
      <c r="O15" s="278"/>
      <c r="P15" s="279"/>
    </row>
    <row r="16" spans="1:21" ht="27" customHeight="1" x14ac:dyDescent="0.2">
      <c r="A16" s="258" t="s">
        <v>107</v>
      </c>
      <c r="B16" s="259"/>
      <c r="C16" s="260" t="s">
        <v>88</v>
      </c>
      <c r="D16" s="260"/>
      <c r="E16" s="11" t="s">
        <v>90</v>
      </c>
      <c r="F16" s="11" t="s">
        <v>106</v>
      </c>
      <c r="G16" s="11" t="s">
        <v>108</v>
      </c>
      <c r="H16" s="11"/>
      <c r="I16" s="349">
        <v>4361000</v>
      </c>
      <c r="J16" s="349"/>
      <c r="K16" s="349"/>
      <c r="L16" s="349">
        <v>4336622.7</v>
      </c>
      <c r="M16" s="349"/>
      <c r="N16" s="264">
        <v>99.441015822059171</v>
      </c>
      <c r="O16" s="264"/>
      <c r="P16" s="265"/>
    </row>
    <row r="17" spans="1:16" ht="23.25" customHeight="1" x14ac:dyDescent="0.2">
      <c r="A17" s="258" t="s">
        <v>109</v>
      </c>
      <c r="B17" s="259"/>
      <c r="C17" s="260" t="s">
        <v>88</v>
      </c>
      <c r="D17" s="260"/>
      <c r="E17" s="11" t="s">
        <v>90</v>
      </c>
      <c r="F17" s="11" t="s">
        <v>106</v>
      </c>
      <c r="G17" s="11" t="s">
        <v>110</v>
      </c>
      <c r="H17" s="11"/>
      <c r="I17" s="349">
        <v>4361000</v>
      </c>
      <c r="J17" s="349"/>
      <c r="K17" s="349"/>
      <c r="L17" s="349">
        <v>4336622.7</v>
      </c>
      <c r="M17" s="349"/>
      <c r="N17" s="264">
        <v>99.441015822059171</v>
      </c>
      <c r="O17" s="264"/>
      <c r="P17" s="265"/>
    </row>
    <row r="18" spans="1:16" ht="52.5" customHeight="1" x14ac:dyDescent="0.2">
      <c r="A18" s="258" t="s">
        <v>111</v>
      </c>
      <c r="B18" s="259"/>
      <c r="C18" s="260" t="s">
        <v>88</v>
      </c>
      <c r="D18" s="260"/>
      <c r="E18" s="11" t="s">
        <v>90</v>
      </c>
      <c r="F18" s="11" t="s">
        <v>106</v>
      </c>
      <c r="G18" s="11" t="s">
        <v>112</v>
      </c>
      <c r="H18" s="11"/>
      <c r="I18" s="349">
        <v>4361000</v>
      </c>
      <c r="J18" s="349"/>
      <c r="K18" s="349"/>
      <c r="L18" s="349">
        <v>4336622.7</v>
      </c>
      <c r="M18" s="349"/>
      <c r="N18" s="264">
        <v>99.441015822059171</v>
      </c>
      <c r="O18" s="264"/>
      <c r="P18" s="265"/>
    </row>
    <row r="19" spans="1:16" ht="57" customHeight="1" x14ac:dyDescent="0.2">
      <c r="A19" s="258" t="s">
        <v>113</v>
      </c>
      <c r="B19" s="259"/>
      <c r="C19" s="260" t="s">
        <v>88</v>
      </c>
      <c r="D19" s="260"/>
      <c r="E19" s="11" t="s">
        <v>90</v>
      </c>
      <c r="F19" s="11" t="s">
        <v>106</v>
      </c>
      <c r="G19" s="11" t="s">
        <v>114</v>
      </c>
      <c r="H19" s="11"/>
      <c r="I19" s="349">
        <v>4361000</v>
      </c>
      <c r="J19" s="349"/>
      <c r="K19" s="349"/>
      <c r="L19" s="349">
        <v>4336622.7</v>
      </c>
      <c r="M19" s="349"/>
      <c r="N19" s="264">
        <v>99.441015822059171</v>
      </c>
      <c r="O19" s="264"/>
      <c r="P19" s="265"/>
    </row>
    <row r="20" spans="1:16" ht="57" customHeight="1" x14ac:dyDescent="0.2">
      <c r="A20" s="258" t="s">
        <v>101</v>
      </c>
      <c r="B20" s="259"/>
      <c r="C20" s="260" t="s">
        <v>88</v>
      </c>
      <c r="D20" s="260"/>
      <c r="E20" s="11" t="s">
        <v>90</v>
      </c>
      <c r="F20" s="11" t="s">
        <v>106</v>
      </c>
      <c r="G20" s="11" t="s">
        <v>114</v>
      </c>
      <c r="H20" s="11" t="s">
        <v>102</v>
      </c>
      <c r="I20" s="349">
        <v>4042000</v>
      </c>
      <c r="J20" s="349"/>
      <c r="K20" s="349"/>
      <c r="L20" s="349">
        <v>4017840.14</v>
      </c>
      <c r="M20" s="349"/>
      <c r="N20" s="264">
        <v>99.402279564571998</v>
      </c>
      <c r="O20" s="264"/>
      <c r="P20" s="265"/>
    </row>
    <row r="21" spans="1:16" ht="27.75" customHeight="1" x14ac:dyDescent="0.2">
      <c r="A21" s="258" t="s">
        <v>103</v>
      </c>
      <c r="B21" s="259"/>
      <c r="C21" s="260" t="s">
        <v>88</v>
      </c>
      <c r="D21" s="260"/>
      <c r="E21" s="11" t="s">
        <v>90</v>
      </c>
      <c r="F21" s="11" t="s">
        <v>106</v>
      </c>
      <c r="G21" s="11" t="s">
        <v>114</v>
      </c>
      <c r="H21" s="11" t="s">
        <v>104</v>
      </c>
      <c r="I21" s="349">
        <v>4042000</v>
      </c>
      <c r="J21" s="349"/>
      <c r="K21" s="349"/>
      <c r="L21" s="349">
        <v>4017840.14</v>
      </c>
      <c r="M21" s="349"/>
      <c r="N21" s="264">
        <v>99.402279564571998</v>
      </c>
      <c r="O21" s="264"/>
      <c r="P21" s="265"/>
    </row>
    <row r="22" spans="1:16" ht="38.25" customHeight="1" x14ac:dyDescent="0.2">
      <c r="A22" s="258" t="s">
        <v>115</v>
      </c>
      <c r="B22" s="259"/>
      <c r="C22" s="260" t="s">
        <v>88</v>
      </c>
      <c r="D22" s="260"/>
      <c r="E22" s="11" t="s">
        <v>90</v>
      </c>
      <c r="F22" s="11" t="s">
        <v>106</v>
      </c>
      <c r="G22" s="11" t="s">
        <v>114</v>
      </c>
      <c r="H22" s="11" t="s">
        <v>116</v>
      </c>
      <c r="I22" s="349">
        <v>319000</v>
      </c>
      <c r="J22" s="349"/>
      <c r="K22" s="349"/>
      <c r="L22" s="349">
        <v>318782.56</v>
      </c>
      <c r="M22" s="349"/>
      <c r="N22" s="264">
        <v>99.931836990595613</v>
      </c>
      <c r="O22" s="264"/>
      <c r="P22" s="265"/>
    </row>
    <row r="23" spans="1:16" ht="30" customHeight="1" x14ac:dyDescent="0.2">
      <c r="A23" s="258" t="s">
        <v>117</v>
      </c>
      <c r="B23" s="259"/>
      <c r="C23" s="260" t="s">
        <v>88</v>
      </c>
      <c r="D23" s="260"/>
      <c r="E23" s="11" t="s">
        <v>90</v>
      </c>
      <c r="F23" s="11" t="s">
        <v>106</v>
      </c>
      <c r="G23" s="11" t="s">
        <v>114</v>
      </c>
      <c r="H23" s="11" t="s">
        <v>118</v>
      </c>
      <c r="I23" s="349">
        <v>319000</v>
      </c>
      <c r="J23" s="349"/>
      <c r="K23" s="349"/>
      <c r="L23" s="349">
        <v>318782.56</v>
      </c>
      <c r="M23" s="349"/>
      <c r="N23" s="264">
        <v>99.931836990595613</v>
      </c>
      <c r="O23" s="264"/>
      <c r="P23" s="265"/>
    </row>
    <row r="24" spans="1:16" ht="27.75" customHeight="1" x14ac:dyDescent="0.2">
      <c r="A24" s="258" t="s">
        <v>119</v>
      </c>
      <c r="B24" s="259"/>
      <c r="C24" s="260" t="s">
        <v>88</v>
      </c>
      <c r="D24" s="260"/>
      <c r="E24" s="11" t="s">
        <v>90</v>
      </c>
      <c r="F24" s="11" t="s">
        <v>106</v>
      </c>
      <c r="G24" s="11" t="s">
        <v>120</v>
      </c>
      <c r="H24" s="11"/>
      <c r="I24" s="349">
        <v>19223000</v>
      </c>
      <c r="J24" s="349"/>
      <c r="K24" s="349"/>
      <c r="L24" s="349">
        <v>18926834.469999999</v>
      </c>
      <c r="M24" s="349"/>
      <c r="N24" s="264">
        <v>98.459316807990433</v>
      </c>
      <c r="O24" s="264"/>
      <c r="P24" s="265"/>
    </row>
    <row r="25" spans="1:16" ht="31.5" customHeight="1" x14ac:dyDescent="0.2">
      <c r="A25" s="258" t="s">
        <v>121</v>
      </c>
      <c r="B25" s="259"/>
      <c r="C25" s="260" t="s">
        <v>88</v>
      </c>
      <c r="D25" s="260"/>
      <c r="E25" s="11" t="s">
        <v>90</v>
      </c>
      <c r="F25" s="11" t="s">
        <v>106</v>
      </c>
      <c r="G25" s="11" t="s">
        <v>122</v>
      </c>
      <c r="H25" s="11"/>
      <c r="I25" s="349">
        <v>5598000</v>
      </c>
      <c r="J25" s="349"/>
      <c r="K25" s="349"/>
      <c r="L25" s="349">
        <v>5387601.8300000001</v>
      </c>
      <c r="M25" s="349"/>
      <c r="N25" s="264">
        <v>96.241547516970343</v>
      </c>
      <c r="O25" s="264"/>
      <c r="P25" s="265"/>
    </row>
    <row r="26" spans="1:16" ht="54" customHeight="1" x14ac:dyDescent="0.2">
      <c r="A26" s="258" t="s">
        <v>123</v>
      </c>
      <c r="B26" s="259"/>
      <c r="C26" s="260" t="s">
        <v>88</v>
      </c>
      <c r="D26" s="260"/>
      <c r="E26" s="11" t="s">
        <v>90</v>
      </c>
      <c r="F26" s="11" t="s">
        <v>106</v>
      </c>
      <c r="G26" s="11" t="s">
        <v>124</v>
      </c>
      <c r="H26" s="11"/>
      <c r="I26" s="349">
        <v>5598000</v>
      </c>
      <c r="J26" s="349"/>
      <c r="K26" s="349"/>
      <c r="L26" s="349">
        <v>5387601.8300000001</v>
      </c>
      <c r="M26" s="349"/>
      <c r="N26" s="264">
        <v>96.241547516970343</v>
      </c>
      <c r="O26" s="264"/>
      <c r="P26" s="265"/>
    </row>
    <row r="27" spans="1:16" ht="34.5" customHeight="1" x14ac:dyDescent="0.2">
      <c r="A27" s="258" t="s">
        <v>125</v>
      </c>
      <c r="B27" s="259"/>
      <c r="C27" s="260" t="s">
        <v>88</v>
      </c>
      <c r="D27" s="260"/>
      <c r="E27" s="11" t="s">
        <v>90</v>
      </c>
      <c r="F27" s="11" t="s">
        <v>106</v>
      </c>
      <c r="G27" s="11" t="s">
        <v>126</v>
      </c>
      <c r="H27" s="11"/>
      <c r="I27" s="349">
        <v>5598000</v>
      </c>
      <c r="J27" s="349"/>
      <c r="K27" s="349"/>
      <c r="L27" s="349">
        <v>5387601.8300000001</v>
      </c>
      <c r="M27" s="349"/>
      <c r="N27" s="264">
        <v>96.241547516970343</v>
      </c>
      <c r="O27" s="264"/>
      <c r="P27" s="265"/>
    </row>
    <row r="28" spans="1:16" ht="57" customHeight="1" x14ac:dyDescent="0.2">
      <c r="A28" s="258" t="s">
        <v>101</v>
      </c>
      <c r="B28" s="259"/>
      <c r="C28" s="260" t="s">
        <v>88</v>
      </c>
      <c r="D28" s="260"/>
      <c r="E28" s="11" t="s">
        <v>90</v>
      </c>
      <c r="F28" s="11" t="s">
        <v>106</v>
      </c>
      <c r="G28" s="11" t="s">
        <v>126</v>
      </c>
      <c r="H28" s="11" t="s">
        <v>102</v>
      </c>
      <c r="I28" s="349">
        <v>5319433.3</v>
      </c>
      <c r="J28" s="349"/>
      <c r="K28" s="349"/>
      <c r="L28" s="349">
        <v>5109035.13</v>
      </c>
      <c r="M28" s="349"/>
      <c r="N28" s="264">
        <v>96.04472585453793</v>
      </c>
      <c r="O28" s="264"/>
      <c r="P28" s="265"/>
    </row>
    <row r="29" spans="1:16" ht="33.75" customHeight="1" x14ac:dyDescent="0.2">
      <c r="A29" s="258" t="s">
        <v>103</v>
      </c>
      <c r="B29" s="259"/>
      <c r="C29" s="260" t="s">
        <v>88</v>
      </c>
      <c r="D29" s="260"/>
      <c r="E29" s="11" t="s">
        <v>90</v>
      </c>
      <c r="F29" s="11" t="s">
        <v>106</v>
      </c>
      <c r="G29" s="11" t="s">
        <v>126</v>
      </c>
      <c r="H29" s="11" t="s">
        <v>104</v>
      </c>
      <c r="I29" s="349">
        <v>5319433.3</v>
      </c>
      <c r="J29" s="349"/>
      <c r="K29" s="349"/>
      <c r="L29" s="349">
        <v>5109035.13</v>
      </c>
      <c r="M29" s="349"/>
      <c r="N29" s="264">
        <v>96.04472585453793</v>
      </c>
      <c r="O29" s="264"/>
      <c r="P29" s="265"/>
    </row>
    <row r="30" spans="1:16" ht="36" customHeight="1" x14ac:dyDescent="0.2">
      <c r="A30" s="258" t="s">
        <v>115</v>
      </c>
      <c r="B30" s="259"/>
      <c r="C30" s="260" t="s">
        <v>88</v>
      </c>
      <c r="D30" s="260"/>
      <c r="E30" s="11" t="s">
        <v>90</v>
      </c>
      <c r="F30" s="11" t="s">
        <v>106</v>
      </c>
      <c r="G30" s="11" t="s">
        <v>126</v>
      </c>
      <c r="H30" s="11" t="s">
        <v>116</v>
      </c>
      <c r="I30" s="349">
        <v>278566.7</v>
      </c>
      <c r="J30" s="349"/>
      <c r="K30" s="349"/>
      <c r="L30" s="349">
        <v>278566.7</v>
      </c>
      <c r="M30" s="349"/>
      <c r="N30" s="264">
        <v>100</v>
      </c>
      <c r="O30" s="264"/>
      <c r="P30" s="265"/>
    </row>
    <row r="31" spans="1:16" ht="36.75" customHeight="1" x14ac:dyDescent="0.2">
      <c r="A31" s="258" t="s">
        <v>117</v>
      </c>
      <c r="B31" s="259"/>
      <c r="C31" s="260" t="s">
        <v>88</v>
      </c>
      <c r="D31" s="260"/>
      <c r="E31" s="11" t="s">
        <v>90</v>
      </c>
      <c r="F31" s="11" t="s">
        <v>106</v>
      </c>
      <c r="G31" s="11" t="s">
        <v>126</v>
      </c>
      <c r="H31" s="11" t="s">
        <v>118</v>
      </c>
      <c r="I31" s="349">
        <v>278566.7</v>
      </c>
      <c r="J31" s="349"/>
      <c r="K31" s="349"/>
      <c r="L31" s="349">
        <v>278566.7</v>
      </c>
      <c r="M31" s="349"/>
      <c r="N31" s="264">
        <v>100</v>
      </c>
      <c r="O31" s="264"/>
      <c r="P31" s="265"/>
    </row>
    <row r="32" spans="1:16" ht="32.25" customHeight="1" x14ac:dyDescent="0.2">
      <c r="A32" s="258" t="s">
        <v>95</v>
      </c>
      <c r="B32" s="259"/>
      <c r="C32" s="260" t="s">
        <v>88</v>
      </c>
      <c r="D32" s="260"/>
      <c r="E32" s="11" t="s">
        <v>90</v>
      </c>
      <c r="F32" s="11" t="s">
        <v>106</v>
      </c>
      <c r="G32" s="11" t="s">
        <v>127</v>
      </c>
      <c r="H32" s="11"/>
      <c r="I32" s="349">
        <v>13625000</v>
      </c>
      <c r="J32" s="349"/>
      <c r="K32" s="349"/>
      <c r="L32" s="349">
        <v>13539232.640000001</v>
      </c>
      <c r="M32" s="349"/>
      <c r="N32" s="264">
        <v>99.370514788990832</v>
      </c>
      <c r="O32" s="264"/>
      <c r="P32" s="265"/>
    </row>
    <row r="33" spans="1:16" ht="57" customHeight="1" x14ac:dyDescent="0.2">
      <c r="A33" s="258" t="s">
        <v>128</v>
      </c>
      <c r="B33" s="259"/>
      <c r="C33" s="260" t="s">
        <v>88</v>
      </c>
      <c r="D33" s="260"/>
      <c r="E33" s="11" t="s">
        <v>90</v>
      </c>
      <c r="F33" s="11" t="s">
        <v>106</v>
      </c>
      <c r="G33" s="11" t="s">
        <v>129</v>
      </c>
      <c r="H33" s="11"/>
      <c r="I33" s="349">
        <v>13625000</v>
      </c>
      <c r="J33" s="349"/>
      <c r="K33" s="349"/>
      <c r="L33" s="349">
        <v>13539232.640000001</v>
      </c>
      <c r="M33" s="349"/>
      <c r="N33" s="264">
        <v>99.370514788990832</v>
      </c>
      <c r="O33" s="264"/>
      <c r="P33" s="265"/>
    </row>
    <row r="34" spans="1:16" ht="54" customHeight="1" x14ac:dyDescent="0.2">
      <c r="A34" s="258" t="s">
        <v>130</v>
      </c>
      <c r="B34" s="259"/>
      <c r="C34" s="260" t="s">
        <v>88</v>
      </c>
      <c r="D34" s="260"/>
      <c r="E34" s="11" t="s">
        <v>90</v>
      </c>
      <c r="F34" s="11" t="s">
        <v>106</v>
      </c>
      <c r="G34" s="11" t="s">
        <v>131</v>
      </c>
      <c r="H34" s="11"/>
      <c r="I34" s="349">
        <v>13625000</v>
      </c>
      <c r="J34" s="349"/>
      <c r="K34" s="349"/>
      <c r="L34" s="349">
        <v>13539232.640000001</v>
      </c>
      <c r="M34" s="349"/>
      <c r="N34" s="264">
        <v>99.370514788990832</v>
      </c>
      <c r="O34" s="264"/>
      <c r="P34" s="265"/>
    </row>
    <row r="35" spans="1:16" ht="57" customHeight="1" x14ac:dyDescent="0.2">
      <c r="A35" s="258" t="s">
        <v>101</v>
      </c>
      <c r="B35" s="259"/>
      <c r="C35" s="260" t="s">
        <v>88</v>
      </c>
      <c r="D35" s="260"/>
      <c r="E35" s="11" t="s">
        <v>90</v>
      </c>
      <c r="F35" s="11" t="s">
        <v>106</v>
      </c>
      <c r="G35" s="11" t="s">
        <v>131</v>
      </c>
      <c r="H35" s="11" t="s">
        <v>102</v>
      </c>
      <c r="I35" s="349">
        <v>13612592</v>
      </c>
      <c r="J35" s="349"/>
      <c r="K35" s="349"/>
      <c r="L35" s="349">
        <v>13526824.640000001</v>
      </c>
      <c r="M35" s="349"/>
      <c r="N35" s="264">
        <v>99.369941007561238</v>
      </c>
      <c r="O35" s="264"/>
      <c r="P35" s="265"/>
    </row>
    <row r="36" spans="1:16" ht="39" customHeight="1" x14ac:dyDescent="0.2">
      <c r="A36" s="258" t="s">
        <v>103</v>
      </c>
      <c r="B36" s="259"/>
      <c r="C36" s="260" t="s">
        <v>88</v>
      </c>
      <c r="D36" s="260"/>
      <c r="E36" s="11" t="s">
        <v>90</v>
      </c>
      <c r="F36" s="11" t="s">
        <v>106</v>
      </c>
      <c r="G36" s="11" t="s">
        <v>131</v>
      </c>
      <c r="H36" s="11" t="s">
        <v>104</v>
      </c>
      <c r="I36" s="349">
        <v>13612592</v>
      </c>
      <c r="J36" s="349"/>
      <c r="K36" s="349"/>
      <c r="L36" s="349">
        <v>13526824.640000001</v>
      </c>
      <c r="M36" s="349"/>
      <c r="N36" s="264">
        <v>99.369941007561238</v>
      </c>
      <c r="O36" s="264"/>
      <c r="P36" s="265"/>
    </row>
    <row r="37" spans="1:16" ht="38.25" customHeight="1" x14ac:dyDescent="0.2">
      <c r="A37" s="258" t="s">
        <v>115</v>
      </c>
      <c r="B37" s="259"/>
      <c r="C37" s="260" t="s">
        <v>88</v>
      </c>
      <c r="D37" s="260"/>
      <c r="E37" s="11" t="s">
        <v>90</v>
      </c>
      <c r="F37" s="11" t="s">
        <v>106</v>
      </c>
      <c r="G37" s="11" t="s">
        <v>131</v>
      </c>
      <c r="H37" s="11" t="s">
        <v>116</v>
      </c>
      <c r="I37" s="349">
        <v>12408</v>
      </c>
      <c r="J37" s="349"/>
      <c r="K37" s="349"/>
      <c r="L37" s="349">
        <v>12408</v>
      </c>
      <c r="M37" s="349"/>
      <c r="N37" s="264">
        <v>100</v>
      </c>
      <c r="O37" s="264"/>
      <c r="P37" s="265"/>
    </row>
    <row r="38" spans="1:16" ht="35.25" customHeight="1" x14ac:dyDescent="0.2">
      <c r="A38" s="258" t="s">
        <v>117</v>
      </c>
      <c r="B38" s="259"/>
      <c r="C38" s="260" t="s">
        <v>88</v>
      </c>
      <c r="D38" s="260"/>
      <c r="E38" s="11" t="s">
        <v>90</v>
      </c>
      <c r="F38" s="11" t="s">
        <v>106</v>
      </c>
      <c r="G38" s="11" t="s">
        <v>131</v>
      </c>
      <c r="H38" s="11" t="s">
        <v>118</v>
      </c>
      <c r="I38" s="349">
        <v>12408</v>
      </c>
      <c r="J38" s="349"/>
      <c r="K38" s="349"/>
      <c r="L38" s="349">
        <v>12408</v>
      </c>
      <c r="M38" s="349"/>
      <c r="N38" s="264">
        <v>100</v>
      </c>
      <c r="O38" s="264"/>
      <c r="P38" s="265"/>
    </row>
    <row r="39" spans="1:16" ht="33.75" customHeight="1" x14ac:dyDescent="0.2">
      <c r="A39" s="258" t="s">
        <v>132</v>
      </c>
      <c r="B39" s="259"/>
      <c r="C39" s="260" t="s">
        <v>88</v>
      </c>
      <c r="D39" s="260"/>
      <c r="E39" s="11" t="s">
        <v>90</v>
      </c>
      <c r="F39" s="11" t="s">
        <v>106</v>
      </c>
      <c r="G39" s="11" t="s">
        <v>133</v>
      </c>
      <c r="H39" s="11"/>
      <c r="I39" s="349">
        <v>1239000</v>
      </c>
      <c r="J39" s="349"/>
      <c r="K39" s="349"/>
      <c r="L39" s="349">
        <v>1111174.52</v>
      </c>
      <c r="M39" s="349"/>
      <c r="N39" s="264">
        <v>89.683173527037937</v>
      </c>
      <c r="O39" s="264"/>
      <c r="P39" s="265"/>
    </row>
    <row r="40" spans="1:16" ht="39.75" customHeight="1" x14ac:dyDescent="0.2">
      <c r="A40" s="258" t="s">
        <v>134</v>
      </c>
      <c r="B40" s="259"/>
      <c r="C40" s="260" t="s">
        <v>88</v>
      </c>
      <c r="D40" s="260"/>
      <c r="E40" s="11" t="s">
        <v>90</v>
      </c>
      <c r="F40" s="11" t="s">
        <v>106</v>
      </c>
      <c r="G40" s="11" t="s">
        <v>135</v>
      </c>
      <c r="H40" s="11"/>
      <c r="I40" s="349">
        <v>1239000</v>
      </c>
      <c r="J40" s="349"/>
      <c r="K40" s="349"/>
      <c r="L40" s="349">
        <v>1111174.52</v>
      </c>
      <c r="M40" s="349"/>
      <c r="N40" s="264">
        <v>89.683173527037937</v>
      </c>
      <c r="O40" s="264"/>
      <c r="P40" s="265"/>
    </row>
    <row r="41" spans="1:16" ht="56.25" customHeight="1" x14ac:dyDescent="0.2">
      <c r="A41" s="258" t="s">
        <v>136</v>
      </c>
      <c r="B41" s="259"/>
      <c r="C41" s="260" t="s">
        <v>88</v>
      </c>
      <c r="D41" s="260"/>
      <c r="E41" s="11" t="s">
        <v>90</v>
      </c>
      <c r="F41" s="11" t="s">
        <v>106</v>
      </c>
      <c r="G41" s="11" t="s">
        <v>137</v>
      </c>
      <c r="H41" s="11"/>
      <c r="I41" s="349">
        <v>1239000</v>
      </c>
      <c r="J41" s="349"/>
      <c r="K41" s="349"/>
      <c r="L41" s="349">
        <v>1111174.52</v>
      </c>
      <c r="M41" s="349"/>
      <c r="N41" s="264">
        <v>89.683173527037937</v>
      </c>
      <c r="O41" s="264"/>
      <c r="P41" s="265"/>
    </row>
    <row r="42" spans="1:16" ht="48" customHeight="1" x14ac:dyDescent="0.2">
      <c r="A42" s="258" t="s">
        <v>138</v>
      </c>
      <c r="B42" s="259"/>
      <c r="C42" s="260" t="s">
        <v>88</v>
      </c>
      <c r="D42" s="260"/>
      <c r="E42" s="11" t="s">
        <v>90</v>
      </c>
      <c r="F42" s="11" t="s">
        <v>106</v>
      </c>
      <c r="G42" s="11" t="s">
        <v>139</v>
      </c>
      <c r="H42" s="11"/>
      <c r="I42" s="349">
        <v>1239000</v>
      </c>
      <c r="J42" s="349"/>
      <c r="K42" s="349"/>
      <c r="L42" s="349">
        <v>1111174.52</v>
      </c>
      <c r="M42" s="349"/>
      <c r="N42" s="264">
        <v>89.683173527037937</v>
      </c>
      <c r="O42" s="264"/>
      <c r="P42" s="265"/>
    </row>
    <row r="43" spans="1:16" ht="59.25" customHeight="1" x14ac:dyDescent="0.2">
      <c r="A43" s="258" t="s">
        <v>101</v>
      </c>
      <c r="B43" s="259"/>
      <c r="C43" s="260" t="s">
        <v>88</v>
      </c>
      <c r="D43" s="260"/>
      <c r="E43" s="11" t="s">
        <v>90</v>
      </c>
      <c r="F43" s="11" t="s">
        <v>106</v>
      </c>
      <c r="G43" s="11" t="s">
        <v>139</v>
      </c>
      <c r="H43" s="11" t="s">
        <v>102</v>
      </c>
      <c r="I43" s="349">
        <v>1239000</v>
      </c>
      <c r="J43" s="349"/>
      <c r="K43" s="349"/>
      <c r="L43" s="349">
        <v>1111174.52</v>
      </c>
      <c r="M43" s="349"/>
      <c r="N43" s="264">
        <v>89.683173527037937</v>
      </c>
      <c r="O43" s="264"/>
      <c r="P43" s="265"/>
    </row>
    <row r="44" spans="1:16" ht="23.25" customHeight="1" x14ac:dyDescent="0.2">
      <c r="A44" s="258" t="s">
        <v>103</v>
      </c>
      <c r="B44" s="259"/>
      <c r="C44" s="260" t="s">
        <v>88</v>
      </c>
      <c r="D44" s="260"/>
      <c r="E44" s="11" t="s">
        <v>90</v>
      </c>
      <c r="F44" s="11" t="s">
        <v>106</v>
      </c>
      <c r="G44" s="11" t="s">
        <v>139</v>
      </c>
      <c r="H44" s="11" t="s">
        <v>104</v>
      </c>
      <c r="I44" s="349">
        <v>1239000</v>
      </c>
      <c r="J44" s="349"/>
      <c r="K44" s="349"/>
      <c r="L44" s="349">
        <v>1111174.52</v>
      </c>
      <c r="M44" s="349"/>
      <c r="N44" s="264">
        <v>89.683173527037937</v>
      </c>
      <c r="O44" s="264"/>
      <c r="P44" s="265"/>
    </row>
    <row r="45" spans="1:16" ht="27" customHeight="1" x14ac:dyDescent="0.2">
      <c r="A45" s="258" t="s">
        <v>140</v>
      </c>
      <c r="B45" s="259"/>
      <c r="C45" s="260" t="s">
        <v>88</v>
      </c>
      <c r="D45" s="260"/>
      <c r="E45" s="11" t="s">
        <v>90</v>
      </c>
      <c r="F45" s="11" t="s">
        <v>106</v>
      </c>
      <c r="G45" s="11" t="s">
        <v>141</v>
      </c>
      <c r="H45" s="11"/>
      <c r="I45" s="349">
        <v>989000</v>
      </c>
      <c r="J45" s="349"/>
      <c r="K45" s="349"/>
      <c r="L45" s="349">
        <v>892493.93</v>
      </c>
      <c r="M45" s="349"/>
      <c r="N45" s="264">
        <v>90.242055611729029</v>
      </c>
      <c r="O45" s="264"/>
      <c r="P45" s="265"/>
    </row>
    <row r="46" spans="1:16" ht="23.25" customHeight="1" x14ac:dyDescent="0.2">
      <c r="A46" s="258" t="s">
        <v>142</v>
      </c>
      <c r="B46" s="259"/>
      <c r="C46" s="260" t="s">
        <v>88</v>
      </c>
      <c r="D46" s="260"/>
      <c r="E46" s="11" t="s">
        <v>90</v>
      </c>
      <c r="F46" s="11" t="s">
        <v>106</v>
      </c>
      <c r="G46" s="11" t="s">
        <v>143</v>
      </c>
      <c r="H46" s="11"/>
      <c r="I46" s="349">
        <v>989000</v>
      </c>
      <c r="J46" s="349"/>
      <c r="K46" s="349"/>
      <c r="L46" s="349">
        <v>892493.93</v>
      </c>
      <c r="M46" s="349"/>
      <c r="N46" s="264">
        <v>90.242055611729029</v>
      </c>
      <c r="O46" s="264"/>
      <c r="P46" s="265"/>
    </row>
    <row r="47" spans="1:16" ht="45.75" customHeight="1" x14ac:dyDescent="0.2">
      <c r="A47" s="258" t="s">
        <v>144</v>
      </c>
      <c r="B47" s="259"/>
      <c r="C47" s="260" t="s">
        <v>88</v>
      </c>
      <c r="D47" s="260"/>
      <c r="E47" s="11" t="s">
        <v>90</v>
      </c>
      <c r="F47" s="11" t="s">
        <v>106</v>
      </c>
      <c r="G47" s="11" t="s">
        <v>145</v>
      </c>
      <c r="H47" s="11"/>
      <c r="I47" s="349">
        <v>989000</v>
      </c>
      <c r="J47" s="349"/>
      <c r="K47" s="349"/>
      <c r="L47" s="349">
        <v>892493.93</v>
      </c>
      <c r="M47" s="349"/>
      <c r="N47" s="264">
        <v>90.242055611729029</v>
      </c>
      <c r="O47" s="264"/>
      <c r="P47" s="265"/>
    </row>
    <row r="48" spans="1:16" ht="147" customHeight="1" x14ac:dyDescent="0.2">
      <c r="A48" s="258" t="s">
        <v>146</v>
      </c>
      <c r="B48" s="259"/>
      <c r="C48" s="260" t="s">
        <v>88</v>
      </c>
      <c r="D48" s="260"/>
      <c r="E48" s="11" t="s">
        <v>90</v>
      </c>
      <c r="F48" s="11" t="s">
        <v>106</v>
      </c>
      <c r="G48" s="11" t="s">
        <v>147</v>
      </c>
      <c r="H48" s="11"/>
      <c r="I48" s="349">
        <v>989000</v>
      </c>
      <c r="J48" s="349"/>
      <c r="K48" s="349"/>
      <c r="L48" s="349">
        <v>892493.93</v>
      </c>
      <c r="M48" s="349"/>
      <c r="N48" s="264">
        <v>90.242055611729029</v>
      </c>
      <c r="O48" s="264"/>
      <c r="P48" s="265"/>
    </row>
    <row r="49" spans="1:16" ht="57" customHeight="1" x14ac:dyDescent="0.2">
      <c r="A49" s="258" t="s">
        <v>101</v>
      </c>
      <c r="B49" s="259"/>
      <c r="C49" s="260" t="s">
        <v>88</v>
      </c>
      <c r="D49" s="260"/>
      <c r="E49" s="11" t="s">
        <v>90</v>
      </c>
      <c r="F49" s="11" t="s">
        <v>106</v>
      </c>
      <c r="G49" s="11" t="s">
        <v>147</v>
      </c>
      <c r="H49" s="11" t="s">
        <v>102</v>
      </c>
      <c r="I49" s="349">
        <v>785000</v>
      </c>
      <c r="J49" s="349"/>
      <c r="K49" s="349"/>
      <c r="L49" s="349">
        <v>785000</v>
      </c>
      <c r="M49" s="349"/>
      <c r="N49" s="264">
        <v>100</v>
      </c>
      <c r="O49" s="264"/>
      <c r="P49" s="265"/>
    </row>
    <row r="50" spans="1:16" ht="23.25" customHeight="1" x14ac:dyDescent="0.2">
      <c r="A50" s="258" t="s">
        <v>103</v>
      </c>
      <c r="B50" s="259"/>
      <c r="C50" s="260" t="s">
        <v>88</v>
      </c>
      <c r="D50" s="260"/>
      <c r="E50" s="11" t="s">
        <v>90</v>
      </c>
      <c r="F50" s="11" t="s">
        <v>106</v>
      </c>
      <c r="G50" s="11" t="s">
        <v>147</v>
      </c>
      <c r="H50" s="11" t="s">
        <v>104</v>
      </c>
      <c r="I50" s="349">
        <v>785000</v>
      </c>
      <c r="J50" s="349"/>
      <c r="K50" s="349"/>
      <c r="L50" s="349">
        <v>785000</v>
      </c>
      <c r="M50" s="349"/>
      <c r="N50" s="264">
        <v>100</v>
      </c>
      <c r="O50" s="264"/>
      <c r="P50" s="265"/>
    </row>
    <row r="51" spans="1:16" ht="37.5" customHeight="1" x14ac:dyDescent="0.2">
      <c r="A51" s="258" t="s">
        <v>115</v>
      </c>
      <c r="B51" s="259"/>
      <c r="C51" s="260" t="s">
        <v>88</v>
      </c>
      <c r="D51" s="260"/>
      <c r="E51" s="11" t="s">
        <v>90</v>
      </c>
      <c r="F51" s="11" t="s">
        <v>106</v>
      </c>
      <c r="G51" s="11" t="s">
        <v>147</v>
      </c>
      <c r="H51" s="11" t="s">
        <v>116</v>
      </c>
      <c r="I51" s="349">
        <v>204000</v>
      </c>
      <c r="J51" s="349"/>
      <c r="K51" s="349"/>
      <c r="L51" s="349">
        <v>107493.93</v>
      </c>
      <c r="M51" s="349"/>
      <c r="N51" s="264">
        <v>52.693102941176463</v>
      </c>
      <c r="O51" s="264"/>
      <c r="P51" s="265"/>
    </row>
    <row r="52" spans="1:16" ht="36.75" customHeight="1" x14ac:dyDescent="0.2">
      <c r="A52" s="258" t="s">
        <v>117</v>
      </c>
      <c r="B52" s="259"/>
      <c r="C52" s="260" t="s">
        <v>88</v>
      </c>
      <c r="D52" s="260"/>
      <c r="E52" s="11" t="s">
        <v>90</v>
      </c>
      <c r="F52" s="11" t="s">
        <v>106</v>
      </c>
      <c r="G52" s="11" t="s">
        <v>147</v>
      </c>
      <c r="H52" s="11" t="s">
        <v>118</v>
      </c>
      <c r="I52" s="349">
        <v>204000</v>
      </c>
      <c r="J52" s="349"/>
      <c r="K52" s="349"/>
      <c r="L52" s="349">
        <v>107493.93</v>
      </c>
      <c r="M52" s="349"/>
      <c r="N52" s="264">
        <v>52.693102941176463</v>
      </c>
      <c r="O52" s="264"/>
      <c r="P52" s="265"/>
    </row>
    <row r="53" spans="1:16" ht="30" customHeight="1" x14ac:dyDescent="0.2">
      <c r="A53" s="258" t="s">
        <v>93</v>
      </c>
      <c r="B53" s="259"/>
      <c r="C53" s="260" t="s">
        <v>88</v>
      </c>
      <c r="D53" s="260"/>
      <c r="E53" s="11" t="s">
        <v>90</v>
      </c>
      <c r="F53" s="11" t="s">
        <v>106</v>
      </c>
      <c r="G53" s="11" t="s">
        <v>94</v>
      </c>
      <c r="H53" s="11"/>
      <c r="I53" s="349">
        <v>481546860.56999999</v>
      </c>
      <c r="J53" s="349"/>
      <c r="K53" s="349"/>
      <c r="L53" s="349">
        <v>437468349.69999999</v>
      </c>
      <c r="M53" s="349"/>
      <c r="N53" s="264">
        <v>90.846475290520033</v>
      </c>
      <c r="O53" s="264"/>
      <c r="P53" s="265"/>
    </row>
    <row r="54" spans="1:16" ht="21.75" customHeight="1" x14ac:dyDescent="0.2">
      <c r="A54" s="258" t="s">
        <v>148</v>
      </c>
      <c r="B54" s="259"/>
      <c r="C54" s="260" t="s">
        <v>88</v>
      </c>
      <c r="D54" s="260"/>
      <c r="E54" s="11" t="s">
        <v>90</v>
      </c>
      <c r="F54" s="11" t="s">
        <v>106</v>
      </c>
      <c r="G54" s="11" t="s">
        <v>149</v>
      </c>
      <c r="H54" s="11"/>
      <c r="I54" s="349">
        <v>15326000</v>
      </c>
      <c r="J54" s="349"/>
      <c r="K54" s="349"/>
      <c r="L54" s="349">
        <v>15222310.25</v>
      </c>
      <c r="M54" s="349"/>
      <c r="N54" s="264">
        <v>99.323438927313063</v>
      </c>
      <c r="O54" s="264"/>
      <c r="P54" s="265"/>
    </row>
    <row r="55" spans="1:16" ht="34.5" customHeight="1" x14ac:dyDescent="0.2">
      <c r="A55" s="258" t="s">
        <v>150</v>
      </c>
      <c r="B55" s="259"/>
      <c r="C55" s="260" t="s">
        <v>88</v>
      </c>
      <c r="D55" s="260"/>
      <c r="E55" s="11" t="s">
        <v>90</v>
      </c>
      <c r="F55" s="11" t="s">
        <v>106</v>
      </c>
      <c r="G55" s="11" t="s">
        <v>151</v>
      </c>
      <c r="H55" s="11"/>
      <c r="I55" s="349">
        <v>15326000</v>
      </c>
      <c r="J55" s="349"/>
      <c r="K55" s="349"/>
      <c r="L55" s="349">
        <v>15222310.25</v>
      </c>
      <c r="M55" s="349"/>
      <c r="N55" s="264">
        <v>99.323438927313063</v>
      </c>
      <c r="O55" s="264"/>
      <c r="P55" s="265"/>
    </row>
    <row r="56" spans="1:16" ht="36" customHeight="1" x14ac:dyDescent="0.2">
      <c r="A56" s="258" t="s">
        <v>152</v>
      </c>
      <c r="B56" s="259"/>
      <c r="C56" s="260" t="s">
        <v>88</v>
      </c>
      <c r="D56" s="260"/>
      <c r="E56" s="11" t="s">
        <v>90</v>
      </c>
      <c r="F56" s="11" t="s">
        <v>106</v>
      </c>
      <c r="G56" s="11" t="s">
        <v>153</v>
      </c>
      <c r="H56" s="11"/>
      <c r="I56" s="349">
        <v>15326000</v>
      </c>
      <c r="J56" s="349"/>
      <c r="K56" s="349"/>
      <c r="L56" s="349">
        <v>15222310.25</v>
      </c>
      <c r="M56" s="349"/>
      <c r="N56" s="264">
        <v>99.323438927313063</v>
      </c>
      <c r="O56" s="264"/>
      <c r="P56" s="265"/>
    </row>
    <row r="57" spans="1:16" ht="57" customHeight="1" x14ac:dyDescent="0.2">
      <c r="A57" s="258" t="s">
        <v>101</v>
      </c>
      <c r="B57" s="259"/>
      <c r="C57" s="260" t="s">
        <v>88</v>
      </c>
      <c r="D57" s="260"/>
      <c r="E57" s="11" t="s">
        <v>90</v>
      </c>
      <c r="F57" s="11" t="s">
        <v>106</v>
      </c>
      <c r="G57" s="11" t="s">
        <v>153</v>
      </c>
      <c r="H57" s="11" t="s">
        <v>102</v>
      </c>
      <c r="I57" s="349">
        <v>14458209</v>
      </c>
      <c r="J57" s="349"/>
      <c r="K57" s="349"/>
      <c r="L57" s="349">
        <v>14354519.25</v>
      </c>
      <c r="M57" s="349"/>
      <c r="N57" s="264">
        <v>99.282831296739445</v>
      </c>
      <c r="O57" s="264"/>
      <c r="P57" s="265"/>
    </row>
    <row r="58" spans="1:16" ht="23.25" customHeight="1" x14ac:dyDescent="0.2">
      <c r="A58" s="258" t="s">
        <v>103</v>
      </c>
      <c r="B58" s="259"/>
      <c r="C58" s="260" t="s">
        <v>88</v>
      </c>
      <c r="D58" s="260"/>
      <c r="E58" s="11" t="s">
        <v>90</v>
      </c>
      <c r="F58" s="11" t="s">
        <v>106</v>
      </c>
      <c r="G58" s="11" t="s">
        <v>153</v>
      </c>
      <c r="H58" s="11" t="s">
        <v>104</v>
      </c>
      <c r="I58" s="349">
        <v>14458209</v>
      </c>
      <c r="J58" s="349"/>
      <c r="K58" s="349"/>
      <c r="L58" s="349">
        <v>14354519.25</v>
      </c>
      <c r="M58" s="349"/>
      <c r="N58" s="264">
        <v>99.282831296739445</v>
      </c>
      <c r="O58" s="264"/>
      <c r="P58" s="265"/>
    </row>
    <row r="59" spans="1:16" ht="32.25" customHeight="1" x14ac:dyDescent="0.2">
      <c r="A59" s="258" t="s">
        <v>115</v>
      </c>
      <c r="B59" s="259"/>
      <c r="C59" s="260" t="s">
        <v>88</v>
      </c>
      <c r="D59" s="260"/>
      <c r="E59" s="11" t="s">
        <v>90</v>
      </c>
      <c r="F59" s="11" t="s">
        <v>106</v>
      </c>
      <c r="G59" s="11" t="s">
        <v>153</v>
      </c>
      <c r="H59" s="11" t="s">
        <v>116</v>
      </c>
      <c r="I59" s="349">
        <v>867791</v>
      </c>
      <c r="J59" s="349"/>
      <c r="K59" s="349"/>
      <c r="L59" s="349">
        <v>867791</v>
      </c>
      <c r="M59" s="349"/>
      <c r="N59" s="264">
        <v>100</v>
      </c>
      <c r="O59" s="264"/>
      <c r="P59" s="265"/>
    </row>
    <row r="60" spans="1:16" ht="37.5" customHeight="1" x14ac:dyDescent="0.2">
      <c r="A60" s="258" t="s">
        <v>117</v>
      </c>
      <c r="B60" s="259"/>
      <c r="C60" s="260" t="s">
        <v>88</v>
      </c>
      <c r="D60" s="260"/>
      <c r="E60" s="11" t="s">
        <v>90</v>
      </c>
      <c r="F60" s="11" t="s">
        <v>106</v>
      </c>
      <c r="G60" s="11" t="s">
        <v>153</v>
      </c>
      <c r="H60" s="11" t="s">
        <v>118</v>
      </c>
      <c r="I60" s="349">
        <v>867791</v>
      </c>
      <c r="J60" s="349"/>
      <c r="K60" s="349"/>
      <c r="L60" s="349">
        <v>867791</v>
      </c>
      <c r="M60" s="349"/>
      <c r="N60" s="264">
        <v>100</v>
      </c>
      <c r="O60" s="264"/>
      <c r="P60" s="265"/>
    </row>
    <row r="61" spans="1:16" ht="15" customHeight="1" x14ac:dyDescent="0.2">
      <c r="A61" s="258" t="s">
        <v>95</v>
      </c>
      <c r="B61" s="259"/>
      <c r="C61" s="260" t="s">
        <v>88</v>
      </c>
      <c r="D61" s="260"/>
      <c r="E61" s="11" t="s">
        <v>90</v>
      </c>
      <c r="F61" s="11" t="s">
        <v>106</v>
      </c>
      <c r="G61" s="11" t="s">
        <v>96</v>
      </c>
      <c r="H61" s="11"/>
      <c r="I61" s="349">
        <v>466220860.56999999</v>
      </c>
      <c r="J61" s="349"/>
      <c r="K61" s="349"/>
      <c r="L61" s="349">
        <v>422246039.44999999</v>
      </c>
      <c r="M61" s="349"/>
      <c r="N61" s="264">
        <v>90.567813489461514</v>
      </c>
      <c r="O61" s="264"/>
      <c r="P61" s="265"/>
    </row>
    <row r="62" spans="1:16" ht="33.75" customHeight="1" x14ac:dyDescent="0.2">
      <c r="A62" s="258" t="s">
        <v>97</v>
      </c>
      <c r="B62" s="259"/>
      <c r="C62" s="260" t="s">
        <v>88</v>
      </c>
      <c r="D62" s="260"/>
      <c r="E62" s="11" t="s">
        <v>90</v>
      </c>
      <c r="F62" s="11" t="s">
        <v>106</v>
      </c>
      <c r="G62" s="11" t="s">
        <v>98</v>
      </c>
      <c r="H62" s="11"/>
      <c r="I62" s="349">
        <v>466220860.56999999</v>
      </c>
      <c r="J62" s="349"/>
      <c r="K62" s="349"/>
      <c r="L62" s="349">
        <v>422246039.44999999</v>
      </c>
      <c r="M62" s="349"/>
      <c r="N62" s="264">
        <v>90.567813489461514</v>
      </c>
      <c r="O62" s="264"/>
      <c r="P62" s="265"/>
    </row>
    <row r="63" spans="1:16" ht="30" customHeight="1" x14ac:dyDescent="0.2">
      <c r="A63" s="258" t="s">
        <v>154</v>
      </c>
      <c r="B63" s="259"/>
      <c r="C63" s="260" t="s">
        <v>88</v>
      </c>
      <c r="D63" s="260"/>
      <c r="E63" s="11" t="s">
        <v>90</v>
      </c>
      <c r="F63" s="11" t="s">
        <v>106</v>
      </c>
      <c r="G63" s="11" t="s">
        <v>155</v>
      </c>
      <c r="H63" s="11"/>
      <c r="I63" s="349">
        <v>449833770.50999999</v>
      </c>
      <c r="J63" s="349"/>
      <c r="K63" s="349"/>
      <c r="L63" s="349">
        <v>408187253.92000002</v>
      </c>
      <c r="M63" s="349"/>
      <c r="N63" s="264">
        <v>90.741798566438632</v>
      </c>
      <c r="O63" s="264"/>
      <c r="P63" s="265"/>
    </row>
    <row r="64" spans="1:16" ht="57" customHeight="1" x14ac:dyDescent="0.2">
      <c r="A64" s="258" t="s">
        <v>101</v>
      </c>
      <c r="B64" s="259"/>
      <c r="C64" s="260" t="s">
        <v>88</v>
      </c>
      <c r="D64" s="260"/>
      <c r="E64" s="11" t="s">
        <v>90</v>
      </c>
      <c r="F64" s="11" t="s">
        <v>106</v>
      </c>
      <c r="G64" s="11" t="s">
        <v>155</v>
      </c>
      <c r="H64" s="11" t="s">
        <v>102</v>
      </c>
      <c r="I64" s="349">
        <v>386224468</v>
      </c>
      <c r="J64" s="349"/>
      <c r="K64" s="349"/>
      <c r="L64" s="349">
        <v>357034007.10000002</v>
      </c>
      <c r="M64" s="349"/>
      <c r="N64" s="264">
        <v>92.442099525398277</v>
      </c>
      <c r="O64" s="264"/>
      <c r="P64" s="265"/>
    </row>
    <row r="65" spans="1:16" ht="23.25" customHeight="1" x14ac:dyDescent="0.2">
      <c r="A65" s="258" t="s">
        <v>103</v>
      </c>
      <c r="B65" s="259"/>
      <c r="C65" s="260" t="s">
        <v>88</v>
      </c>
      <c r="D65" s="260"/>
      <c r="E65" s="11" t="s">
        <v>90</v>
      </c>
      <c r="F65" s="11" t="s">
        <v>106</v>
      </c>
      <c r="G65" s="11" t="s">
        <v>155</v>
      </c>
      <c r="H65" s="11" t="s">
        <v>104</v>
      </c>
      <c r="I65" s="349">
        <v>386224468</v>
      </c>
      <c r="J65" s="349"/>
      <c r="K65" s="349"/>
      <c r="L65" s="349">
        <v>357034007.10000002</v>
      </c>
      <c r="M65" s="349"/>
      <c r="N65" s="264">
        <v>92.442099525398277</v>
      </c>
      <c r="O65" s="264"/>
      <c r="P65" s="265"/>
    </row>
    <row r="66" spans="1:16" ht="34.5" customHeight="1" x14ac:dyDescent="0.2">
      <c r="A66" s="258" t="s">
        <v>115</v>
      </c>
      <c r="B66" s="259"/>
      <c r="C66" s="260" t="s">
        <v>88</v>
      </c>
      <c r="D66" s="260"/>
      <c r="E66" s="11" t="s">
        <v>90</v>
      </c>
      <c r="F66" s="11" t="s">
        <v>106</v>
      </c>
      <c r="G66" s="11" t="s">
        <v>155</v>
      </c>
      <c r="H66" s="11" t="s">
        <v>116</v>
      </c>
      <c r="I66" s="349">
        <v>61858302.509999998</v>
      </c>
      <c r="J66" s="349"/>
      <c r="K66" s="349"/>
      <c r="L66" s="349">
        <v>51034858.600000001</v>
      </c>
      <c r="M66" s="349"/>
      <c r="N66" s="264">
        <v>82.502843642936568</v>
      </c>
      <c r="O66" s="264"/>
      <c r="P66" s="265"/>
    </row>
    <row r="67" spans="1:16" ht="28.5" customHeight="1" x14ac:dyDescent="0.2">
      <c r="A67" s="258" t="s">
        <v>117</v>
      </c>
      <c r="B67" s="259"/>
      <c r="C67" s="260" t="s">
        <v>88</v>
      </c>
      <c r="D67" s="260"/>
      <c r="E67" s="11" t="s">
        <v>90</v>
      </c>
      <c r="F67" s="11" t="s">
        <v>106</v>
      </c>
      <c r="G67" s="11" t="s">
        <v>155</v>
      </c>
      <c r="H67" s="11" t="s">
        <v>118</v>
      </c>
      <c r="I67" s="349">
        <v>61858302.509999998</v>
      </c>
      <c r="J67" s="349"/>
      <c r="K67" s="349"/>
      <c r="L67" s="349">
        <v>51034858.600000001</v>
      </c>
      <c r="M67" s="349"/>
      <c r="N67" s="264">
        <v>82.502843642936568</v>
      </c>
      <c r="O67" s="264"/>
      <c r="P67" s="265"/>
    </row>
    <row r="68" spans="1:16" ht="20.25" customHeight="1" x14ac:dyDescent="0.2">
      <c r="A68" s="258" t="s">
        <v>156</v>
      </c>
      <c r="B68" s="259"/>
      <c r="C68" s="260" t="s">
        <v>88</v>
      </c>
      <c r="D68" s="260"/>
      <c r="E68" s="11" t="s">
        <v>90</v>
      </c>
      <c r="F68" s="11" t="s">
        <v>106</v>
      </c>
      <c r="G68" s="11" t="s">
        <v>155</v>
      </c>
      <c r="H68" s="11" t="s">
        <v>157</v>
      </c>
      <c r="I68" s="349">
        <v>1751000</v>
      </c>
      <c r="J68" s="349"/>
      <c r="K68" s="349"/>
      <c r="L68" s="349">
        <v>118388.22</v>
      </c>
      <c r="M68" s="349"/>
      <c r="N68" s="264">
        <v>6.7611776127926904</v>
      </c>
      <c r="O68" s="264"/>
      <c r="P68" s="265"/>
    </row>
    <row r="69" spans="1:16" ht="24" customHeight="1" x14ac:dyDescent="0.2">
      <c r="A69" s="258" t="s">
        <v>158</v>
      </c>
      <c r="B69" s="259"/>
      <c r="C69" s="260" t="s">
        <v>88</v>
      </c>
      <c r="D69" s="260"/>
      <c r="E69" s="11" t="s">
        <v>90</v>
      </c>
      <c r="F69" s="11" t="s">
        <v>106</v>
      </c>
      <c r="G69" s="11" t="s">
        <v>155</v>
      </c>
      <c r="H69" s="11" t="s">
        <v>159</v>
      </c>
      <c r="I69" s="349">
        <v>1751000</v>
      </c>
      <c r="J69" s="349"/>
      <c r="K69" s="349"/>
      <c r="L69" s="349">
        <v>118388.22</v>
      </c>
      <c r="M69" s="349"/>
      <c r="N69" s="264">
        <v>6.7611776127926904</v>
      </c>
      <c r="O69" s="264"/>
      <c r="P69" s="265"/>
    </row>
    <row r="70" spans="1:16" ht="36.75" customHeight="1" x14ac:dyDescent="0.2">
      <c r="A70" s="258" t="s">
        <v>160</v>
      </c>
      <c r="B70" s="259"/>
      <c r="C70" s="260" t="s">
        <v>88</v>
      </c>
      <c r="D70" s="260"/>
      <c r="E70" s="11" t="s">
        <v>90</v>
      </c>
      <c r="F70" s="11" t="s">
        <v>106</v>
      </c>
      <c r="G70" s="11" t="s">
        <v>161</v>
      </c>
      <c r="H70" s="11"/>
      <c r="I70" s="349">
        <v>4562569.41</v>
      </c>
      <c r="J70" s="349"/>
      <c r="K70" s="349"/>
      <c r="L70" s="349">
        <v>4250095.37</v>
      </c>
      <c r="M70" s="349"/>
      <c r="N70" s="264">
        <v>93.151358107229328</v>
      </c>
      <c r="O70" s="264"/>
      <c r="P70" s="265"/>
    </row>
    <row r="71" spans="1:16" ht="57" customHeight="1" x14ac:dyDescent="0.2">
      <c r="A71" s="258" t="s">
        <v>101</v>
      </c>
      <c r="B71" s="259"/>
      <c r="C71" s="260" t="s">
        <v>88</v>
      </c>
      <c r="D71" s="260"/>
      <c r="E71" s="11" t="s">
        <v>90</v>
      </c>
      <c r="F71" s="11" t="s">
        <v>106</v>
      </c>
      <c r="G71" s="11" t="s">
        <v>161</v>
      </c>
      <c r="H71" s="11" t="s">
        <v>102</v>
      </c>
      <c r="I71" s="349">
        <v>4557262.83</v>
      </c>
      <c r="J71" s="349"/>
      <c r="K71" s="349"/>
      <c r="L71" s="349">
        <v>4244788.79</v>
      </c>
      <c r="M71" s="349"/>
      <c r="N71" s="264">
        <v>93.143383393579697</v>
      </c>
      <c r="O71" s="264"/>
      <c r="P71" s="265"/>
    </row>
    <row r="72" spans="1:16" ht="23.25" customHeight="1" x14ac:dyDescent="0.2">
      <c r="A72" s="258" t="s">
        <v>103</v>
      </c>
      <c r="B72" s="259"/>
      <c r="C72" s="260" t="s">
        <v>88</v>
      </c>
      <c r="D72" s="260"/>
      <c r="E72" s="11" t="s">
        <v>90</v>
      </c>
      <c r="F72" s="11" t="s">
        <v>106</v>
      </c>
      <c r="G72" s="11" t="s">
        <v>161</v>
      </c>
      <c r="H72" s="11" t="s">
        <v>104</v>
      </c>
      <c r="I72" s="349">
        <v>4557262.83</v>
      </c>
      <c r="J72" s="349"/>
      <c r="K72" s="349"/>
      <c r="L72" s="349">
        <v>4244788.79</v>
      </c>
      <c r="M72" s="349"/>
      <c r="N72" s="264">
        <v>93.143383393579697</v>
      </c>
      <c r="O72" s="264"/>
      <c r="P72" s="265"/>
    </row>
    <row r="73" spans="1:16" ht="28.5" customHeight="1" x14ac:dyDescent="0.2">
      <c r="A73" s="258" t="s">
        <v>162</v>
      </c>
      <c r="B73" s="259"/>
      <c r="C73" s="260" t="s">
        <v>88</v>
      </c>
      <c r="D73" s="260"/>
      <c r="E73" s="11" t="s">
        <v>90</v>
      </c>
      <c r="F73" s="11" t="s">
        <v>106</v>
      </c>
      <c r="G73" s="11" t="s">
        <v>161</v>
      </c>
      <c r="H73" s="11" t="s">
        <v>163</v>
      </c>
      <c r="I73" s="349">
        <v>5306.58</v>
      </c>
      <c r="J73" s="349"/>
      <c r="K73" s="349"/>
      <c r="L73" s="349">
        <v>5306.58</v>
      </c>
      <c r="M73" s="349"/>
      <c r="N73" s="264">
        <v>100</v>
      </c>
      <c r="O73" s="264"/>
      <c r="P73" s="265"/>
    </row>
    <row r="74" spans="1:16" ht="36" customHeight="1" x14ac:dyDescent="0.2">
      <c r="A74" s="258" t="s">
        <v>164</v>
      </c>
      <c r="B74" s="259"/>
      <c r="C74" s="260" t="s">
        <v>88</v>
      </c>
      <c r="D74" s="260"/>
      <c r="E74" s="11" t="s">
        <v>90</v>
      </c>
      <c r="F74" s="11" t="s">
        <v>106</v>
      </c>
      <c r="G74" s="11" t="s">
        <v>161</v>
      </c>
      <c r="H74" s="11" t="s">
        <v>165</v>
      </c>
      <c r="I74" s="349">
        <v>5306.58</v>
      </c>
      <c r="J74" s="349"/>
      <c r="K74" s="349"/>
      <c r="L74" s="349">
        <v>5306.58</v>
      </c>
      <c r="M74" s="349"/>
      <c r="N74" s="264">
        <v>100</v>
      </c>
      <c r="O74" s="264"/>
      <c r="P74" s="265"/>
    </row>
    <row r="75" spans="1:16" ht="32.25" customHeight="1" x14ac:dyDescent="0.2">
      <c r="A75" s="258" t="s">
        <v>166</v>
      </c>
      <c r="B75" s="259"/>
      <c r="C75" s="260" t="s">
        <v>88</v>
      </c>
      <c r="D75" s="260"/>
      <c r="E75" s="11" t="s">
        <v>90</v>
      </c>
      <c r="F75" s="11" t="s">
        <v>106</v>
      </c>
      <c r="G75" s="11" t="s">
        <v>167</v>
      </c>
      <c r="H75" s="11"/>
      <c r="I75" s="349">
        <v>3947619.29</v>
      </c>
      <c r="J75" s="349"/>
      <c r="K75" s="349"/>
      <c r="L75" s="349">
        <v>3947619.29</v>
      </c>
      <c r="M75" s="349"/>
      <c r="N75" s="264">
        <v>100</v>
      </c>
      <c r="O75" s="264"/>
      <c r="P75" s="265"/>
    </row>
    <row r="76" spans="1:16" ht="57" customHeight="1" x14ac:dyDescent="0.2">
      <c r="A76" s="258" t="s">
        <v>101</v>
      </c>
      <c r="B76" s="259"/>
      <c r="C76" s="260" t="s">
        <v>88</v>
      </c>
      <c r="D76" s="260"/>
      <c r="E76" s="11" t="s">
        <v>90</v>
      </c>
      <c r="F76" s="11" t="s">
        <v>106</v>
      </c>
      <c r="G76" s="11" t="s">
        <v>167</v>
      </c>
      <c r="H76" s="11" t="s">
        <v>102</v>
      </c>
      <c r="I76" s="349">
        <v>3945584.07</v>
      </c>
      <c r="J76" s="349"/>
      <c r="K76" s="349"/>
      <c r="L76" s="349">
        <v>3945584.07</v>
      </c>
      <c r="M76" s="349"/>
      <c r="N76" s="264">
        <v>100</v>
      </c>
      <c r="O76" s="264"/>
      <c r="P76" s="265"/>
    </row>
    <row r="77" spans="1:16" ht="23.25" customHeight="1" x14ac:dyDescent="0.2">
      <c r="A77" s="258" t="s">
        <v>103</v>
      </c>
      <c r="B77" s="259"/>
      <c r="C77" s="260" t="s">
        <v>88</v>
      </c>
      <c r="D77" s="260"/>
      <c r="E77" s="11" t="s">
        <v>90</v>
      </c>
      <c r="F77" s="11" t="s">
        <v>106</v>
      </c>
      <c r="G77" s="11" t="s">
        <v>167</v>
      </c>
      <c r="H77" s="11" t="s">
        <v>104</v>
      </c>
      <c r="I77" s="349">
        <v>3945584.07</v>
      </c>
      <c r="J77" s="349"/>
      <c r="K77" s="349"/>
      <c r="L77" s="349">
        <v>3945584.07</v>
      </c>
      <c r="M77" s="349"/>
      <c r="N77" s="264">
        <v>100</v>
      </c>
      <c r="O77" s="264"/>
      <c r="P77" s="265"/>
    </row>
    <row r="78" spans="1:16" ht="23.25" customHeight="1" x14ac:dyDescent="0.2">
      <c r="A78" s="258" t="s">
        <v>156</v>
      </c>
      <c r="B78" s="259"/>
      <c r="C78" s="260" t="s">
        <v>88</v>
      </c>
      <c r="D78" s="260"/>
      <c r="E78" s="11" t="s">
        <v>90</v>
      </c>
      <c r="F78" s="11" t="s">
        <v>106</v>
      </c>
      <c r="G78" s="11" t="s">
        <v>167</v>
      </c>
      <c r="H78" s="11" t="s">
        <v>157</v>
      </c>
      <c r="I78" s="349">
        <v>2035.22</v>
      </c>
      <c r="J78" s="349"/>
      <c r="K78" s="349"/>
      <c r="L78" s="349">
        <v>2035.22</v>
      </c>
      <c r="M78" s="349"/>
      <c r="N78" s="264">
        <v>100</v>
      </c>
      <c r="O78" s="264"/>
      <c r="P78" s="265"/>
    </row>
    <row r="79" spans="1:16" ht="24" customHeight="1" x14ac:dyDescent="0.2">
      <c r="A79" s="258" t="s">
        <v>158</v>
      </c>
      <c r="B79" s="259"/>
      <c r="C79" s="260" t="s">
        <v>88</v>
      </c>
      <c r="D79" s="260"/>
      <c r="E79" s="11" t="s">
        <v>90</v>
      </c>
      <c r="F79" s="11" t="s">
        <v>106</v>
      </c>
      <c r="G79" s="11" t="s">
        <v>167</v>
      </c>
      <c r="H79" s="11" t="s">
        <v>159</v>
      </c>
      <c r="I79" s="349">
        <v>2035.22</v>
      </c>
      <c r="J79" s="349"/>
      <c r="K79" s="349"/>
      <c r="L79" s="349">
        <v>2035.22</v>
      </c>
      <c r="M79" s="349"/>
      <c r="N79" s="264">
        <v>100</v>
      </c>
      <c r="O79" s="264"/>
      <c r="P79" s="265"/>
    </row>
    <row r="80" spans="1:16" ht="35.25" customHeight="1" x14ac:dyDescent="0.2">
      <c r="A80" s="258" t="s">
        <v>168</v>
      </c>
      <c r="B80" s="259"/>
      <c r="C80" s="260" t="s">
        <v>88</v>
      </c>
      <c r="D80" s="260"/>
      <c r="E80" s="11" t="s">
        <v>90</v>
      </c>
      <c r="F80" s="11" t="s">
        <v>106</v>
      </c>
      <c r="G80" s="11" t="s">
        <v>169</v>
      </c>
      <c r="H80" s="11"/>
      <c r="I80" s="349">
        <v>2551345.7599999998</v>
      </c>
      <c r="J80" s="349"/>
      <c r="K80" s="349"/>
      <c r="L80" s="349">
        <v>1956751.35</v>
      </c>
      <c r="M80" s="349"/>
      <c r="N80" s="264">
        <v>76.694871415625002</v>
      </c>
      <c r="O80" s="264"/>
      <c r="P80" s="265"/>
    </row>
    <row r="81" spans="1:16" ht="57" customHeight="1" x14ac:dyDescent="0.2">
      <c r="A81" s="258" t="s">
        <v>101</v>
      </c>
      <c r="B81" s="259"/>
      <c r="C81" s="260" t="s">
        <v>88</v>
      </c>
      <c r="D81" s="260"/>
      <c r="E81" s="11" t="s">
        <v>90</v>
      </c>
      <c r="F81" s="11" t="s">
        <v>106</v>
      </c>
      <c r="G81" s="11" t="s">
        <v>169</v>
      </c>
      <c r="H81" s="11" t="s">
        <v>102</v>
      </c>
      <c r="I81" s="349">
        <v>2551345.7599999998</v>
      </c>
      <c r="J81" s="349"/>
      <c r="K81" s="349"/>
      <c r="L81" s="349">
        <v>1956751.35</v>
      </c>
      <c r="M81" s="349"/>
      <c r="N81" s="264">
        <v>76.694871415625002</v>
      </c>
      <c r="O81" s="264"/>
      <c r="P81" s="265"/>
    </row>
    <row r="82" spans="1:16" ht="23.25" customHeight="1" x14ac:dyDescent="0.2">
      <c r="A82" s="258" t="s">
        <v>103</v>
      </c>
      <c r="B82" s="259"/>
      <c r="C82" s="260" t="s">
        <v>88</v>
      </c>
      <c r="D82" s="260"/>
      <c r="E82" s="11" t="s">
        <v>90</v>
      </c>
      <c r="F82" s="11" t="s">
        <v>106</v>
      </c>
      <c r="G82" s="11" t="s">
        <v>169</v>
      </c>
      <c r="H82" s="11" t="s">
        <v>104</v>
      </c>
      <c r="I82" s="349">
        <v>2551345.7599999998</v>
      </c>
      <c r="J82" s="349"/>
      <c r="K82" s="349"/>
      <c r="L82" s="349">
        <v>1956751.35</v>
      </c>
      <c r="M82" s="349"/>
      <c r="N82" s="264">
        <v>76.694871415625002</v>
      </c>
      <c r="O82" s="264"/>
      <c r="P82" s="265"/>
    </row>
    <row r="83" spans="1:16" ht="42" customHeight="1" x14ac:dyDescent="0.2">
      <c r="A83" s="258" t="s">
        <v>170</v>
      </c>
      <c r="B83" s="259"/>
      <c r="C83" s="260" t="s">
        <v>88</v>
      </c>
      <c r="D83" s="260"/>
      <c r="E83" s="11" t="s">
        <v>90</v>
      </c>
      <c r="F83" s="11" t="s">
        <v>106</v>
      </c>
      <c r="G83" s="11" t="s">
        <v>171</v>
      </c>
      <c r="H83" s="11"/>
      <c r="I83" s="349">
        <v>5325555.5999999996</v>
      </c>
      <c r="J83" s="349"/>
      <c r="K83" s="349"/>
      <c r="L83" s="349">
        <v>3904319.52</v>
      </c>
      <c r="M83" s="349"/>
      <c r="N83" s="264">
        <v>73.312905042245731</v>
      </c>
      <c r="O83" s="264"/>
      <c r="P83" s="265"/>
    </row>
    <row r="84" spans="1:16" ht="57" customHeight="1" x14ac:dyDescent="0.2">
      <c r="A84" s="258" t="s">
        <v>101</v>
      </c>
      <c r="B84" s="259"/>
      <c r="C84" s="260" t="s">
        <v>88</v>
      </c>
      <c r="D84" s="260"/>
      <c r="E84" s="11" t="s">
        <v>90</v>
      </c>
      <c r="F84" s="11" t="s">
        <v>106</v>
      </c>
      <c r="G84" s="11" t="s">
        <v>171</v>
      </c>
      <c r="H84" s="11" t="s">
        <v>102</v>
      </c>
      <c r="I84" s="349">
        <v>5316294.24</v>
      </c>
      <c r="J84" s="349"/>
      <c r="K84" s="349"/>
      <c r="L84" s="349">
        <v>3895058.16</v>
      </c>
      <c r="M84" s="349"/>
      <c r="N84" s="264">
        <v>73.266414238200625</v>
      </c>
      <c r="O84" s="264"/>
      <c r="P84" s="265"/>
    </row>
    <row r="85" spans="1:16" ht="23.25" customHeight="1" x14ac:dyDescent="0.2">
      <c r="A85" s="258" t="s">
        <v>103</v>
      </c>
      <c r="B85" s="259"/>
      <c r="C85" s="260" t="s">
        <v>88</v>
      </c>
      <c r="D85" s="260"/>
      <c r="E85" s="11" t="s">
        <v>90</v>
      </c>
      <c r="F85" s="11" t="s">
        <v>106</v>
      </c>
      <c r="G85" s="11" t="s">
        <v>171</v>
      </c>
      <c r="H85" s="11" t="s">
        <v>104</v>
      </c>
      <c r="I85" s="349">
        <v>5316294.24</v>
      </c>
      <c r="J85" s="349"/>
      <c r="K85" s="349"/>
      <c r="L85" s="349">
        <v>3895058.16</v>
      </c>
      <c r="M85" s="349"/>
      <c r="N85" s="264">
        <v>73.266414238200625</v>
      </c>
      <c r="O85" s="264"/>
      <c r="P85" s="265"/>
    </row>
    <row r="86" spans="1:16" ht="30.75" customHeight="1" x14ac:dyDescent="0.2">
      <c r="A86" s="258" t="s">
        <v>162</v>
      </c>
      <c r="B86" s="259"/>
      <c r="C86" s="260" t="s">
        <v>88</v>
      </c>
      <c r="D86" s="260"/>
      <c r="E86" s="11" t="s">
        <v>90</v>
      </c>
      <c r="F86" s="11" t="s">
        <v>106</v>
      </c>
      <c r="G86" s="11" t="s">
        <v>171</v>
      </c>
      <c r="H86" s="11" t="s">
        <v>163</v>
      </c>
      <c r="I86" s="349">
        <v>9261.36</v>
      </c>
      <c r="J86" s="349"/>
      <c r="K86" s="349"/>
      <c r="L86" s="349">
        <v>9261.36</v>
      </c>
      <c r="M86" s="349"/>
      <c r="N86" s="264">
        <v>100</v>
      </c>
      <c r="O86" s="264"/>
      <c r="P86" s="265"/>
    </row>
    <row r="87" spans="1:16" ht="31.5" customHeight="1" x14ac:dyDescent="0.2">
      <c r="A87" s="258" t="s">
        <v>164</v>
      </c>
      <c r="B87" s="259"/>
      <c r="C87" s="260" t="s">
        <v>88</v>
      </c>
      <c r="D87" s="260"/>
      <c r="E87" s="11" t="s">
        <v>90</v>
      </c>
      <c r="F87" s="11" t="s">
        <v>106</v>
      </c>
      <c r="G87" s="11" t="s">
        <v>171</v>
      </c>
      <c r="H87" s="11" t="s">
        <v>165</v>
      </c>
      <c r="I87" s="349">
        <v>9261.36</v>
      </c>
      <c r="J87" s="349"/>
      <c r="K87" s="349"/>
      <c r="L87" s="349">
        <v>9261.36</v>
      </c>
      <c r="M87" s="349"/>
      <c r="N87" s="264">
        <v>100</v>
      </c>
      <c r="O87" s="264"/>
      <c r="P87" s="265"/>
    </row>
    <row r="88" spans="1:16" ht="32.25" customHeight="1" x14ac:dyDescent="0.2">
      <c r="A88" s="258" t="s">
        <v>172</v>
      </c>
      <c r="B88" s="259"/>
      <c r="C88" s="260" t="s">
        <v>88</v>
      </c>
      <c r="D88" s="260"/>
      <c r="E88" s="11" t="s">
        <v>90</v>
      </c>
      <c r="F88" s="11" t="s">
        <v>106</v>
      </c>
      <c r="G88" s="11" t="s">
        <v>173</v>
      </c>
      <c r="H88" s="11"/>
      <c r="I88" s="349">
        <v>2964000</v>
      </c>
      <c r="J88" s="349"/>
      <c r="K88" s="349"/>
      <c r="L88" s="349">
        <v>2761177.68</v>
      </c>
      <c r="M88" s="349"/>
      <c r="N88" s="264">
        <v>93.157141700404864</v>
      </c>
      <c r="O88" s="264"/>
      <c r="P88" s="265"/>
    </row>
    <row r="89" spans="1:16" ht="35.25" customHeight="1" x14ac:dyDescent="0.2">
      <c r="A89" s="258" t="s">
        <v>174</v>
      </c>
      <c r="B89" s="259"/>
      <c r="C89" s="260" t="s">
        <v>88</v>
      </c>
      <c r="D89" s="260"/>
      <c r="E89" s="11" t="s">
        <v>90</v>
      </c>
      <c r="F89" s="11" t="s">
        <v>106</v>
      </c>
      <c r="G89" s="11" t="s">
        <v>175</v>
      </c>
      <c r="H89" s="11"/>
      <c r="I89" s="349">
        <v>2964000</v>
      </c>
      <c r="J89" s="349"/>
      <c r="K89" s="349"/>
      <c r="L89" s="349">
        <v>2761177.68</v>
      </c>
      <c r="M89" s="349"/>
      <c r="N89" s="264">
        <v>93.157141700404864</v>
      </c>
      <c r="O89" s="264"/>
      <c r="P89" s="265"/>
    </row>
    <row r="90" spans="1:16" ht="57" customHeight="1" x14ac:dyDescent="0.2">
      <c r="A90" s="258" t="s">
        <v>176</v>
      </c>
      <c r="B90" s="259"/>
      <c r="C90" s="260" t="s">
        <v>88</v>
      </c>
      <c r="D90" s="260"/>
      <c r="E90" s="11" t="s">
        <v>90</v>
      </c>
      <c r="F90" s="11" t="s">
        <v>106</v>
      </c>
      <c r="G90" s="11" t="s">
        <v>177</v>
      </c>
      <c r="H90" s="11"/>
      <c r="I90" s="349">
        <v>2964000</v>
      </c>
      <c r="J90" s="349"/>
      <c r="K90" s="349"/>
      <c r="L90" s="349">
        <v>2761177.68</v>
      </c>
      <c r="M90" s="349"/>
      <c r="N90" s="264">
        <v>93.157141700404864</v>
      </c>
      <c r="O90" s="264"/>
      <c r="P90" s="265"/>
    </row>
    <row r="91" spans="1:16" ht="124.5" customHeight="1" x14ac:dyDescent="0.2">
      <c r="A91" s="258" t="s">
        <v>178</v>
      </c>
      <c r="B91" s="259"/>
      <c r="C91" s="260" t="s">
        <v>88</v>
      </c>
      <c r="D91" s="260"/>
      <c r="E91" s="11" t="s">
        <v>90</v>
      </c>
      <c r="F91" s="11" t="s">
        <v>106</v>
      </c>
      <c r="G91" s="11" t="s">
        <v>179</v>
      </c>
      <c r="H91" s="11"/>
      <c r="I91" s="349">
        <v>2964000</v>
      </c>
      <c r="J91" s="349"/>
      <c r="K91" s="349"/>
      <c r="L91" s="349">
        <v>2761177.68</v>
      </c>
      <c r="M91" s="349"/>
      <c r="N91" s="264">
        <v>93.157141700404864</v>
      </c>
      <c r="O91" s="264"/>
      <c r="P91" s="265"/>
    </row>
    <row r="92" spans="1:16" ht="57" customHeight="1" x14ac:dyDescent="0.2">
      <c r="A92" s="258" t="s">
        <v>101</v>
      </c>
      <c r="B92" s="259"/>
      <c r="C92" s="260" t="s">
        <v>88</v>
      </c>
      <c r="D92" s="260"/>
      <c r="E92" s="11" t="s">
        <v>90</v>
      </c>
      <c r="F92" s="11" t="s">
        <v>106</v>
      </c>
      <c r="G92" s="11" t="s">
        <v>179</v>
      </c>
      <c r="H92" s="11" t="s">
        <v>102</v>
      </c>
      <c r="I92" s="349">
        <v>2684153.7999999998</v>
      </c>
      <c r="J92" s="349"/>
      <c r="K92" s="349"/>
      <c r="L92" s="349">
        <v>2525655.7599999998</v>
      </c>
      <c r="M92" s="349"/>
      <c r="N92" s="264">
        <v>94.095046267467978</v>
      </c>
      <c r="O92" s="264"/>
      <c r="P92" s="265"/>
    </row>
    <row r="93" spans="1:16" ht="35.25" customHeight="1" x14ac:dyDescent="0.2">
      <c r="A93" s="258" t="s">
        <v>103</v>
      </c>
      <c r="B93" s="259"/>
      <c r="C93" s="260" t="s">
        <v>88</v>
      </c>
      <c r="D93" s="260"/>
      <c r="E93" s="11" t="s">
        <v>90</v>
      </c>
      <c r="F93" s="11" t="s">
        <v>106</v>
      </c>
      <c r="G93" s="11" t="s">
        <v>179</v>
      </c>
      <c r="H93" s="11" t="s">
        <v>104</v>
      </c>
      <c r="I93" s="349">
        <v>2684153.7999999998</v>
      </c>
      <c r="J93" s="349"/>
      <c r="K93" s="349"/>
      <c r="L93" s="349">
        <v>2525655.7599999998</v>
      </c>
      <c r="M93" s="349"/>
      <c r="N93" s="264">
        <v>94.095046267467978</v>
      </c>
      <c r="O93" s="264"/>
      <c r="P93" s="265"/>
    </row>
    <row r="94" spans="1:16" ht="36" customHeight="1" x14ac:dyDescent="0.2">
      <c r="A94" s="258" t="s">
        <v>115</v>
      </c>
      <c r="B94" s="259"/>
      <c r="C94" s="260" t="s">
        <v>88</v>
      </c>
      <c r="D94" s="260"/>
      <c r="E94" s="11" t="s">
        <v>90</v>
      </c>
      <c r="F94" s="11" t="s">
        <v>106</v>
      </c>
      <c r="G94" s="11" t="s">
        <v>179</v>
      </c>
      <c r="H94" s="11" t="s">
        <v>116</v>
      </c>
      <c r="I94" s="349">
        <v>279846.2</v>
      </c>
      <c r="J94" s="349"/>
      <c r="K94" s="349"/>
      <c r="L94" s="349">
        <v>235521.92000000001</v>
      </c>
      <c r="M94" s="349"/>
      <c r="N94" s="264">
        <v>84.161199973413972</v>
      </c>
      <c r="O94" s="264"/>
      <c r="P94" s="265"/>
    </row>
    <row r="95" spans="1:16" ht="32.25" customHeight="1" x14ac:dyDescent="0.2">
      <c r="A95" s="258" t="s">
        <v>117</v>
      </c>
      <c r="B95" s="259"/>
      <c r="C95" s="260" t="s">
        <v>88</v>
      </c>
      <c r="D95" s="260"/>
      <c r="E95" s="11" t="s">
        <v>90</v>
      </c>
      <c r="F95" s="11" t="s">
        <v>106</v>
      </c>
      <c r="G95" s="11" t="s">
        <v>179</v>
      </c>
      <c r="H95" s="11" t="s">
        <v>118</v>
      </c>
      <c r="I95" s="349">
        <v>279846.2</v>
      </c>
      <c r="J95" s="349"/>
      <c r="K95" s="349"/>
      <c r="L95" s="349">
        <v>235521.92000000001</v>
      </c>
      <c r="M95" s="349"/>
      <c r="N95" s="264">
        <v>84.161199973413972</v>
      </c>
      <c r="O95" s="264"/>
      <c r="P95" s="265"/>
    </row>
    <row r="96" spans="1:16" ht="34.5" customHeight="1" x14ac:dyDescent="0.2">
      <c r="A96" s="258" t="s">
        <v>180</v>
      </c>
      <c r="B96" s="259"/>
      <c r="C96" s="260" t="s">
        <v>88</v>
      </c>
      <c r="D96" s="260"/>
      <c r="E96" s="11" t="s">
        <v>90</v>
      </c>
      <c r="F96" s="11" t="s">
        <v>106</v>
      </c>
      <c r="G96" s="11" t="s">
        <v>181</v>
      </c>
      <c r="H96" s="11"/>
      <c r="I96" s="349">
        <v>708000</v>
      </c>
      <c r="J96" s="349"/>
      <c r="K96" s="349"/>
      <c r="L96" s="349">
        <v>582717.81999999995</v>
      </c>
      <c r="M96" s="349"/>
      <c r="N96" s="264">
        <v>82.304776836158183</v>
      </c>
      <c r="O96" s="264"/>
      <c r="P96" s="265"/>
    </row>
    <row r="97" spans="1:16" ht="27.75" customHeight="1" x14ac:dyDescent="0.2">
      <c r="A97" s="258" t="s">
        <v>95</v>
      </c>
      <c r="B97" s="259"/>
      <c r="C97" s="260" t="s">
        <v>88</v>
      </c>
      <c r="D97" s="260"/>
      <c r="E97" s="11" t="s">
        <v>90</v>
      </c>
      <c r="F97" s="11" t="s">
        <v>106</v>
      </c>
      <c r="G97" s="11" t="s">
        <v>182</v>
      </c>
      <c r="H97" s="11"/>
      <c r="I97" s="349">
        <v>708000</v>
      </c>
      <c r="J97" s="349"/>
      <c r="K97" s="349"/>
      <c r="L97" s="349">
        <v>582717.81999999995</v>
      </c>
      <c r="M97" s="349"/>
      <c r="N97" s="264">
        <v>82.304776836158183</v>
      </c>
      <c r="O97" s="264"/>
      <c r="P97" s="265"/>
    </row>
    <row r="98" spans="1:16" ht="29.25" customHeight="1" x14ac:dyDescent="0.2">
      <c r="A98" s="258" t="s">
        <v>97</v>
      </c>
      <c r="B98" s="259"/>
      <c r="C98" s="260" t="s">
        <v>88</v>
      </c>
      <c r="D98" s="260"/>
      <c r="E98" s="11" t="s">
        <v>90</v>
      </c>
      <c r="F98" s="11" t="s">
        <v>106</v>
      </c>
      <c r="G98" s="11" t="s">
        <v>183</v>
      </c>
      <c r="H98" s="11"/>
      <c r="I98" s="349">
        <v>708000</v>
      </c>
      <c r="J98" s="349"/>
      <c r="K98" s="349"/>
      <c r="L98" s="349">
        <v>582717.81999999995</v>
      </c>
      <c r="M98" s="349"/>
      <c r="N98" s="264">
        <v>82.304776836158183</v>
      </c>
      <c r="O98" s="264"/>
      <c r="P98" s="265"/>
    </row>
    <row r="99" spans="1:16" ht="34.5" customHeight="1" x14ac:dyDescent="0.2">
      <c r="A99" s="258" t="s">
        <v>184</v>
      </c>
      <c r="B99" s="259"/>
      <c r="C99" s="260" t="s">
        <v>88</v>
      </c>
      <c r="D99" s="260"/>
      <c r="E99" s="11" t="s">
        <v>90</v>
      </c>
      <c r="F99" s="11" t="s">
        <v>106</v>
      </c>
      <c r="G99" s="11" t="s">
        <v>185</v>
      </c>
      <c r="H99" s="11"/>
      <c r="I99" s="349">
        <v>708000</v>
      </c>
      <c r="J99" s="349"/>
      <c r="K99" s="349"/>
      <c r="L99" s="349">
        <v>582717.81999999995</v>
      </c>
      <c r="M99" s="349"/>
      <c r="N99" s="264">
        <v>82.304776836158183</v>
      </c>
      <c r="O99" s="264"/>
      <c r="P99" s="265"/>
    </row>
    <row r="100" spans="1:16" ht="57" customHeight="1" x14ac:dyDescent="0.2">
      <c r="A100" s="258" t="s">
        <v>101</v>
      </c>
      <c r="B100" s="259"/>
      <c r="C100" s="260" t="s">
        <v>88</v>
      </c>
      <c r="D100" s="260"/>
      <c r="E100" s="11" t="s">
        <v>90</v>
      </c>
      <c r="F100" s="11" t="s">
        <v>106</v>
      </c>
      <c r="G100" s="11" t="s">
        <v>185</v>
      </c>
      <c r="H100" s="11" t="s">
        <v>102</v>
      </c>
      <c r="I100" s="349">
        <v>600347.19999999995</v>
      </c>
      <c r="J100" s="349"/>
      <c r="K100" s="349"/>
      <c r="L100" s="349">
        <v>582717.81999999995</v>
      </c>
      <c r="M100" s="349"/>
      <c r="N100" s="264">
        <v>97.063469272447676</v>
      </c>
      <c r="O100" s="264"/>
      <c r="P100" s="265"/>
    </row>
    <row r="101" spans="1:16" ht="30" customHeight="1" x14ac:dyDescent="0.2">
      <c r="A101" s="258" t="s">
        <v>103</v>
      </c>
      <c r="B101" s="259"/>
      <c r="C101" s="260" t="s">
        <v>88</v>
      </c>
      <c r="D101" s="260"/>
      <c r="E101" s="11" t="s">
        <v>90</v>
      </c>
      <c r="F101" s="11" t="s">
        <v>106</v>
      </c>
      <c r="G101" s="11" t="s">
        <v>185</v>
      </c>
      <c r="H101" s="11" t="s">
        <v>104</v>
      </c>
      <c r="I101" s="349">
        <v>600347.19999999995</v>
      </c>
      <c r="J101" s="349"/>
      <c r="K101" s="349"/>
      <c r="L101" s="349">
        <v>582717.81999999995</v>
      </c>
      <c r="M101" s="349"/>
      <c r="N101" s="264">
        <v>97.063469272447676</v>
      </c>
      <c r="O101" s="264"/>
      <c r="P101" s="265"/>
    </row>
    <row r="102" spans="1:16" ht="38.25" customHeight="1" x14ac:dyDescent="0.2">
      <c r="A102" s="258" t="s">
        <v>115</v>
      </c>
      <c r="B102" s="259"/>
      <c r="C102" s="260" t="s">
        <v>88</v>
      </c>
      <c r="D102" s="260"/>
      <c r="E102" s="11" t="s">
        <v>90</v>
      </c>
      <c r="F102" s="11" t="s">
        <v>106</v>
      </c>
      <c r="G102" s="11" t="s">
        <v>185</v>
      </c>
      <c r="H102" s="11" t="s">
        <v>116</v>
      </c>
      <c r="I102" s="349">
        <v>107652.8</v>
      </c>
      <c r="J102" s="349"/>
      <c r="K102" s="349"/>
      <c r="L102" s="349">
        <v>0</v>
      </c>
      <c r="M102" s="349"/>
      <c r="N102" s="264">
        <v>0</v>
      </c>
      <c r="O102" s="264"/>
      <c r="P102" s="265"/>
    </row>
    <row r="103" spans="1:16" ht="34.5" customHeight="1" x14ac:dyDescent="0.2">
      <c r="A103" s="258" t="s">
        <v>117</v>
      </c>
      <c r="B103" s="259"/>
      <c r="C103" s="260" t="s">
        <v>88</v>
      </c>
      <c r="D103" s="260"/>
      <c r="E103" s="11" t="s">
        <v>90</v>
      </c>
      <c r="F103" s="11" t="s">
        <v>106</v>
      </c>
      <c r="G103" s="11" t="s">
        <v>185</v>
      </c>
      <c r="H103" s="11" t="s">
        <v>118</v>
      </c>
      <c r="I103" s="349">
        <v>107652.8</v>
      </c>
      <c r="J103" s="349"/>
      <c r="K103" s="349"/>
      <c r="L103" s="349">
        <v>0</v>
      </c>
      <c r="M103" s="349"/>
      <c r="N103" s="264">
        <v>0</v>
      </c>
      <c r="O103" s="264"/>
      <c r="P103" s="265"/>
    </row>
    <row r="104" spans="1:16" ht="24.75" customHeight="1" x14ac:dyDescent="0.2">
      <c r="A104" s="258" t="s">
        <v>186</v>
      </c>
      <c r="B104" s="259"/>
      <c r="C104" s="260" t="s">
        <v>88</v>
      </c>
      <c r="D104" s="260"/>
      <c r="E104" s="11" t="s">
        <v>90</v>
      </c>
      <c r="F104" s="11" t="s">
        <v>106</v>
      </c>
      <c r="G104" s="11" t="s">
        <v>187</v>
      </c>
      <c r="H104" s="11"/>
      <c r="I104" s="349">
        <v>2923560</v>
      </c>
      <c r="J104" s="349"/>
      <c r="K104" s="349"/>
      <c r="L104" s="349">
        <v>2923560</v>
      </c>
      <c r="M104" s="349"/>
      <c r="N104" s="264">
        <v>100</v>
      </c>
      <c r="O104" s="264"/>
      <c r="P104" s="265"/>
    </row>
    <row r="105" spans="1:16" ht="25.5" customHeight="1" x14ac:dyDescent="0.2">
      <c r="A105" s="258" t="s">
        <v>188</v>
      </c>
      <c r="B105" s="259"/>
      <c r="C105" s="260" t="s">
        <v>88</v>
      </c>
      <c r="D105" s="260"/>
      <c r="E105" s="11" t="s">
        <v>90</v>
      </c>
      <c r="F105" s="11" t="s">
        <v>106</v>
      </c>
      <c r="G105" s="11" t="s">
        <v>189</v>
      </c>
      <c r="H105" s="11"/>
      <c r="I105" s="349">
        <v>931500</v>
      </c>
      <c r="J105" s="349"/>
      <c r="K105" s="349"/>
      <c r="L105" s="349">
        <v>931500</v>
      </c>
      <c r="M105" s="349"/>
      <c r="N105" s="264">
        <v>100</v>
      </c>
      <c r="O105" s="264"/>
      <c r="P105" s="265"/>
    </row>
    <row r="106" spans="1:16" ht="24.75" customHeight="1" x14ac:dyDescent="0.2">
      <c r="A106" s="258" t="s">
        <v>162</v>
      </c>
      <c r="B106" s="259"/>
      <c r="C106" s="260" t="s">
        <v>88</v>
      </c>
      <c r="D106" s="260"/>
      <c r="E106" s="11" t="s">
        <v>90</v>
      </c>
      <c r="F106" s="11" t="s">
        <v>106</v>
      </c>
      <c r="G106" s="11" t="s">
        <v>189</v>
      </c>
      <c r="H106" s="11" t="s">
        <v>163</v>
      </c>
      <c r="I106" s="349">
        <v>931500</v>
      </c>
      <c r="J106" s="349"/>
      <c r="K106" s="349"/>
      <c r="L106" s="349">
        <v>931500</v>
      </c>
      <c r="M106" s="349"/>
      <c r="N106" s="264">
        <v>100</v>
      </c>
      <c r="O106" s="264"/>
      <c r="P106" s="265"/>
    </row>
    <row r="107" spans="1:16" ht="30" customHeight="1" x14ac:dyDescent="0.2">
      <c r="A107" s="258" t="s">
        <v>164</v>
      </c>
      <c r="B107" s="259"/>
      <c r="C107" s="260" t="s">
        <v>88</v>
      </c>
      <c r="D107" s="260"/>
      <c r="E107" s="11" t="s">
        <v>90</v>
      </c>
      <c r="F107" s="11" t="s">
        <v>106</v>
      </c>
      <c r="G107" s="11" t="s">
        <v>189</v>
      </c>
      <c r="H107" s="11" t="s">
        <v>165</v>
      </c>
      <c r="I107" s="349">
        <v>931500</v>
      </c>
      <c r="J107" s="349"/>
      <c r="K107" s="349"/>
      <c r="L107" s="349">
        <v>931500</v>
      </c>
      <c r="M107" s="349"/>
      <c r="N107" s="264">
        <v>100</v>
      </c>
      <c r="O107" s="264"/>
      <c r="P107" s="265"/>
    </row>
    <row r="108" spans="1:16" ht="45.75" customHeight="1" x14ac:dyDescent="0.2">
      <c r="A108" s="258" t="s">
        <v>190</v>
      </c>
      <c r="B108" s="259"/>
      <c r="C108" s="260" t="s">
        <v>88</v>
      </c>
      <c r="D108" s="260"/>
      <c r="E108" s="11" t="s">
        <v>90</v>
      </c>
      <c r="F108" s="11" t="s">
        <v>106</v>
      </c>
      <c r="G108" s="11" t="s">
        <v>191</v>
      </c>
      <c r="H108" s="11"/>
      <c r="I108" s="349">
        <v>1992060</v>
      </c>
      <c r="J108" s="349"/>
      <c r="K108" s="349"/>
      <c r="L108" s="349">
        <v>1992060</v>
      </c>
      <c r="M108" s="349"/>
      <c r="N108" s="264">
        <v>100</v>
      </c>
      <c r="O108" s="264"/>
      <c r="P108" s="265"/>
    </row>
    <row r="109" spans="1:16" ht="57" customHeight="1" x14ac:dyDescent="0.2">
      <c r="A109" s="258" t="s">
        <v>101</v>
      </c>
      <c r="B109" s="259"/>
      <c r="C109" s="260" t="s">
        <v>88</v>
      </c>
      <c r="D109" s="260"/>
      <c r="E109" s="11" t="s">
        <v>90</v>
      </c>
      <c r="F109" s="11" t="s">
        <v>106</v>
      </c>
      <c r="G109" s="11" t="s">
        <v>191</v>
      </c>
      <c r="H109" s="11" t="s">
        <v>102</v>
      </c>
      <c r="I109" s="349">
        <v>1992060</v>
      </c>
      <c r="J109" s="349"/>
      <c r="K109" s="349"/>
      <c r="L109" s="349">
        <v>1992060</v>
      </c>
      <c r="M109" s="349"/>
      <c r="N109" s="264">
        <v>100</v>
      </c>
      <c r="O109" s="264"/>
      <c r="P109" s="265"/>
    </row>
    <row r="110" spans="1:16" ht="23.25" customHeight="1" x14ac:dyDescent="0.2">
      <c r="A110" s="258" t="s">
        <v>103</v>
      </c>
      <c r="B110" s="259"/>
      <c r="C110" s="260" t="s">
        <v>88</v>
      </c>
      <c r="D110" s="260"/>
      <c r="E110" s="11" t="s">
        <v>90</v>
      </c>
      <c r="F110" s="11" t="s">
        <v>106</v>
      </c>
      <c r="G110" s="11" t="s">
        <v>191</v>
      </c>
      <c r="H110" s="11" t="s">
        <v>104</v>
      </c>
      <c r="I110" s="349">
        <v>1992060</v>
      </c>
      <c r="J110" s="349"/>
      <c r="K110" s="349"/>
      <c r="L110" s="349">
        <v>1992060</v>
      </c>
      <c r="M110" s="349"/>
      <c r="N110" s="264">
        <v>100</v>
      </c>
      <c r="O110" s="264"/>
      <c r="P110" s="265"/>
    </row>
    <row r="111" spans="1:16" ht="24.75" customHeight="1" x14ac:dyDescent="0.2">
      <c r="A111" s="266" t="s">
        <v>192</v>
      </c>
      <c r="B111" s="267"/>
      <c r="C111" s="268" t="s">
        <v>88</v>
      </c>
      <c r="D111" s="268"/>
      <c r="E111" s="10" t="s">
        <v>90</v>
      </c>
      <c r="F111" s="10" t="s">
        <v>193</v>
      </c>
      <c r="G111" s="10"/>
      <c r="H111" s="10"/>
      <c r="I111" s="403">
        <v>2130145</v>
      </c>
      <c r="J111" s="403"/>
      <c r="K111" s="403"/>
      <c r="L111" s="403">
        <v>2130145</v>
      </c>
      <c r="M111" s="403"/>
      <c r="N111" s="278">
        <v>100</v>
      </c>
      <c r="O111" s="278"/>
      <c r="P111" s="279"/>
    </row>
    <row r="112" spans="1:16" ht="24" customHeight="1" x14ac:dyDescent="0.2">
      <c r="A112" s="258" t="s">
        <v>186</v>
      </c>
      <c r="B112" s="259"/>
      <c r="C112" s="260" t="s">
        <v>88</v>
      </c>
      <c r="D112" s="260"/>
      <c r="E112" s="11" t="s">
        <v>90</v>
      </c>
      <c r="F112" s="11" t="s">
        <v>193</v>
      </c>
      <c r="G112" s="11" t="s">
        <v>187</v>
      </c>
      <c r="H112" s="11"/>
      <c r="I112" s="349">
        <v>2130145</v>
      </c>
      <c r="J112" s="349"/>
      <c r="K112" s="349"/>
      <c r="L112" s="349">
        <v>2130145</v>
      </c>
      <c r="M112" s="349"/>
      <c r="N112" s="264">
        <v>100</v>
      </c>
      <c r="O112" s="264"/>
      <c r="P112" s="265"/>
    </row>
    <row r="113" spans="1:16" ht="26.25" customHeight="1" x14ac:dyDescent="0.2">
      <c r="A113" s="258" t="s">
        <v>194</v>
      </c>
      <c r="B113" s="259"/>
      <c r="C113" s="260" t="s">
        <v>88</v>
      </c>
      <c r="D113" s="260"/>
      <c r="E113" s="11" t="s">
        <v>90</v>
      </c>
      <c r="F113" s="11" t="s">
        <v>193</v>
      </c>
      <c r="G113" s="11" t="s">
        <v>195</v>
      </c>
      <c r="H113" s="11"/>
      <c r="I113" s="349">
        <v>2130145</v>
      </c>
      <c r="J113" s="349"/>
      <c r="K113" s="349"/>
      <c r="L113" s="349">
        <v>2130145</v>
      </c>
      <c r="M113" s="349"/>
      <c r="N113" s="264">
        <v>100</v>
      </c>
      <c r="O113" s="264"/>
      <c r="P113" s="265"/>
    </row>
    <row r="114" spans="1:16" ht="24" customHeight="1" x14ac:dyDescent="0.2">
      <c r="A114" s="258" t="s">
        <v>156</v>
      </c>
      <c r="B114" s="259"/>
      <c r="C114" s="260" t="s">
        <v>88</v>
      </c>
      <c r="D114" s="260"/>
      <c r="E114" s="11" t="s">
        <v>90</v>
      </c>
      <c r="F114" s="11" t="s">
        <v>193</v>
      </c>
      <c r="G114" s="11" t="s">
        <v>195</v>
      </c>
      <c r="H114" s="11" t="s">
        <v>157</v>
      </c>
      <c r="I114" s="349">
        <v>2130145</v>
      </c>
      <c r="J114" s="349"/>
      <c r="K114" s="349"/>
      <c r="L114" s="349">
        <v>2130145</v>
      </c>
      <c r="M114" s="349"/>
      <c r="N114" s="264">
        <v>100</v>
      </c>
      <c r="O114" s="264"/>
      <c r="P114" s="265"/>
    </row>
    <row r="115" spans="1:16" ht="23.25" customHeight="1" x14ac:dyDescent="0.2">
      <c r="A115" s="258" t="s">
        <v>196</v>
      </c>
      <c r="B115" s="259"/>
      <c r="C115" s="260" t="s">
        <v>88</v>
      </c>
      <c r="D115" s="260"/>
      <c r="E115" s="11" t="s">
        <v>90</v>
      </c>
      <c r="F115" s="11" t="s">
        <v>193</v>
      </c>
      <c r="G115" s="11" t="s">
        <v>195</v>
      </c>
      <c r="H115" s="11" t="s">
        <v>197</v>
      </c>
      <c r="I115" s="349">
        <v>2130145</v>
      </c>
      <c r="J115" s="349"/>
      <c r="K115" s="349"/>
      <c r="L115" s="349">
        <v>2130145</v>
      </c>
      <c r="M115" s="349"/>
      <c r="N115" s="264">
        <v>100</v>
      </c>
      <c r="O115" s="264"/>
      <c r="P115" s="265"/>
    </row>
    <row r="116" spans="1:16" ht="25.5" customHeight="1" x14ac:dyDescent="0.2">
      <c r="A116" s="266" t="s">
        <v>198</v>
      </c>
      <c r="B116" s="267"/>
      <c r="C116" s="268" t="s">
        <v>88</v>
      </c>
      <c r="D116" s="268"/>
      <c r="E116" s="10" t="s">
        <v>90</v>
      </c>
      <c r="F116" s="10" t="s">
        <v>199</v>
      </c>
      <c r="G116" s="10"/>
      <c r="H116" s="10"/>
      <c r="I116" s="403">
        <v>21114651.010000002</v>
      </c>
      <c r="J116" s="403"/>
      <c r="K116" s="403"/>
      <c r="L116" s="403">
        <v>0</v>
      </c>
      <c r="M116" s="403"/>
      <c r="N116" s="278">
        <v>0</v>
      </c>
      <c r="O116" s="278"/>
      <c r="P116" s="279"/>
    </row>
    <row r="117" spans="1:16" ht="27" customHeight="1" x14ac:dyDescent="0.2">
      <c r="A117" s="258" t="s">
        <v>186</v>
      </c>
      <c r="B117" s="259"/>
      <c r="C117" s="260" t="s">
        <v>88</v>
      </c>
      <c r="D117" s="260"/>
      <c r="E117" s="11" t="s">
        <v>90</v>
      </c>
      <c r="F117" s="11" t="s">
        <v>199</v>
      </c>
      <c r="G117" s="11" t="s">
        <v>187</v>
      </c>
      <c r="H117" s="11"/>
      <c r="I117" s="349">
        <v>21114651.010000002</v>
      </c>
      <c r="J117" s="349"/>
      <c r="K117" s="349"/>
      <c r="L117" s="349">
        <v>0</v>
      </c>
      <c r="M117" s="349"/>
      <c r="N117" s="264">
        <v>0</v>
      </c>
      <c r="O117" s="264"/>
      <c r="P117" s="265"/>
    </row>
    <row r="118" spans="1:16" ht="21.75" customHeight="1" x14ac:dyDescent="0.2">
      <c r="A118" s="258" t="s">
        <v>200</v>
      </c>
      <c r="B118" s="259"/>
      <c r="C118" s="260" t="s">
        <v>88</v>
      </c>
      <c r="D118" s="260"/>
      <c r="E118" s="11" t="s">
        <v>90</v>
      </c>
      <c r="F118" s="11" t="s">
        <v>199</v>
      </c>
      <c r="G118" s="11" t="s">
        <v>201</v>
      </c>
      <c r="H118" s="11"/>
      <c r="I118" s="349">
        <v>20114651.010000002</v>
      </c>
      <c r="J118" s="349"/>
      <c r="K118" s="349"/>
      <c r="L118" s="349">
        <v>0</v>
      </c>
      <c r="M118" s="349"/>
      <c r="N118" s="264">
        <v>0</v>
      </c>
      <c r="O118" s="264"/>
      <c r="P118" s="265"/>
    </row>
    <row r="119" spans="1:16" ht="26.25" customHeight="1" x14ac:dyDescent="0.2">
      <c r="A119" s="258" t="s">
        <v>156</v>
      </c>
      <c r="B119" s="259"/>
      <c r="C119" s="260" t="s">
        <v>88</v>
      </c>
      <c r="D119" s="260"/>
      <c r="E119" s="11" t="s">
        <v>90</v>
      </c>
      <c r="F119" s="11" t="s">
        <v>199</v>
      </c>
      <c r="G119" s="11" t="s">
        <v>201</v>
      </c>
      <c r="H119" s="11" t="s">
        <v>157</v>
      </c>
      <c r="I119" s="349">
        <v>20114651.010000002</v>
      </c>
      <c r="J119" s="349"/>
      <c r="K119" s="349"/>
      <c r="L119" s="349">
        <v>0</v>
      </c>
      <c r="M119" s="349"/>
      <c r="N119" s="264">
        <v>0</v>
      </c>
      <c r="O119" s="264"/>
      <c r="P119" s="265"/>
    </row>
    <row r="120" spans="1:16" ht="28.5" customHeight="1" x14ac:dyDescent="0.2">
      <c r="A120" s="258" t="s">
        <v>202</v>
      </c>
      <c r="B120" s="259"/>
      <c r="C120" s="260" t="s">
        <v>88</v>
      </c>
      <c r="D120" s="260"/>
      <c r="E120" s="11" t="s">
        <v>90</v>
      </c>
      <c r="F120" s="11" t="s">
        <v>199</v>
      </c>
      <c r="G120" s="11" t="s">
        <v>201</v>
      </c>
      <c r="H120" s="11" t="s">
        <v>203</v>
      </c>
      <c r="I120" s="349">
        <v>20114651.010000002</v>
      </c>
      <c r="J120" s="349"/>
      <c r="K120" s="349"/>
      <c r="L120" s="349">
        <v>0</v>
      </c>
      <c r="M120" s="349"/>
      <c r="N120" s="264">
        <v>0</v>
      </c>
      <c r="O120" s="264"/>
      <c r="P120" s="265"/>
    </row>
    <row r="121" spans="1:16" ht="34.5" customHeight="1" x14ac:dyDescent="0.2">
      <c r="A121" s="258" t="s">
        <v>204</v>
      </c>
      <c r="B121" s="259"/>
      <c r="C121" s="260" t="s">
        <v>88</v>
      </c>
      <c r="D121" s="260"/>
      <c r="E121" s="11" t="s">
        <v>90</v>
      </c>
      <c r="F121" s="11" t="s">
        <v>199</v>
      </c>
      <c r="G121" s="11" t="s">
        <v>205</v>
      </c>
      <c r="H121" s="11"/>
      <c r="I121" s="349">
        <v>1000000</v>
      </c>
      <c r="J121" s="349"/>
      <c r="K121" s="349"/>
      <c r="L121" s="349">
        <v>0</v>
      </c>
      <c r="M121" s="349"/>
      <c r="N121" s="264">
        <v>0</v>
      </c>
      <c r="O121" s="264"/>
      <c r="P121" s="265"/>
    </row>
    <row r="122" spans="1:16" ht="26.25" customHeight="1" x14ac:dyDescent="0.2">
      <c r="A122" s="258" t="s">
        <v>156</v>
      </c>
      <c r="B122" s="259"/>
      <c r="C122" s="260" t="s">
        <v>88</v>
      </c>
      <c r="D122" s="260"/>
      <c r="E122" s="11" t="s">
        <v>90</v>
      </c>
      <c r="F122" s="11" t="s">
        <v>199</v>
      </c>
      <c r="G122" s="11" t="s">
        <v>205</v>
      </c>
      <c r="H122" s="11" t="s">
        <v>157</v>
      </c>
      <c r="I122" s="349">
        <v>1000000</v>
      </c>
      <c r="J122" s="349"/>
      <c r="K122" s="349"/>
      <c r="L122" s="349">
        <v>0</v>
      </c>
      <c r="M122" s="349"/>
      <c r="N122" s="264">
        <v>0</v>
      </c>
      <c r="O122" s="264"/>
      <c r="P122" s="265"/>
    </row>
    <row r="123" spans="1:16" ht="22.5" customHeight="1" x14ac:dyDescent="0.2">
      <c r="A123" s="258" t="s">
        <v>202</v>
      </c>
      <c r="B123" s="259"/>
      <c r="C123" s="260" t="s">
        <v>88</v>
      </c>
      <c r="D123" s="260"/>
      <c r="E123" s="11" t="s">
        <v>90</v>
      </c>
      <c r="F123" s="11" t="s">
        <v>199</v>
      </c>
      <c r="G123" s="11" t="s">
        <v>205</v>
      </c>
      <c r="H123" s="11" t="s">
        <v>203</v>
      </c>
      <c r="I123" s="349">
        <v>1000000</v>
      </c>
      <c r="J123" s="349"/>
      <c r="K123" s="349"/>
      <c r="L123" s="349">
        <v>0</v>
      </c>
      <c r="M123" s="349"/>
      <c r="N123" s="264">
        <v>0</v>
      </c>
      <c r="O123" s="264"/>
      <c r="P123" s="265"/>
    </row>
    <row r="124" spans="1:16" ht="30" customHeight="1" x14ac:dyDescent="0.2">
      <c r="A124" s="266" t="s">
        <v>206</v>
      </c>
      <c r="B124" s="267"/>
      <c r="C124" s="268" t="s">
        <v>88</v>
      </c>
      <c r="D124" s="268"/>
      <c r="E124" s="10" t="s">
        <v>90</v>
      </c>
      <c r="F124" s="10" t="s">
        <v>207</v>
      </c>
      <c r="G124" s="10"/>
      <c r="H124" s="10"/>
      <c r="I124" s="403">
        <v>1313938994.4200001</v>
      </c>
      <c r="J124" s="403"/>
      <c r="K124" s="403"/>
      <c r="L124" s="403">
        <v>1193121751.1700001</v>
      </c>
      <c r="M124" s="403"/>
      <c r="N124" s="278">
        <v>90.804957934646637</v>
      </c>
      <c r="O124" s="278"/>
      <c r="P124" s="279"/>
    </row>
    <row r="125" spans="1:16" ht="22.5" customHeight="1" x14ac:dyDescent="0.2">
      <c r="A125" s="258" t="s">
        <v>208</v>
      </c>
      <c r="B125" s="259"/>
      <c r="C125" s="260" t="s">
        <v>88</v>
      </c>
      <c r="D125" s="260"/>
      <c r="E125" s="11" t="s">
        <v>90</v>
      </c>
      <c r="F125" s="11" t="s">
        <v>207</v>
      </c>
      <c r="G125" s="11" t="s">
        <v>209</v>
      </c>
      <c r="H125" s="11"/>
      <c r="I125" s="349">
        <v>8506600</v>
      </c>
      <c r="J125" s="349"/>
      <c r="K125" s="349"/>
      <c r="L125" s="349">
        <v>8412016.3300000001</v>
      </c>
      <c r="M125" s="349"/>
      <c r="N125" s="264">
        <v>98.888114287729536</v>
      </c>
      <c r="O125" s="264"/>
      <c r="P125" s="265"/>
    </row>
    <row r="126" spans="1:16" ht="23.25" customHeight="1" x14ac:dyDescent="0.2">
      <c r="A126" s="258" t="s">
        <v>210</v>
      </c>
      <c r="B126" s="259"/>
      <c r="C126" s="260" t="s">
        <v>88</v>
      </c>
      <c r="D126" s="260"/>
      <c r="E126" s="11" t="s">
        <v>90</v>
      </c>
      <c r="F126" s="11" t="s">
        <v>207</v>
      </c>
      <c r="G126" s="11" t="s">
        <v>211</v>
      </c>
      <c r="H126" s="11"/>
      <c r="I126" s="349">
        <v>4861000</v>
      </c>
      <c r="J126" s="349"/>
      <c r="K126" s="349"/>
      <c r="L126" s="349">
        <v>4766416.33</v>
      </c>
      <c r="M126" s="349"/>
      <c r="N126" s="264">
        <v>98.054234313927182</v>
      </c>
      <c r="O126" s="264"/>
      <c r="P126" s="265"/>
    </row>
    <row r="127" spans="1:16" ht="34.5" customHeight="1" x14ac:dyDescent="0.2">
      <c r="A127" s="258" t="s">
        <v>212</v>
      </c>
      <c r="B127" s="259"/>
      <c r="C127" s="260" t="s">
        <v>88</v>
      </c>
      <c r="D127" s="260"/>
      <c r="E127" s="11" t="s">
        <v>90</v>
      </c>
      <c r="F127" s="11" t="s">
        <v>207</v>
      </c>
      <c r="G127" s="11" t="s">
        <v>213</v>
      </c>
      <c r="H127" s="11"/>
      <c r="I127" s="349">
        <v>4861000</v>
      </c>
      <c r="J127" s="349"/>
      <c r="K127" s="349"/>
      <c r="L127" s="349">
        <v>4766416.33</v>
      </c>
      <c r="M127" s="349"/>
      <c r="N127" s="264">
        <v>98.054234313927182</v>
      </c>
      <c r="O127" s="264"/>
      <c r="P127" s="265"/>
    </row>
    <row r="128" spans="1:16" ht="57" customHeight="1" x14ac:dyDescent="0.2">
      <c r="A128" s="258" t="s">
        <v>214</v>
      </c>
      <c r="B128" s="259"/>
      <c r="C128" s="260" t="s">
        <v>88</v>
      </c>
      <c r="D128" s="260"/>
      <c r="E128" s="11" t="s">
        <v>90</v>
      </c>
      <c r="F128" s="11" t="s">
        <v>207</v>
      </c>
      <c r="G128" s="11" t="s">
        <v>215</v>
      </c>
      <c r="H128" s="11"/>
      <c r="I128" s="349">
        <v>4861000</v>
      </c>
      <c r="J128" s="349"/>
      <c r="K128" s="349"/>
      <c r="L128" s="349">
        <v>4766416.33</v>
      </c>
      <c r="M128" s="349"/>
      <c r="N128" s="264">
        <v>98.054234313927182</v>
      </c>
      <c r="O128" s="264"/>
      <c r="P128" s="265"/>
    </row>
    <row r="129" spans="1:16" ht="57" customHeight="1" x14ac:dyDescent="0.2">
      <c r="A129" s="258" t="s">
        <v>101</v>
      </c>
      <c r="B129" s="259"/>
      <c r="C129" s="260" t="s">
        <v>88</v>
      </c>
      <c r="D129" s="260"/>
      <c r="E129" s="11" t="s">
        <v>90</v>
      </c>
      <c r="F129" s="11" t="s">
        <v>207</v>
      </c>
      <c r="G129" s="11" t="s">
        <v>215</v>
      </c>
      <c r="H129" s="11" t="s">
        <v>102</v>
      </c>
      <c r="I129" s="349">
        <v>4861000</v>
      </c>
      <c r="J129" s="349"/>
      <c r="K129" s="349"/>
      <c r="L129" s="349">
        <v>4766416.33</v>
      </c>
      <c r="M129" s="349"/>
      <c r="N129" s="264">
        <v>98.054234313927182</v>
      </c>
      <c r="O129" s="264"/>
      <c r="P129" s="265"/>
    </row>
    <row r="130" spans="1:16" ht="28.5" customHeight="1" x14ac:dyDescent="0.2">
      <c r="A130" s="258" t="s">
        <v>216</v>
      </c>
      <c r="B130" s="259"/>
      <c r="C130" s="260" t="s">
        <v>88</v>
      </c>
      <c r="D130" s="260"/>
      <c r="E130" s="11" t="s">
        <v>90</v>
      </c>
      <c r="F130" s="11" t="s">
        <v>207</v>
      </c>
      <c r="G130" s="11" t="s">
        <v>215</v>
      </c>
      <c r="H130" s="11" t="s">
        <v>217</v>
      </c>
      <c r="I130" s="349">
        <v>4861000</v>
      </c>
      <c r="J130" s="349"/>
      <c r="K130" s="349"/>
      <c r="L130" s="349">
        <v>4766416.33</v>
      </c>
      <c r="M130" s="349"/>
      <c r="N130" s="264">
        <v>98.054234313927182</v>
      </c>
      <c r="O130" s="264"/>
      <c r="P130" s="265"/>
    </row>
    <row r="131" spans="1:16" ht="30.75" customHeight="1" x14ac:dyDescent="0.2">
      <c r="A131" s="258" t="s">
        <v>218</v>
      </c>
      <c r="B131" s="259"/>
      <c r="C131" s="260" t="s">
        <v>88</v>
      </c>
      <c r="D131" s="260"/>
      <c r="E131" s="11" t="s">
        <v>90</v>
      </c>
      <c r="F131" s="11" t="s">
        <v>207</v>
      </c>
      <c r="G131" s="11" t="s">
        <v>219</v>
      </c>
      <c r="H131" s="11"/>
      <c r="I131" s="349">
        <v>3645600</v>
      </c>
      <c r="J131" s="349"/>
      <c r="K131" s="349"/>
      <c r="L131" s="349">
        <v>3645600</v>
      </c>
      <c r="M131" s="349"/>
      <c r="N131" s="264">
        <v>100</v>
      </c>
      <c r="O131" s="264"/>
      <c r="P131" s="265"/>
    </row>
    <row r="132" spans="1:16" ht="36" customHeight="1" x14ac:dyDescent="0.2">
      <c r="A132" s="258" t="s">
        <v>97</v>
      </c>
      <c r="B132" s="259"/>
      <c r="C132" s="260" t="s">
        <v>88</v>
      </c>
      <c r="D132" s="260"/>
      <c r="E132" s="11" t="s">
        <v>90</v>
      </c>
      <c r="F132" s="11" t="s">
        <v>207</v>
      </c>
      <c r="G132" s="11" t="s">
        <v>220</v>
      </c>
      <c r="H132" s="11"/>
      <c r="I132" s="349">
        <v>3645600</v>
      </c>
      <c r="J132" s="349"/>
      <c r="K132" s="349"/>
      <c r="L132" s="349">
        <v>3645600</v>
      </c>
      <c r="M132" s="349"/>
      <c r="N132" s="264">
        <v>100</v>
      </c>
      <c r="O132" s="264"/>
      <c r="P132" s="265"/>
    </row>
    <row r="133" spans="1:16" ht="24.75" customHeight="1" x14ac:dyDescent="0.2">
      <c r="A133" s="258" t="s">
        <v>221</v>
      </c>
      <c r="B133" s="259"/>
      <c r="C133" s="260" t="s">
        <v>88</v>
      </c>
      <c r="D133" s="260"/>
      <c r="E133" s="11" t="s">
        <v>90</v>
      </c>
      <c r="F133" s="11" t="s">
        <v>207</v>
      </c>
      <c r="G133" s="11" t="s">
        <v>222</v>
      </c>
      <c r="H133" s="11"/>
      <c r="I133" s="349">
        <v>3645600</v>
      </c>
      <c r="J133" s="349"/>
      <c r="K133" s="349"/>
      <c r="L133" s="349">
        <v>3645600</v>
      </c>
      <c r="M133" s="349"/>
      <c r="N133" s="264">
        <v>100</v>
      </c>
      <c r="O133" s="264"/>
      <c r="P133" s="265"/>
    </row>
    <row r="134" spans="1:16" ht="23.25" customHeight="1" x14ac:dyDescent="0.2">
      <c r="A134" s="258" t="s">
        <v>162</v>
      </c>
      <c r="B134" s="259"/>
      <c r="C134" s="260" t="s">
        <v>88</v>
      </c>
      <c r="D134" s="260"/>
      <c r="E134" s="11" t="s">
        <v>90</v>
      </c>
      <c r="F134" s="11" t="s">
        <v>207</v>
      </c>
      <c r="G134" s="11" t="s">
        <v>222</v>
      </c>
      <c r="H134" s="11" t="s">
        <v>163</v>
      </c>
      <c r="I134" s="349">
        <v>3645600</v>
      </c>
      <c r="J134" s="349"/>
      <c r="K134" s="349"/>
      <c r="L134" s="349">
        <v>3645600</v>
      </c>
      <c r="M134" s="349"/>
      <c r="N134" s="264">
        <v>100</v>
      </c>
      <c r="O134" s="264"/>
      <c r="P134" s="265"/>
    </row>
    <row r="135" spans="1:16" ht="24" customHeight="1" x14ac:dyDescent="0.2">
      <c r="A135" s="258" t="s">
        <v>223</v>
      </c>
      <c r="B135" s="259"/>
      <c r="C135" s="260" t="s">
        <v>88</v>
      </c>
      <c r="D135" s="260"/>
      <c r="E135" s="11" t="s">
        <v>90</v>
      </c>
      <c r="F135" s="11" t="s">
        <v>207</v>
      </c>
      <c r="G135" s="11" t="s">
        <v>222</v>
      </c>
      <c r="H135" s="11" t="s">
        <v>224</v>
      </c>
      <c r="I135" s="349">
        <v>3645600</v>
      </c>
      <c r="J135" s="349"/>
      <c r="K135" s="349"/>
      <c r="L135" s="349">
        <v>3645600</v>
      </c>
      <c r="M135" s="349"/>
      <c r="N135" s="264">
        <v>100</v>
      </c>
      <c r="O135" s="264"/>
      <c r="P135" s="265"/>
    </row>
    <row r="136" spans="1:16" ht="32.25" customHeight="1" x14ac:dyDescent="0.2">
      <c r="A136" s="258" t="s">
        <v>93</v>
      </c>
      <c r="B136" s="259"/>
      <c r="C136" s="260" t="s">
        <v>88</v>
      </c>
      <c r="D136" s="260"/>
      <c r="E136" s="11" t="s">
        <v>90</v>
      </c>
      <c r="F136" s="11" t="s">
        <v>207</v>
      </c>
      <c r="G136" s="11" t="s">
        <v>94</v>
      </c>
      <c r="H136" s="11"/>
      <c r="I136" s="349">
        <v>906982768.82000005</v>
      </c>
      <c r="J136" s="349"/>
      <c r="K136" s="349"/>
      <c r="L136" s="349">
        <v>896525075.10000002</v>
      </c>
      <c r="M136" s="349"/>
      <c r="N136" s="264">
        <v>98.846979889859909</v>
      </c>
      <c r="O136" s="264"/>
      <c r="P136" s="265"/>
    </row>
    <row r="137" spans="1:16" ht="26.25" customHeight="1" x14ac:dyDescent="0.2">
      <c r="A137" s="258" t="s">
        <v>148</v>
      </c>
      <c r="B137" s="259"/>
      <c r="C137" s="260" t="s">
        <v>88</v>
      </c>
      <c r="D137" s="260"/>
      <c r="E137" s="11" t="s">
        <v>90</v>
      </c>
      <c r="F137" s="11" t="s">
        <v>207</v>
      </c>
      <c r="G137" s="11" t="s">
        <v>149</v>
      </c>
      <c r="H137" s="11"/>
      <c r="I137" s="349">
        <v>354742602.35000002</v>
      </c>
      <c r="J137" s="349"/>
      <c r="K137" s="349"/>
      <c r="L137" s="349">
        <v>354535766.47000003</v>
      </c>
      <c r="M137" s="349"/>
      <c r="N137" s="264">
        <v>99.94169409633075</v>
      </c>
      <c r="O137" s="264"/>
      <c r="P137" s="265"/>
    </row>
    <row r="138" spans="1:16" ht="45" customHeight="1" x14ac:dyDescent="0.2">
      <c r="A138" s="258" t="s">
        <v>225</v>
      </c>
      <c r="B138" s="259"/>
      <c r="C138" s="260" t="s">
        <v>88</v>
      </c>
      <c r="D138" s="260"/>
      <c r="E138" s="11" t="s">
        <v>90</v>
      </c>
      <c r="F138" s="11" t="s">
        <v>207</v>
      </c>
      <c r="G138" s="11" t="s">
        <v>226</v>
      </c>
      <c r="H138" s="11"/>
      <c r="I138" s="349">
        <v>241515000</v>
      </c>
      <c r="J138" s="349"/>
      <c r="K138" s="349"/>
      <c r="L138" s="349">
        <v>241515000</v>
      </c>
      <c r="M138" s="349"/>
      <c r="N138" s="264">
        <v>100</v>
      </c>
      <c r="O138" s="264"/>
      <c r="P138" s="265"/>
    </row>
    <row r="139" spans="1:16" ht="34.5" customHeight="1" x14ac:dyDescent="0.2">
      <c r="A139" s="258" t="s">
        <v>227</v>
      </c>
      <c r="B139" s="259"/>
      <c r="C139" s="260" t="s">
        <v>88</v>
      </c>
      <c r="D139" s="260"/>
      <c r="E139" s="11" t="s">
        <v>90</v>
      </c>
      <c r="F139" s="11" t="s">
        <v>207</v>
      </c>
      <c r="G139" s="11" t="s">
        <v>228</v>
      </c>
      <c r="H139" s="11"/>
      <c r="I139" s="349">
        <v>98875000</v>
      </c>
      <c r="J139" s="349"/>
      <c r="K139" s="349"/>
      <c r="L139" s="349">
        <v>98875000</v>
      </c>
      <c r="M139" s="349"/>
      <c r="N139" s="264">
        <v>100</v>
      </c>
      <c r="O139" s="264"/>
      <c r="P139" s="265"/>
    </row>
    <row r="140" spans="1:16" ht="32.25" customHeight="1" x14ac:dyDescent="0.2">
      <c r="A140" s="258" t="s">
        <v>229</v>
      </c>
      <c r="B140" s="259"/>
      <c r="C140" s="260" t="s">
        <v>88</v>
      </c>
      <c r="D140" s="260"/>
      <c r="E140" s="11" t="s">
        <v>90</v>
      </c>
      <c r="F140" s="11" t="s">
        <v>207</v>
      </c>
      <c r="G140" s="11" t="s">
        <v>228</v>
      </c>
      <c r="H140" s="11" t="s">
        <v>230</v>
      </c>
      <c r="I140" s="349">
        <v>98875000</v>
      </c>
      <c r="J140" s="349"/>
      <c r="K140" s="349"/>
      <c r="L140" s="349">
        <v>98875000</v>
      </c>
      <c r="M140" s="349"/>
      <c r="N140" s="264">
        <v>100</v>
      </c>
      <c r="O140" s="264"/>
      <c r="P140" s="265"/>
    </row>
    <row r="141" spans="1:16" ht="27.75" customHeight="1" x14ac:dyDescent="0.2">
      <c r="A141" s="258" t="s">
        <v>231</v>
      </c>
      <c r="B141" s="259"/>
      <c r="C141" s="260" t="s">
        <v>88</v>
      </c>
      <c r="D141" s="260"/>
      <c r="E141" s="11" t="s">
        <v>90</v>
      </c>
      <c r="F141" s="11" t="s">
        <v>207</v>
      </c>
      <c r="G141" s="11" t="s">
        <v>228</v>
      </c>
      <c r="H141" s="11" t="s">
        <v>232</v>
      </c>
      <c r="I141" s="349">
        <v>98875000</v>
      </c>
      <c r="J141" s="349"/>
      <c r="K141" s="349"/>
      <c r="L141" s="349">
        <v>98875000</v>
      </c>
      <c r="M141" s="349"/>
      <c r="N141" s="264">
        <v>100</v>
      </c>
      <c r="O141" s="264"/>
      <c r="P141" s="265"/>
    </row>
    <row r="142" spans="1:16" ht="40.5" customHeight="1" x14ac:dyDescent="0.2">
      <c r="A142" s="258" t="s">
        <v>233</v>
      </c>
      <c r="B142" s="259"/>
      <c r="C142" s="260" t="s">
        <v>88</v>
      </c>
      <c r="D142" s="260"/>
      <c r="E142" s="11" t="s">
        <v>90</v>
      </c>
      <c r="F142" s="11" t="s">
        <v>207</v>
      </c>
      <c r="G142" s="11" t="s">
        <v>234</v>
      </c>
      <c r="H142" s="11"/>
      <c r="I142" s="349">
        <v>142640000</v>
      </c>
      <c r="J142" s="349"/>
      <c r="K142" s="349"/>
      <c r="L142" s="349">
        <v>142640000</v>
      </c>
      <c r="M142" s="349"/>
      <c r="N142" s="264">
        <v>100</v>
      </c>
      <c r="O142" s="264"/>
      <c r="P142" s="265"/>
    </row>
    <row r="143" spans="1:16" ht="38.25" customHeight="1" x14ac:dyDescent="0.2">
      <c r="A143" s="258" t="s">
        <v>235</v>
      </c>
      <c r="B143" s="259"/>
      <c r="C143" s="260" t="s">
        <v>88</v>
      </c>
      <c r="D143" s="260"/>
      <c r="E143" s="11" t="s">
        <v>90</v>
      </c>
      <c r="F143" s="11" t="s">
        <v>207</v>
      </c>
      <c r="G143" s="11" t="s">
        <v>234</v>
      </c>
      <c r="H143" s="11" t="s">
        <v>236</v>
      </c>
      <c r="I143" s="349">
        <v>142640000</v>
      </c>
      <c r="J143" s="349"/>
      <c r="K143" s="349"/>
      <c r="L143" s="349">
        <v>142640000</v>
      </c>
      <c r="M143" s="349"/>
      <c r="N143" s="264">
        <v>100</v>
      </c>
      <c r="O143" s="264"/>
      <c r="P143" s="265"/>
    </row>
    <row r="144" spans="1:16" ht="25.5" customHeight="1" x14ac:dyDescent="0.2">
      <c r="A144" s="258" t="s">
        <v>237</v>
      </c>
      <c r="B144" s="259"/>
      <c r="C144" s="260" t="s">
        <v>88</v>
      </c>
      <c r="D144" s="260"/>
      <c r="E144" s="11" t="s">
        <v>90</v>
      </c>
      <c r="F144" s="11" t="s">
        <v>207</v>
      </c>
      <c r="G144" s="11" t="s">
        <v>234</v>
      </c>
      <c r="H144" s="11" t="s">
        <v>238</v>
      </c>
      <c r="I144" s="349">
        <v>142640000</v>
      </c>
      <c r="J144" s="349"/>
      <c r="K144" s="349"/>
      <c r="L144" s="349">
        <v>142640000</v>
      </c>
      <c r="M144" s="349"/>
      <c r="N144" s="264">
        <v>100</v>
      </c>
      <c r="O144" s="264"/>
      <c r="P144" s="265"/>
    </row>
    <row r="145" spans="1:16" ht="32.25" customHeight="1" x14ac:dyDescent="0.2">
      <c r="A145" s="258" t="s">
        <v>97</v>
      </c>
      <c r="B145" s="259"/>
      <c r="C145" s="260" t="s">
        <v>88</v>
      </c>
      <c r="D145" s="260"/>
      <c r="E145" s="11" t="s">
        <v>90</v>
      </c>
      <c r="F145" s="11" t="s">
        <v>207</v>
      </c>
      <c r="G145" s="11" t="s">
        <v>239</v>
      </c>
      <c r="H145" s="11"/>
      <c r="I145" s="349">
        <v>113227602.34999999</v>
      </c>
      <c r="J145" s="349"/>
      <c r="K145" s="349"/>
      <c r="L145" s="349">
        <v>113020766.47</v>
      </c>
      <c r="M145" s="349"/>
      <c r="N145" s="264">
        <v>99.817327333876918</v>
      </c>
      <c r="O145" s="264"/>
      <c r="P145" s="265"/>
    </row>
    <row r="146" spans="1:16" ht="33" customHeight="1" x14ac:dyDescent="0.2">
      <c r="A146" s="258" t="s">
        <v>240</v>
      </c>
      <c r="B146" s="259"/>
      <c r="C146" s="260" t="s">
        <v>88</v>
      </c>
      <c r="D146" s="260"/>
      <c r="E146" s="11" t="s">
        <v>90</v>
      </c>
      <c r="F146" s="11" t="s">
        <v>207</v>
      </c>
      <c r="G146" s="11" t="s">
        <v>241</v>
      </c>
      <c r="H146" s="11"/>
      <c r="I146" s="349">
        <v>65180000</v>
      </c>
      <c r="J146" s="349"/>
      <c r="K146" s="349"/>
      <c r="L146" s="349">
        <v>65002210.590000004</v>
      </c>
      <c r="M146" s="349"/>
      <c r="N146" s="264">
        <v>99.727233185026094</v>
      </c>
      <c r="O146" s="264"/>
      <c r="P146" s="265"/>
    </row>
    <row r="147" spans="1:16" ht="34.5" customHeight="1" x14ac:dyDescent="0.2">
      <c r="A147" s="258" t="s">
        <v>115</v>
      </c>
      <c r="B147" s="259"/>
      <c r="C147" s="260" t="s">
        <v>88</v>
      </c>
      <c r="D147" s="260"/>
      <c r="E147" s="11" t="s">
        <v>90</v>
      </c>
      <c r="F147" s="11" t="s">
        <v>207</v>
      </c>
      <c r="G147" s="11" t="s">
        <v>241</v>
      </c>
      <c r="H147" s="11" t="s">
        <v>116</v>
      </c>
      <c r="I147" s="349">
        <v>1037192</v>
      </c>
      <c r="J147" s="349"/>
      <c r="K147" s="349"/>
      <c r="L147" s="349">
        <v>947632</v>
      </c>
      <c r="M147" s="349"/>
      <c r="N147" s="264">
        <v>91.365147436540198</v>
      </c>
      <c r="O147" s="264"/>
      <c r="P147" s="265"/>
    </row>
    <row r="148" spans="1:16" ht="39" customHeight="1" x14ac:dyDescent="0.2">
      <c r="A148" s="258" t="s">
        <v>117</v>
      </c>
      <c r="B148" s="259"/>
      <c r="C148" s="260" t="s">
        <v>88</v>
      </c>
      <c r="D148" s="260"/>
      <c r="E148" s="11" t="s">
        <v>90</v>
      </c>
      <c r="F148" s="11" t="s">
        <v>207</v>
      </c>
      <c r="G148" s="11" t="s">
        <v>241</v>
      </c>
      <c r="H148" s="11" t="s">
        <v>118</v>
      </c>
      <c r="I148" s="349">
        <v>1037192</v>
      </c>
      <c r="J148" s="349"/>
      <c r="K148" s="349"/>
      <c r="L148" s="349">
        <v>947632</v>
      </c>
      <c r="M148" s="349"/>
      <c r="N148" s="264">
        <v>91.365147436540198</v>
      </c>
      <c r="O148" s="264"/>
      <c r="P148" s="265"/>
    </row>
    <row r="149" spans="1:16" ht="26.25" customHeight="1" x14ac:dyDescent="0.2">
      <c r="A149" s="258" t="s">
        <v>156</v>
      </c>
      <c r="B149" s="259"/>
      <c r="C149" s="260" t="s">
        <v>88</v>
      </c>
      <c r="D149" s="260"/>
      <c r="E149" s="11" t="s">
        <v>90</v>
      </c>
      <c r="F149" s="11" t="s">
        <v>207</v>
      </c>
      <c r="G149" s="11" t="s">
        <v>241</v>
      </c>
      <c r="H149" s="11" t="s">
        <v>157</v>
      </c>
      <c r="I149" s="349">
        <v>64142808</v>
      </c>
      <c r="J149" s="349"/>
      <c r="K149" s="349"/>
      <c r="L149" s="349">
        <v>64054578.590000004</v>
      </c>
      <c r="M149" s="349"/>
      <c r="N149" s="264">
        <v>99.862448475907073</v>
      </c>
      <c r="O149" s="264"/>
      <c r="P149" s="265"/>
    </row>
    <row r="150" spans="1:16" ht="23.25" customHeight="1" x14ac:dyDescent="0.2">
      <c r="A150" s="258" t="s">
        <v>242</v>
      </c>
      <c r="B150" s="259"/>
      <c r="C150" s="260" t="s">
        <v>88</v>
      </c>
      <c r="D150" s="260"/>
      <c r="E150" s="11" t="s">
        <v>90</v>
      </c>
      <c r="F150" s="11" t="s">
        <v>207</v>
      </c>
      <c r="G150" s="11" t="s">
        <v>241</v>
      </c>
      <c r="H150" s="11" t="s">
        <v>243</v>
      </c>
      <c r="I150" s="349">
        <v>64050000</v>
      </c>
      <c r="J150" s="349"/>
      <c r="K150" s="349"/>
      <c r="L150" s="349">
        <v>64049578.590000004</v>
      </c>
      <c r="M150" s="349"/>
      <c r="N150" s="264">
        <v>99.999342060889944</v>
      </c>
      <c r="O150" s="264"/>
      <c r="P150" s="265"/>
    </row>
    <row r="151" spans="1:16" ht="24.75" customHeight="1" x14ac:dyDescent="0.2">
      <c r="A151" s="258" t="s">
        <v>158</v>
      </c>
      <c r="B151" s="259"/>
      <c r="C151" s="260" t="s">
        <v>88</v>
      </c>
      <c r="D151" s="260"/>
      <c r="E151" s="11" t="s">
        <v>90</v>
      </c>
      <c r="F151" s="11" t="s">
        <v>207</v>
      </c>
      <c r="G151" s="11" t="s">
        <v>241</v>
      </c>
      <c r="H151" s="11" t="s">
        <v>159</v>
      </c>
      <c r="I151" s="349">
        <v>92808</v>
      </c>
      <c r="J151" s="349"/>
      <c r="K151" s="349"/>
      <c r="L151" s="349">
        <v>5000</v>
      </c>
      <c r="M151" s="349"/>
      <c r="N151" s="264">
        <v>5.3874665977070944</v>
      </c>
      <c r="O151" s="264"/>
      <c r="P151" s="265"/>
    </row>
    <row r="152" spans="1:16" ht="41.25" customHeight="1" x14ac:dyDescent="0.2">
      <c r="A152" s="258" t="s">
        <v>244</v>
      </c>
      <c r="B152" s="259"/>
      <c r="C152" s="260" t="s">
        <v>88</v>
      </c>
      <c r="D152" s="260"/>
      <c r="E152" s="11" t="s">
        <v>90</v>
      </c>
      <c r="F152" s="11" t="s">
        <v>207</v>
      </c>
      <c r="G152" s="11" t="s">
        <v>245</v>
      </c>
      <c r="H152" s="11"/>
      <c r="I152" s="349">
        <v>48047602.350000001</v>
      </c>
      <c r="J152" s="349"/>
      <c r="K152" s="349"/>
      <c r="L152" s="349">
        <v>48018555.880000003</v>
      </c>
      <c r="M152" s="349"/>
      <c r="N152" s="264">
        <v>99.939546473540105</v>
      </c>
      <c r="O152" s="264"/>
      <c r="P152" s="265"/>
    </row>
    <row r="153" spans="1:16" ht="57" customHeight="1" x14ac:dyDescent="0.2">
      <c r="A153" s="258" t="s">
        <v>101</v>
      </c>
      <c r="B153" s="259"/>
      <c r="C153" s="260" t="s">
        <v>88</v>
      </c>
      <c r="D153" s="260"/>
      <c r="E153" s="11" t="s">
        <v>90</v>
      </c>
      <c r="F153" s="11" t="s">
        <v>207</v>
      </c>
      <c r="G153" s="11" t="s">
        <v>245</v>
      </c>
      <c r="H153" s="11" t="s">
        <v>102</v>
      </c>
      <c r="I153" s="349">
        <v>48022602.350000001</v>
      </c>
      <c r="J153" s="349"/>
      <c r="K153" s="349"/>
      <c r="L153" s="349">
        <v>48014955.880000003</v>
      </c>
      <c r="M153" s="349"/>
      <c r="N153" s="264">
        <v>99.98407735185971</v>
      </c>
      <c r="O153" s="264"/>
      <c r="P153" s="265"/>
    </row>
    <row r="154" spans="1:16" ht="30" customHeight="1" x14ac:dyDescent="0.2">
      <c r="A154" s="258" t="s">
        <v>216</v>
      </c>
      <c r="B154" s="259"/>
      <c r="C154" s="260" t="s">
        <v>88</v>
      </c>
      <c r="D154" s="260"/>
      <c r="E154" s="11" t="s">
        <v>90</v>
      </c>
      <c r="F154" s="11" t="s">
        <v>207</v>
      </c>
      <c r="G154" s="11" t="s">
        <v>245</v>
      </c>
      <c r="H154" s="11" t="s">
        <v>217</v>
      </c>
      <c r="I154" s="349">
        <v>48022602.350000001</v>
      </c>
      <c r="J154" s="349"/>
      <c r="K154" s="349"/>
      <c r="L154" s="349">
        <v>48014955.880000003</v>
      </c>
      <c r="M154" s="349"/>
      <c r="N154" s="264">
        <v>99.98407735185971</v>
      </c>
      <c r="O154" s="264"/>
      <c r="P154" s="265"/>
    </row>
    <row r="155" spans="1:16" ht="39.75" customHeight="1" x14ac:dyDescent="0.2">
      <c r="A155" s="258" t="s">
        <v>115</v>
      </c>
      <c r="B155" s="259"/>
      <c r="C155" s="260" t="s">
        <v>88</v>
      </c>
      <c r="D155" s="260"/>
      <c r="E155" s="11" t="s">
        <v>90</v>
      </c>
      <c r="F155" s="11" t="s">
        <v>207</v>
      </c>
      <c r="G155" s="11" t="s">
        <v>245</v>
      </c>
      <c r="H155" s="11" t="s">
        <v>116</v>
      </c>
      <c r="I155" s="349">
        <v>25000</v>
      </c>
      <c r="J155" s="349"/>
      <c r="K155" s="349"/>
      <c r="L155" s="349">
        <v>3600</v>
      </c>
      <c r="M155" s="349"/>
      <c r="N155" s="264">
        <v>14.399999999999999</v>
      </c>
      <c r="O155" s="264"/>
      <c r="P155" s="265"/>
    </row>
    <row r="156" spans="1:16" ht="35.25" customHeight="1" x14ac:dyDescent="0.2">
      <c r="A156" s="258" t="s">
        <v>117</v>
      </c>
      <c r="B156" s="259"/>
      <c r="C156" s="260" t="s">
        <v>88</v>
      </c>
      <c r="D156" s="260"/>
      <c r="E156" s="11" t="s">
        <v>90</v>
      </c>
      <c r="F156" s="11" t="s">
        <v>207</v>
      </c>
      <c r="G156" s="11" t="s">
        <v>245</v>
      </c>
      <c r="H156" s="11" t="s">
        <v>118</v>
      </c>
      <c r="I156" s="349">
        <v>25000</v>
      </c>
      <c r="J156" s="349"/>
      <c r="K156" s="349"/>
      <c r="L156" s="349">
        <v>3600</v>
      </c>
      <c r="M156" s="349"/>
      <c r="N156" s="264">
        <v>14.399999999999999</v>
      </c>
      <c r="O156" s="264"/>
      <c r="P156" s="265"/>
    </row>
    <row r="157" spans="1:16" ht="27" customHeight="1" x14ac:dyDescent="0.2">
      <c r="A157" s="258" t="s">
        <v>95</v>
      </c>
      <c r="B157" s="259"/>
      <c r="C157" s="260" t="s">
        <v>88</v>
      </c>
      <c r="D157" s="260"/>
      <c r="E157" s="11" t="s">
        <v>90</v>
      </c>
      <c r="F157" s="11" t="s">
        <v>207</v>
      </c>
      <c r="G157" s="11" t="s">
        <v>96</v>
      </c>
      <c r="H157" s="11"/>
      <c r="I157" s="349">
        <v>552240166.47000003</v>
      </c>
      <c r="J157" s="349"/>
      <c r="K157" s="349"/>
      <c r="L157" s="349">
        <v>541989308.63</v>
      </c>
      <c r="M157" s="349"/>
      <c r="N157" s="264">
        <v>98.143768153351644</v>
      </c>
      <c r="O157" s="264"/>
      <c r="P157" s="265"/>
    </row>
    <row r="158" spans="1:16" ht="35.25" customHeight="1" x14ac:dyDescent="0.2">
      <c r="A158" s="258" t="s">
        <v>97</v>
      </c>
      <c r="B158" s="259"/>
      <c r="C158" s="260" t="s">
        <v>88</v>
      </c>
      <c r="D158" s="260"/>
      <c r="E158" s="11" t="s">
        <v>90</v>
      </c>
      <c r="F158" s="11" t="s">
        <v>207</v>
      </c>
      <c r="G158" s="11" t="s">
        <v>98</v>
      </c>
      <c r="H158" s="11"/>
      <c r="I158" s="349">
        <v>552240166.47000003</v>
      </c>
      <c r="J158" s="349"/>
      <c r="K158" s="349"/>
      <c r="L158" s="349">
        <v>541989308.63</v>
      </c>
      <c r="M158" s="349"/>
      <c r="N158" s="264">
        <v>98.143768153351644</v>
      </c>
      <c r="O158" s="264"/>
      <c r="P158" s="265"/>
    </row>
    <row r="159" spans="1:16" ht="30.75" customHeight="1" x14ac:dyDescent="0.2">
      <c r="A159" s="258" t="s">
        <v>154</v>
      </c>
      <c r="B159" s="259"/>
      <c r="C159" s="260" t="s">
        <v>88</v>
      </c>
      <c r="D159" s="260"/>
      <c r="E159" s="11" t="s">
        <v>90</v>
      </c>
      <c r="F159" s="11" t="s">
        <v>207</v>
      </c>
      <c r="G159" s="11" t="s">
        <v>155</v>
      </c>
      <c r="H159" s="11"/>
      <c r="I159" s="349">
        <v>58636</v>
      </c>
      <c r="J159" s="349"/>
      <c r="K159" s="349"/>
      <c r="L159" s="349">
        <v>58636</v>
      </c>
      <c r="M159" s="349"/>
      <c r="N159" s="264">
        <v>100</v>
      </c>
      <c r="O159" s="264"/>
      <c r="P159" s="265"/>
    </row>
    <row r="160" spans="1:16" ht="39" customHeight="1" x14ac:dyDescent="0.2">
      <c r="A160" s="258" t="s">
        <v>115</v>
      </c>
      <c r="B160" s="259"/>
      <c r="C160" s="260" t="s">
        <v>88</v>
      </c>
      <c r="D160" s="260"/>
      <c r="E160" s="11" t="s">
        <v>90</v>
      </c>
      <c r="F160" s="11" t="s">
        <v>207</v>
      </c>
      <c r="G160" s="11" t="s">
        <v>155</v>
      </c>
      <c r="H160" s="11" t="s">
        <v>116</v>
      </c>
      <c r="I160" s="349">
        <v>58636</v>
      </c>
      <c r="J160" s="349"/>
      <c r="K160" s="349"/>
      <c r="L160" s="349">
        <v>58636</v>
      </c>
      <c r="M160" s="349"/>
      <c r="N160" s="264">
        <v>100</v>
      </c>
      <c r="O160" s="264"/>
      <c r="P160" s="265"/>
    </row>
    <row r="161" spans="1:16" ht="33.75" customHeight="1" x14ac:dyDescent="0.2">
      <c r="A161" s="258" t="s">
        <v>117</v>
      </c>
      <c r="B161" s="259"/>
      <c r="C161" s="260" t="s">
        <v>88</v>
      </c>
      <c r="D161" s="260"/>
      <c r="E161" s="11" t="s">
        <v>90</v>
      </c>
      <c r="F161" s="11" t="s">
        <v>207</v>
      </c>
      <c r="G161" s="11" t="s">
        <v>155</v>
      </c>
      <c r="H161" s="11" t="s">
        <v>118</v>
      </c>
      <c r="I161" s="349">
        <v>58636</v>
      </c>
      <c r="J161" s="349"/>
      <c r="K161" s="349"/>
      <c r="L161" s="349">
        <v>58636</v>
      </c>
      <c r="M161" s="349"/>
      <c r="N161" s="264">
        <v>100</v>
      </c>
      <c r="O161" s="264"/>
      <c r="P161" s="265"/>
    </row>
    <row r="162" spans="1:16" ht="31.5" customHeight="1" x14ac:dyDescent="0.2">
      <c r="A162" s="258" t="s">
        <v>240</v>
      </c>
      <c r="B162" s="259"/>
      <c r="C162" s="260" t="s">
        <v>88</v>
      </c>
      <c r="D162" s="260"/>
      <c r="E162" s="11" t="s">
        <v>90</v>
      </c>
      <c r="F162" s="11" t="s">
        <v>207</v>
      </c>
      <c r="G162" s="11" t="s">
        <v>246</v>
      </c>
      <c r="H162" s="11"/>
      <c r="I162" s="349">
        <v>2325800</v>
      </c>
      <c r="J162" s="349"/>
      <c r="K162" s="349"/>
      <c r="L162" s="349">
        <v>1730600</v>
      </c>
      <c r="M162" s="349"/>
      <c r="N162" s="264">
        <v>74.408805572276208</v>
      </c>
      <c r="O162" s="264"/>
      <c r="P162" s="265"/>
    </row>
    <row r="163" spans="1:16" ht="24.75" customHeight="1" x14ac:dyDescent="0.2">
      <c r="A163" s="258" t="s">
        <v>156</v>
      </c>
      <c r="B163" s="259"/>
      <c r="C163" s="260" t="s">
        <v>88</v>
      </c>
      <c r="D163" s="260"/>
      <c r="E163" s="11" t="s">
        <v>90</v>
      </c>
      <c r="F163" s="11" t="s">
        <v>207</v>
      </c>
      <c r="G163" s="11" t="s">
        <v>246</v>
      </c>
      <c r="H163" s="11" t="s">
        <v>157</v>
      </c>
      <c r="I163" s="349">
        <v>2325800</v>
      </c>
      <c r="J163" s="349"/>
      <c r="K163" s="349"/>
      <c r="L163" s="349">
        <v>1730600</v>
      </c>
      <c r="M163" s="349"/>
      <c r="N163" s="264">
        <v>74.408805572276208</v>
      </c>
      <c r="O163" s="264"/>
      <c r="P163" s="265"/>
    </row>
    <row r="164" spans="1:16" ht="21" customHeight="1" x14ac:dyDescent="0.2">
      <c r="A164" s="258" t="s">
        <v>242</v>
      </c>
      <c r="B164" s="259"/>
      <c r="C164" s="260" t="s">
        <v>88</v>
      </c>
      <c r="D164" s="260"/>
      <c r="E164" s="11" t="s">
        <v>90</v>
      </c>
      <c r="F164" s="11" t="s">
        <v>207</v>
      </c>
      <c r="G164" s="11" t="s">
        <v>246</v>
      </c>
      <c r="H164" s="11" t="s">
        <v>243</v>
      </c>
      <c r="I164" s="349">
        <v>2275800</v>
      </c>
      <c r="J164" s="349"/>
      <c r="K164" s="349"/>
      <c r="L164" s="349">
        <v>1680600</v>
      </c>
      <c r="M164" s="349"/>
      <c r="N164" s="264">
        <v>73.846559451621403</v>
      </c>
      <c r="O164" s="264"/>
      <c r="P164" s="265"/>
    </row>
    <row r="165" spans="1:16" ht="28.5" customHeight="1" x14ac:dyDescent="0.2">
      <c r="A165" s="258" t="s">
        <v>158</v>
      </c>
      <c r="B165" s="259"/>
      <c r="C165" s="260" t="s">
        <v>88</v>
      </c>
      <c r="D165" s="260"/>
      <c r="E165" s="11" t="s">
        <v>90</v>
      </c>
      <c r="F165" s="11" t="s">
        <v>207</v>
      </c>
      <c r="G165" s="11" t="s">
        <v>246</v>
      </c>
      <c r="H165" s="11" t="s">
        <v>159</v>
      </c>
      <c r="I165" s="349">
        <v>50000</v>
      </c>
      <c r="J165" s="349"/>
      <c r="K165" s="349"/>
      <c r="L165" s="349">
        <v>50000</v>
      </c>
      <c r="M165" s="349"/>
      <c r="N165" s="264">
        <v>100</v>
      </c>
      <c r="O165" s="264"/>
      <c r="P165" s="265"/>
    </row>
    <row r="166" spans="1:16" ht="33" customHeight="1" x14ac:dyDescent="0.2">
      <c r="A166" s="258" t="s">
        <v>247</v>
      </c>
      <c r="B166" s="259"/>
      <c r="C166" s="260" t="s">
        <v>88</v>
      </c>
      <c r="D166" s="260"/>
      <c r="E166" s="11" t="s">
        <v>90</v>
      </c>
      <c r="F166" s="11" t="s">
        <v>207</v>
      </c>
      <c r="G166" s="11" t="s">
        <v>248</v>
      </c>
      <c r="H166" s="11"/>
      <c r="I166" s="349">
        <v>906048</v>
      </c>
      <c r="J166" s="349"/>
      <c r="K166" s="349"/>
      <c r="L166" s="349">
        <v>906048</v>
      </c>
      <c r="M166" s="349"/>
      <c r="N166" s="264">
        <v>100</v>
      </c>
      <c r="O166" s="264"/>
      <c r="P166" s="265"/>
    </row>
    <row r="167" spans="1:16" ht="26.25" customHeight="1" x14ac:dyDescent="0.2">
      <c r="A167" s="258" t="s">
        <v>156</v>
      </c>
      <c r="B167" s="259"/>
      <c r="C167" s="260" t="s">
        <v>88</v>
      </c>
      <c r="D167" s="260"/>
      <c r="E167" s="11" t="s">
        <v>90</v>
      </c>
      <c r="F167" s="11" t="s">
        <v>207</v>
      </c>
      <c r="G167" s="11" t="s">
        <v>248</v>
      </c>
      <c r="H167" s="11" t="s">
        <v>157</v>
      </c>
      <c r="I167" s="349">
        <v>906048</v>
      </c>
      <c r="J167" s="349"/>
      <c r="K167" s="349"/>
      <c r="L167" s="349">
        <v>906048</v>
      </c>
      <c r="M167" s="349"/>
      <c r="N167" s="264">
        <v>100</v>
      </c>
      <c r="O167" s="264"/>
      <c r="P167" s="265"/>
    </row>
    <row r="168" spans="1:16" ht="30.75" customHeight="1" x14ac:dyDescent="0.2">
      <c r="A168" s="258" t="s">
        <v>158</v>
      </c>
      <c r="B168" s="259"/>
      <c r="C168" s="260" t="s">
        <v>88</v>
      </c>
      <c r="D168" s="260"/>
      <c r="E168" s="11" t="s">
        <v>90</v>
      </c>
      <c r="F168" s="11" t="s">
        <v>207</v>
      </c>
      <c r="G168" s="11" t="s">
        <v>248</v>
      </c>
      <c r="H168" s="11" t="s">
        <v>159</v>
      </c>
      <c r="I168" s="349">
        <v>906048</v>
      </c>
      <c r="J168" s="349"/>
      <c r="K168" s="349"/>
      <c r="L168" s="349">
        <v>906048</v>
      </c>
      <c r="M168" s="349"/>
      <c r="N168" s="264">
        <v>100</v>
      </c>
      <c r="O168" s="264"/>
      <c r="P168" s="265"/>
    </row>
    <row r="169" spans="1:16" ht="54" customHeight="1" x14ac:dyDescent="0.2">
      <c r="A169" s="258" t="s">
        <v>249</v>
      </c>
      <c r="B169" s="259"/>
      <c r="C169" s="260" t="s">
        <v>88</v>
      </c>
      <c r="D169" s="260"/>
      <c r="E169" s="11" t="s">
        <v>90</v>
      </c>
      <c r="F169" s="11" t="s">
        <v>207</v>
      </c>
      <c r="G169" s="11" t="s">
        <v>250</v>
      </c>
      <c r="H169" s="11"/>
      <c r="I169" s="349">
        <v>190120854.63999999</v>
      </c>
      <c r="J169" s="349"/>
      <c r="K169" s="349"/>
      <c r="L169" s="349">
        <v>186640358.40000001</v>
      </c>
      <c r="M169" s="349"/>
      <c r="N169" s="264">
        <v>98.169324324472242</v>
      </c>
      <c r="O169" s="264"/>
      <c r="P169" s="265"/>
    </row>
    <row r="170" spans="1:16" ht="57" customHeight="1" x14ac:dyDescent="0.2">
      <c r="A170" s="258" t="s">
        <v>101</v>
      </c>
      <c r="B170" s="259"/>
      <c r="C170" s="260" t="s">
        <v>88</v>
      </c>
      <c r="D170" s="260"/>
      <c r="E170" s="11" t="s">
        <v>90</v>
      </c>
      <c r="F170" s="11" t="s">
        <v>207</v>
      </c>
      <c r="G170" s="11" t="s">
        <v>250</v>
      </c>
      <c r="H170" s="11" t="s">
        <v>102</v>
      </c>
      <c r="I170" s="349">
        <v>183011619.96000001</v>
      </c>
      <c r="J170" s="349"/>
      <c r="K170" s="349"/>
      <c r="L170" s="349">
        <v>179742412.69</v>
      </c>
      <c r="M170" s="349"/>
      <c r="N170" s="264">
        <v>98.213661367122725</v>
      </c>
      <c r="O170" s="264"/>
      <c r="P170" s="265"/>
    </row>
    <row r="171" spans="1:16" ht="22.5" customHeight="1" x14ac:dyDescent="0.2">
      <c r="A171" s="258" t="s">
        <v>216</v>
      </c>
      <c r="B171" s="259"/>
      <c r="C171" s="260" t="s">
        <v>88</v>
      </c>
      <c r="D171" s="260"/>
      <c r="E171" s="11" t="s">
        <v>90</v>
      </c>
      <c r="F171" s="11" t="s">
        <v>207</v>
      </c>
      <c r="G171" s="11" t="s">
        <v>250</v>
      </c>
      <c r="H171" s="11" t="s">
        <v>217</v>
      </c>
      <c r="I171" s="349">
        <v>183011619.96000001</v>
      </c>
      <c r="J171" s="349"/>
      <c r="K171" s="349"/>
      <c r="L171" s="349">
        <v>179742412.69</v>
      </c>
      <c r="M171" s="349"/>
      <c r="N171" s="264">
        <v>98.213661367122725</v>
      </c>
      <c r="O171" s="264"/>
      <c r="P171" s="265"/>
    </row>
    <row r="172" spans="1:16" ht="34.5" customHeight="1" x14ac:dyDescent="0.2">
      <c r="A172" s="258" t="s">
        <v>115</v>
      </c>
      <c r="B172" s="259"/>
      <c r="C172" s="260" t="s">
        <v>88</v>
      </c>
      <c r="D172" s="260"/>
      <c r="E172" s="11" t="s">
        <v>90</v>
      </c>
      <c r="F172" s="11" t="s">
        <v>207</v>
      </c>
      <c r="G172" s="11" t="s">
        <v>250</v>
      </c>
      <c r="H172" s="11" t="s">
        <v>116</v>
      </c>
      <c r="I172" s="349">
        <v>7107234.6799999997</v>
      </c>
      <c r="J172" s="349"/>
      <c r="K172" s="349"/>
      <c r="L172" s="349">
        <v>6897176.71</v>
      </c>
      <c r="M172" s="349"/>
      <c r="N172" s="264">
        <v>97.044448657491074</v>
      </c>
      <c r="O172" s="264"/>
      <c r="P172" s="265"/>
    </row>
    <row r="173" spans="1:16" ht="36" customHeight="1" x14ac:dyDescent="0.2">
      <c r="A173" s="258" t="s">
        <v>117</v>
      </c>
      <c r="B173" s="259"/>
      <c r="C173" s="260" t="s">
        <v>88</v>
      </c>
      <c r="D173" s="260"/>
      <c r="E173" s="11" t="s">
        <v>90</v>
      </c>
      <c r="F173" s="11" t="s">
        <v>207</v>
      </c>
      <c r="G173" s="11" t="s">
        <v>250</v>
      </c>
      <c r="H173" s="11" t="s">
        <v>118</v>
      </c>
      <c r="I173" s="349">
        <v>7107234.6799999997</v>
      </c>
      <c r="J173" s="349"/>
      <c r="K173" s="349"/>
      <c r="L173" s="349">
        <v>6897176.71</v>
      </c>
      <c r="M173" s="349"/>
      <c r="N173" s="264">
        <v>97.044448657491074</v>
      </c>
      <c r="O173" s="264"/>
      <c r="P173" s="265"/>
    </row>
    <row r="174" spans="1:16" ht="27" customHeight="1" x14ac:dyDescent="0.2">
      <c r="A174" s="258" t="s">
        <v>156</v>
      </c>
      <c r="B174" s="259"/>
      <c r="C174" s="260" t="s">
        <v>88</v>
      </c>
      <c r="D174" s="260"/>
      <c r="E174" s="11" t="s">
        <v>90</v>
      </c>
      <c r="F174" s="11" t="s">
        <v>207</v>
      </c>
      <c r="G174" s="11" t="s">
        <v>250</v>
      </c>
      <c r="H174" s="11" t="s">
        <v>157</v>
      </c>
      <c r="I174" s="349">
        <v>2000</v>
      </c>
      <c r="J174" s="349"/>
      <c r="K174" s="349"/>
      <c r="L174" s="349">
        <v>769</v>
      </c>
      <c r="M174" s="349"/>
      <c r="N174" s="264">
        <v>38.450000000000003</v>
      </c>
      <c r="O174" s="264"/>
      <c r="P174" s="265"/>
    </row>
    <row r="175" spans="1:16" ht="29.25" customHeight="1" x14ac:dyDescent="0.2">
      <c r="A175" s="258" t="s">
        <v>158</v>
      </c>
      <c r="B175" s="259"/>
      <c r="C175" s="260" t="s">
        <v>88</v>
      </c>
      <c r="D175" s="260"/>
      <c r="E175" s="11" t="s">
        <v>90</v>
      </c>
      <c r="F175" s="11" t="s">
        <v>207</v>
      </c>
      <c r="G175" s="11" t="s">
        <v>250</v>
      </c>
      <c r="H175" s="11" t="s">
        <v>159</v>
      </c>
      <c r="I175" s="349">
        <v>2000</v>
      </c>
      <c r="J175" s="349"/>
      <c r="K175" s="349"/>
      <c r="L175" s="349">
        <v>769</v>
      </c>
      <c r="M175" s="349"/>
      <c r="N175" s="264">
        <v>38.450000000000003</v>
      </c>
      <c r="O175" s="264"/>
      <c r="P175" s="265"/>
    </row>
    <row r="176" spans="1:16" ht="45.75" customHeight="1" x14ac:dyDescent="0.2">
      <c r="A176" s="258" t="s">
        <v>251</v>
      </c>
      <c r="B176" s="259"/>
      <c r="C176" s="260" t="s">
        <v>88</v>
      </c>
      <c r="D176" s="260"/>
      <c r="E176" s="11" t="s">
        <v>90</v>
      </c>
      <c r="F176" s="11" t="s">
        <v>207</v>
      </c>
      <c r="G176" s="11" t="s">
        <v>252</v>
      </c>
      <c r="H176" s="11"/>
      <c r="I176" s="349">
        <v>27041435.16</v>
      </c>
      <c r="J176" s="349"/>
      <c r="K176" s="349"/>
      <c r="L176" s="349">
        <v>25954308.66</v>
      </c>
      <c r="M176" s="349"/>
      <c r="N176" s="264">
        <v>95.979775135573831</v>
      </c>
      <c r="O176" s="264"/>
      <c r="P176" s="265"/>
    </row>
    <row r="177" spans="1:16" ht="57" customHeight="1" x14ac:dyDescent="0.2">
      <c r="A177" s="258" t="s">
        <v>101</v>
      </c>
      <c r="B177" s="259"/>
      <c r="C177" s="260" t="s">
        <v>88</v>
      </c>
      <c r="D177" s="260"/>
      <c r="E177" s="11" t="s">
        <v>90</v>
      </c>
      <c r="F177" s="11" t="s">
        <v>207</v>
      </c>
      <c r="G177" s="11" t="s">
        <v>252</v>
      </c>
      <c r="H177" s="11" t="s">
        <v>102</v>
      </c>
      <c r="I177" s="349">
        <v>27041435.16</v>
      </c>
      <c r="J177" s="349"/>
      <c r="K177" s="349"/>
      <c r="L177" s="349">
        <v>25954308.66</v>
      </c>
      <c r="M177" s="349"/>
      <c r="N177" s="264">
        <v>95.979775135573831</v>
      </c>
      <c r="O177" s="264"/>
      <c r="P177" s="265"/>
    </row>
    <row r="178" spans="1:16" ht="24.75" customHeight="1" x14ac:dyDescent="0.2">
      <c r="A178" s="258" t="s">
        <v>216</v>
      </c>
      <c r="B178" s="259"/>
      <c r="C178" s="260" t="s">
        <v>88</v>
      </c>
      <c r="D178" s="260"/>
      <c r="E178" s="11" t="s">
        <v>90</v>
      </c>
      <c r="F178" s="11" t="s">
        <v>207</v>
      </c>
      <c r="G178" s="11" t="s">
        <v>252</v>
      </c>
      <c r="H178" s="11" t="s">
        <v>217</v>
      </c>
      <c r="I178" s="349">
        <v>27041435.16</v>
      </c>
      <c r="J178" s="349"/>
      <c r="K178" s="349"/>
      <c r="L178" s="349">
        <v>25954308.66</v>
      </c>
      <c r="M178" s="349"/>
      <c r="N178" s="264">
        <v>95.979775135573831</v>
      </c>
      <c r="O178" s="264"/>
      <c r="P178" s="265"/>
    </row>
    <row r="179" spans="1:16" ht="45.75" customHeight="1" x14ac:dyDescent="0.2">
      <c r="A179" s="258" t="s">
        <v>253</v>
      </c>
      <c r="B179" s="259"/>
      <c r="C179" s="260" t="s">
        <v>88</v>
      </c>
      <c r="D179" s="260"/>
      <c r="E179" s="11" t="s">
        <v>90</v>
      </c>
      <c r="F179" s="11" t="s">
        <v>207</v>
      </c>
      <c r="G179" s="11" t="s">
        <v>254</v>
      </c>
      <c r="H179" s="11"/>
      <c r="I179" s="349">
        <v>35558720.090000004</v>
      </c>
      <c r="J179" s="349"/>
      <c r="K179" s="349"/>
      <c r="L179" s="349">
        <v>34866699.68</v>
      </c>
      <c r="M179" s="349"/>
      <c r="N179" s="264">
        <v>98.053865807744259</v>
      </c>
      <c r="O179" s="264"/>
      <c r="P179" s="265"/>
    </row>
    <row r="180" spans="1:16" ht="57" customHeight="1" x14ac:dyDescent="0.2">
      <c r="A180" s="258" t="s">
        <v>101</v>
      </c>
      <c r="B180" s="259"/>
      <c r="C180" s="260" t="s">
        <v>88</v>
      </c>
      <c r="D180" s="260"/>
      <c r="E180" s="11" t="s">
        <v>90</v>
      </c>
      <c r="F180" s="11" t="s">
        <v>207</v>
      </c>
      <c r="G180" s="11" t="s">
        <v>254</v>
      </c>
      <c r="H180" s="11" t="s">
        <v>102</v>
      </c>
      <c r="I180" s="349">
        <v>34779496.090000004</v>
      </c>
      <c r="J180" s="349"/>
      <c r="K180" s="349"/>
      <c r="L180" s="349">
        <v>34647829.68</v>
      </c>
      <c r="M180" s="349"/>
      <c r="N180" s="264">
        <v>99.621425193570118</v>
      </c>
      <c r="O180" s="264"/>
      <c r="P180" s="265"/>
    </row>
    <row r="181" spans="1:16" ht="23.25" customHeight="1" x14ac:dyDescent="0.2">
      <c r="A181" s="258" t="s">
        <v>216</v>
      </c>
      <c r="B181" s="259"/>
      <c r="C181" s="260" t="s">
        <v>88</v>
      </c>
      <c r="D181" s="260"/>
      <c r="E181" s="11" t="s">
        <v>90</v>
      </c>
      <c r="F181" s="11" t="s">
        <v>207</v>
      </c>
      <c r="G181" s="11" t="s">
        <v>254</v>
      </c>
      <c r="H181" s="11" t="s">
        <v>217</v>
      </c>
      <c r="I181" s="349">
        <v>34779496.090000004</v>
      </c>
      <c r="J181" s="349"/>
      <c r="K181" s="349"/>
      <c r="L181" s="349">
        <v>34647829.68</v>
      </c>
      <c r="M181" s="349"/>
      <c r="N181" s="264">
        <v>99.621425193570118</v>
      </c>
      <c r="O181" s="264"/>
      <c r="P181" s="265"/>
    </row>
    <row r="182" spans="1:16" ht="43.5" customHeight="1" x14ac:dyDescent="0.2">
      <c r="A182" s="258" t="s">
        <v>115</v>
      </c>
      <c r="B182" s="259"/>
      <c r="C182" s="260" t="s">
        <v>88</v>
      </c>
      <c r="D182" s="260"/>
      <c r="E182" s="11" t="s">
        <v>90</v>
      </c>
      <c r="F182" s="11" t="s">
        <v>207</v>
      </c>
      <c r="G182" s="11" t="s">
        <v>254</v>
      </c>
      <c r="H182" s="11" t="s">
        <v>116</v>
      </c>
      <c r="I182" s="349">
        <v>679224</v>
      </c>
      <c r="J182" s="349"/>
      <c r="K182" s="349"/>
      <c r="L182" s="349">
        <v>118870</v>
      </c>
      <c r="M182" s="349"/>
      <c r="N182" s="264">
        <v>17.500853915644914</v>
      </c>
      <c r="O182" s="264"/>
      <c r="P182" s="265"/>
    </row>
    <row r="183" spans="1:16" ht="36.75" customHeight="1" x14ac:dyDescent="0.2">
      <c r="A183" s="258" t="s">
        <v>117</v>
      </c>
      <c r="B183" s="259"/>
      <c r="C183" s="260" t="s">
        <v>88</v>
      </c>
      <c r="D183" s="260"/>
      <c r="E183" s="11" t="s">
        <v>90</v>
      </c>
      <c r="F183" s="11" t="s">
        <v>207</v>
      </c>
      <c r="G183" s="11" t="s">
        <v>254</v>
      </c>
      <c r="H183" s="11" t="s">
        <v>118</v>
      </c>
      <c r="I183" s="349">
        <v>679224</v>
      </c>
      <c r="J183" s="349"/>
      <c r="K183" s="349"/>
      <c r="L183" s="349">
        <v>118870</v>
      </c>
      <c r="M183" s="349"/>
      <c r="N183" s="264">
        <v>17.500853915644914</v>
      </c>
      <c r="O183" s="264"/>
      <c r="P183" s="265"/>
    </row>
    <row r="184" spans="1:16" ht="30.75" customHeight="1" x14ac:dyDescent="0.2">
      <c r="A184" s="258" t="s">
        <v>156</v>
      </c>
      <c r="B184" s="259"/>
      <c r="C184" s="260" t="s">
        <v>88</v>
      </c>
      <c r="D184" s="260"/>
      <c r="E184" s="11" t="s">
        <v>90</v>
      </c>
      <c r="F184" s="11" t="s">
        <v>207</v>
      </c>
      <c r="G184" s="11" t="s">
        <v>254</v>
      </c>
      <c r="H184" s="11" t="s">
        <v>157</v>
      </c>
      <c r="I184" s="349">
        <v>100000</v>
      </c>
      <c r="J184" s="349"/>
      <c r="K184" s="349"/>
      <c r="L184" s="349">
        <v>100000</v>
      </c>
      <c r="M184" s="349"/>
      <c r="N184" s="264">
        <v>100</v>
      </c>
      <c r="O184" s="264"/>
      <c r="P184" s="265"/>
    </row>
    <row r="185" spans="1:16" ht="24.75" customHeight="1" x14ac:dyDescent="0.2">
      <c r="A185" s="258" t="s">
        <v>158</v>
      </c>
      <c r="B185" s="259"/>
      <c r="C185" s="260" t="s">
        <v>88</v>
      </c>
      <c r="D185" s="260"/>
      <c r="E185" s="11" t="s">
        <v>90</v>
      </c>
      <c r="F185" s="11" t="s">
        <v>207</v>
      </c>
      <c r="G185" s="11" t="s">
        <v>254</v>
      </c>
      <c r="H185" s="11" t="s">
        <v>159</v>
      </c>
      <c r="I185" s="349">
        <v>100000</v>
      </c>
      <c r="J185" s="349"/>
      <c r="K185" s="349"/>
      <c r="L185" s="349">
        <v>100000</v>
      </c>
      <c r="M185" s="349"/>
      <c r="N185" s="264">
        <v>100</v>
      </c>
      <c r="O185" s="264"/>
      <c r="P185" s="265"/>
    </row>
    <row r="186" spans="1:16" ht="45.75" customHeight="1" x14ac:dyDescent="0.2">
      <c r="A186" s="258" t="s">
        <v>255</v>
      </c>
      <c r="B186" s="259"/>
      <c r="C186" s="260" t="s">
        <v>88</v>
      </c>
      <c r="D186" s="260"/>
      <c r="E186" s="11" t="s">
        <v>90</v>
      </c>
      <c r="F186" s="11" t="s">
        <v>207</v>
      </c>
      <c r="G186" s="11" t="s">
        <v>256</v>
      </c>
      <c r="H186" s="11"/>
      <c r="I186" s="349">
        <v>266935673.21000001</v>
      </c>
      <c r="J186" s="349"/>
      <c r="K186" s="349"/>
      <c r="L186" s="349">
        <v>263824668.75999999</v>
      </c>
      <c r="M186" s="349"/>
      <c r="N186" s="264">
        <v>98.834549008534893</v>
      </c>
      <c r="O186" s="264"/>
      <c r="P186" s="265"/>
    </row>
    <row r="187" spans="1:16" ht="57" customHeight="1" x14ac:dyDescent="0.2">
      <c r="A187" s="258" t="s">
        <v>101</v>
      </c>
      <c r="B187" s="259"/>
      <c r="C187" s="260" t="s">
        <v>88</v>
      </c>
      <c r="D187" s="260"/>
      <c r="E187" s="11" t="s">
        <v>90</v>
      </c>
      <c r="F187" s="11" t="s">
        <v>207</v>
      </c>
      <c r="G187" s="11" t="s">
        <v>256</v>
      </c>
      <c r="H187" s="11" t="s">
        <v>102</v>
      </c>
      <c r="I187" s="349">
        <v>235605753.84</v>
      </c>
      <c r="J187" s="349"/>
      <c r="K187" s="349"/>
      <c r="L187" s="349">
        <v>232778702.34999999</v>
      </c>
      <c r="M187" s="349"/>
      <c r="N187" s="264">
        <v>98.800092339035203</v>
      </c>
      <c r="O187" s="264"/>
      <c r="P187" s="265"/>
    </row>
    <row r="188" spans="1:16" ht="29.25" customHeight="1" x14ac:dyDescent="0.2">
      <c r="A188" s="258" t="s">
        <v>216</v>
      </c>
      <c r="B188" s="259"/>
      <c r="C188" s="260" t="s">
        <v>88</v>
      </c>
      <c r="D188" s="260"/>
      <c r="E188" s="11" t="s">
        <v>90</v>
      </c>
      <c r="F188" s="11" t="s">
        <v>207</v>
      </c>
      <c r="G188" s="11" t="s">
        <v>256</v>
      </c>
      <c r="H188" s="11" t="s">
        <v>217</v>
      </c>
      <c r="I188" s="349">
        <v>235605753.84</v>
      </c>
      <c r="J188" s="349"/>
      <c r="K188" s="349"/>
      <c r="L188" s="349">
        <v>232778702.34999999</v>
      </c>
      <c r="M188" s="349"/>
      <c r="N188" s="264">
        <v>98.800092339035203</v>
      </c>
      <c r="O188" s="264"/>
      <c r="P188" s="265"/>
    </row>
    <row r="189" spans="1:16" ht="36.75" customHeight="1" x14ac:dyDescent="0.2">
      <c r="A189" s="258" t="s">
        <v>115</v>
      </c>
      <c r="B189" s="259"/>
      <c r="C189" s="260" t="s">
        <v>88</v>
      </c>
      <c r="D189" s="260"/>
      <c r="E189" s="11" t="s">
        <v>90</v>
      </c>
      <c r="F189" s="11" t="s">
        <v>207</v>
      </c>
      <c r="G189" s="11" t="s">
        <v>256</v>
      </c>
      <c r="H189" s="11" t="s">
        <v>116</v>
      </c>
      <c r="I189" s="349">
        <v>30829919.370000001</v>
      </c>
      <c r="J189" s="349"/>
      <c r="K189" s="349"/>
      <c r="L189" s="349">
        <v>30570581.41</v>
      </c>
      <c r="M189" s="349"/>
      <c r="N189" s="264">
        <v>99.158810774405211</v>
      </c>
      <c r="O189" s="264"/>
      <c r="P189" s="265"/>
    </row>
    <row r="190" spans="1:16" ht="34.5" customHeight="1" x14ac:dyDescent="0.2">
      <c r="A190" s="258" t="s">
        <v>117</v>
      </c>
      <c r="B190" s="259"/>
      <c r="C190" s="260" t="s">
        <v>88</v>
      </c>
      <c r="D190" s="260"/>
      <c r="E190" s="11" t="s">
        <v>90</v>
      </c>
      <c r="F190" s="11" t="s">
        <v>207</v>
      </c>
      <c r="G190" s="11" t="s">
        <v>256</v>
      </c>
      <c r="H190" s="11" t="s">
        <v>118</v>
      </c>
      <c r="I190" s="349">
        <v>30829919.370000001</v>
      </c>
      <c r="J190" s="349"/>
      <c r="K190" s="349"/>
      <c r="L190" s="349">
        <v>30570581.41</v>
      </c>
      <c r="M190" s="349"/>
      <c r="N190" s="264">
        <v>99.158810774405211</v>
      </c>
      <c r="O190" s="264"/>
      <c r="P190" s="265"/>
    </row>
    <row r="191" spans="1:16" ht="22.5" customHeight="1" x14ac:dyDescent="0.2">
      <c r="A191" s="258" t="s">
        <v>156</v>
      </c>
      <c r="B191" s="259"/>
      <c r="C191" s="260" t="s">
        <v>88</v>
      </c>
      <c r="D191" s="260"/>
      <c r="E191" s="11" t="s">
        <v>90</v>
      </c>
      <c r="F191" s="11" t="s">
        <v>207</v>
      </c>
      <c r="G191" s="11" t="s">
        <v>256</v>
      </c>
      <c r="H191" s="11" t="s">
        <v>157</v>
      </c>
      <c r="I191" s="349">
        <v>500000</v>
      </c>
      <c r="J191" s="349"/>
      <c r="K191" s="349"/>
      <c r="L191" s="349">
        <v>475385</v>
      </c>
      <c r="M191" s="349"/>
      <c r="N191" s="264">
        <v>95.076999999999998</v>
      </c>
      <c r="O191" s="264"/>
      <c r="P191" s="265"/>
    </row>
    <row r="192" spans="1:16" ht="26.25" customHeight="1" x14ac:dyDescent="0.2">
      <c r="A192" s="258" t="s">
        <v>158</v>
      </c>
      <c r="B192" s="259"/>
      <c r="C192" s="260" t="s">
        <v>88</v>
      </c>
      <c r="D192" s="260"/>
      <c r="E192" s="11" t="s">
        <v>90</v>
      </c>
      <c r="F192" s="11" t="s">
        <v>207</v>
      </c>
      <c r="G192" s="11" t="s">
        <v>256</v>
      </c>
      <c r="H192" s="11" t="s">
        <v>159</v>
      </c>
      <c r="I192" s="349">
        <v>500000</v>
      </c>
      <c r="J192" s="349"/>
      <c r="K192" s="349"/>
      <c r="L192" s="349">
        <v>475385</v>
      </c>
      <c r="M192" s="349"/>
      <c r="N192" s="264">
        <v>95.076999999999998</v>
      </c>
      <c r="O192" s="264"/>
      <c r="P192" s="265"/>
    </row>
    <row r="193" spans="1:16" ht="45.75" customHeight="1" x14ac:dyDescent="0.2">
      <c r="A193" s="258" t="s">
        <v>257</v>
      </c>
      <c r="B193" s="259"/>
      <c r="C193" s="260" t="s">
        <v>88</v>
      </c>
      <c r="D193" s="260"/>
      <c r="E193" s="11" t="s">
        <v>90</v>
      </c>
      <c r="F193" s="11" t="s">
        <v>207</v>
      </c>
      <c r="G193" s="11" t="s">
        <v>258</v>
      </c>
      <c r="H193" s="11"/>
      <c r="I193" s="349">
        <v>28022999.370000001</v>
      </c>
      <c r="J193" s="349"/>
      <c r="K193" s="349"/>
      <c r="L193" s="349">
        <v>26737989.129999999</v>
      </c>
      <c r="M193" s="349"/>
      <c r="N193" s="264">
        <v>95.414444317564133</v>
      </c>
      <c r="O193" s="264"/>
      <c r="P193" s="265"/>
    </row>
    <row r="194" spans="1:16" ht="57" customHeight="1" x14ac:dyDescent="0.2">
      <c r="A194" s="258" t="s">
        <v>101</v>
      </c>
      <c r="B194" s="259"/>
      <c r="C194" s="260" t="s">
        <v>88</v>
      </c>
      <c r="D194" s="260"/>
      <c r="E194" s="11" t="s">
        <v>90</v>
      </c>
      <c r="F194" s="11" t="s">
        <v>207</v>
      </c>
      <c r="G194" s="11" t="s">
        <v>258</v>
      </c>
      <c r="H194" s="11" t="s">
        <v>102</v>
      </c>
      <c r="I194" s="349">
        <v>26875694.050000001</v>
      </c>
      <c r="J194" s="349"/>
      <c r="K194" s="349"/>
      <c r="L194" s="349">
        <v>26044914.66</v>
      </c>
      <c r="M194" s="349"/>
      <c r="N194" s="264">
        <v>96.908807681563857</v>
      </c>
      <c r="O194" s="264"/>
      <c r="P194" s="265"/>
    </row>
    <row r="195" spans="1:16" ht="24" customHeight="1" x14ac:dyDescent="0.2">
      <c r="A195" s="258" t="s">
        <v>216</v>
      </c>
      <c r="B195" s="259"/>
      <c r="C195" s="260" t="s">
        <v>88</v>
      </c>
      <c r="D195" s="260"/>
      <c r="E195" s="11" t="s">
        <v>90</v>
      </c>
      <c r="F195" s="11" t="s">
        <v>207</v>
      </c>
      <c r="G195" s="11" t="s">
        <v>258</v>
      </c>
      <c r="H195" s="11" t="s">
        <v>217</v>
      </c>
      <c r="I195" s="349">
        <v>26875694.050000001</v>
      </c>
      <c r="J195" s="349"/>
      <c r="K195" s="349"/>
      <c r="L195" s="349">
        <v>26044914.66</v>
      </c>
      <c r="M195" s="349"/>
      <c r="N195" s="264">
        <v>96.908807681563857</v>
      </c>
      <c r="O195" s="264"/>
      <c r="P195" s="265"/>
    </row>
    <row r="196" spans="1:16" ht="39.75" customHeight="1" x14ac:dyDescent="0.2">
      <c r="A196" s="258" t="s">
        <v>115</v>
      </c>
      <c r="B196" s="259"/>
      <c r="C196" s="260" t="s">
        <v>88</v>
      </c>
      <c r="D196" s="260"/>
      <c r="E196" s="11" t="s">
        <v>90</v>
      </c>
      <c r="F196" s="11" t="s">
        <v>207</v>
      </c>
      <c r="G196" s="11" t="s">
        <v>258</v>
      </c>
      <c r="H196" s="11" t="s">
        <v>116</v>
      </c>
      <c r="I196" s="349">
        <v>1147305.32</v>
      </c>
      <c r="J196" s="349"/>
      <c r="K196" s="349"/>
      <c r="L196" s="349">
        <v>693074.47</v>
      </c>
      <c r="M196" s="349"/>
      <c r="N196" s="264">
        <v>60.408895340954224</v>
      </c>
      <c r="O196" s="264"/>
      <c r="P196" s="265"/>
    </row>
    <row r="197" spans="1:16" ht="37.5" customHeight="1" x14ac:dyDescent="0.2">
      <c r="A197" s="258" t="s">
        <v>117</v>
      </c>
      <c r="B197" s="259"/>
      <c r="C197" s="260" t="s">
        <v>88</v>
      </c>
      <c r="D197" s="260"/>
      <c r="E197" s="11" t="s">
        <v>90</v>
      </c>
      <c r="F197" s="11" t="s">
        <v>207</v>
      </c>
      <c r="G197" s="11" t="s">
        <v>258</v>
      </c>
      <c r="H197" s="11" t="s">
        <v>118</v>
      </c>
      <c r="I197" s="349">
        <v>1147305.32</v>
      </c>
      <c r="J197" s="349"/>
      <c r="K197" s="349"/>
      <c r="L197" s="349">
        <v>693074.47</v>
      </c>
      <c r="M197" s="349"/>
      <c r="N197" s="264">
        <v>60.408895340954224</v>
      </c>
      <c r="O197" s="264"/>
      <c r="P197" s="265"/>
    </row>
    <row r="198" spans="1:16" ht="45.75" customHeight="1" x14ac:dyDescent="0.2">
      <c r="A198" s="258" t="s">
        <v>259</v>
      </c>
      <c r="B198" s="259"/>
      <c r="C198" s="260" t="s">
        <v>88</v>
      </c>
      <c r="D198" s="260"/>
      <c r="E198" s="11" t="s">
        <v>90</v>
      </c>
      <c r="F198" s="11" t="s">
        <v>207</v>
      </c>
      <c r="G198" s="11" t="s">
        <v>260</v>
      </c>
      <c r="H198" s="11"/>
      <c r="I198" s="349">
        <v>1270000</v>
      </c>
      <c r="J198" s="349"/>
      <c r="K198" s="349"/>
      <c r="L198" s="349">
        <v>1270000</v>
      </c>
      <c r="M198" s="349"/>
      <c r="N198" s="264">
        <v>100</v>
      </c>
      <c r="O198" s="264"/>
      <c r="P198" s="265"/>
    </row>
    <row r="199" spans="1:16" ht="38.25" customHeight="1" x14ac:dyDescent="0.2">
      <c r="A199" s="258" t="s">
        <v>235</v>
      </c>
      <c r="B199" s="259"/>
      <c r="C199" s="260" t="s">
        <v>88</v>
      </c>
      <c r="D199" s="260"/>
      <c r="E199" s="11" t="s">
        <v>90</v>
      </c>
      <c r="F199" s="11" t="s">
        <v>207</v>
      </c>
      <c r="G199" s="11" t="s">
        <v>260</v>
      </c>
      <c r="H199" s="11" t="s">
        <v>236</v>
      </c>
      <c r="I199" s="349">
        <v>1270000</v>
      </c>
      <c r="J199" s="349"/>
      <c r="K199" s="349"/>
      <c r="L199" s="349">
        <v>1270000</v>
      </c>
      <c r="M199" s="349"/>
      <c r="N199" s="264">
        <v>100</v>
      </c>
      <c r="O199" s="264"/>
      <c r="P199" s="265"/>
    </row>
    <row r="200" spans="1:16" ht="30.75" customHeight="1" x14ac:dyDescent="0.2">
      <c r="A200" s="258" t="s">
        <v>261</v>
      </c>
      <c r="B200" s="259"/>
      <c r="C200" s="260" t="s">
        <v>88</v>
      </c>
      <c r="D200" s="260"/>
      <c r="E200" s="11" t="s">
        <v>90</v>
      </c>
      <c r="F200" s="11" t="s">
        <v>207</v>
      </c>
      <c r="G200" s="11" t="s">
        <v>260</v>
      </c>
      <c r="H200" s="11" t="s">
        <v>262</v>
      </c>
      <c r="I200" s="349">
        <v>1270000</v>
      </c>
      <c r="J200" s="349"/>
      <c r="K200" s="349"/>
      <c r="L200" s="349">
        <v>1270000</v>
      </c>
      <c r="M200" s="349"/>
      <c r="N200" s="264">
        <v>100</v>
      </c>
      <c r="O200" s="264"/>
      <c r="P200" s="265"/>
    </row>
    <row r="201" spans="1:16" ht="58.5" customHeight="1" x14ac:dyDescent="0.2">
      <c r="A201" s="258" t="s">
        <v>263</v>
      </c>
      <c r="B201" s="259"/>
      <c r="C201" s="260" t="s">
        <v>88</v>
      </c>
      <c r="D201" s="260"/>
      <c r="E201" s="11" t="s">
        <v>90</v>
      </c>
      <c r="F201" s="11" t="s">
        <v>207</v>
      </c>
      <c r="G201" s="11" t="s">
        <v>264</v>
      </c>
      <c r="H201" s="11"/>
      <c r="I201" s="349">
        <v>2794000</v>
      </c>
      <c r="J201" s="349"/>
      <c r="K201" s="349"/>
      <c r="L201" s="349">
        <v>1025670</v>
      </c>
      <c r="M201" s="349"/>
      <c r="N201" s="264">
        <v>36.709735146743022</v>
      </c>
      <c r="O201" s="264"/>
      <c r="P201" s="265"/>
    </row>
    <row r="202" spans="1:16" ht="54" customHeight="1" x14ac:dyDescent="0.2">
      <c r="A202" s="258" t="s">
        <v>265</v>
      </c>
      <c r="B202" s="259"/>
      <c r="C202" s="260" t="s">
        <v>88</v>
      </c>
      <c r="D202" s="260"/>
      <c r="E202" s="11" t="s">
        <v>90</v>
      </c>
      <c r="F202" s="11" t="s">
        <v>207</v>
      </c>
      <c r="G202" s="11" t="s">
        <v>266</v>
      </c>
      <c r="H202" s="11"/>
      <c r="I202" s="349">
        <v>250000</v>
      </c>
      <c r="J202" s="349"/>
      <c r="K202" s="349"/>
      <c r="L202" s="349">
        <v>0</v>
      </c>
      <c r="M202" s="349"/>
      <c r="N202" s="264">
        <v>0</v>
      </c>
      <c r="O202" s="264"/>
      <c r="P202" s="265"/>
    </row>
    <row r="203" spans="1:16" ht="36" customHeight="1" x14ac:dyDescent="0.2">
      <c r="A203" s="258" t="s">
        <v>267</v>
      </c>
      <c r="B203" s="259"/>
      <c r="C203" s="260" t="s">
        <v>88</v>
      </c>
      <c r="D203" s="260"/>
      <c r="E203" s="11" t="s">
        <v>90</v>
      </c>
      <c r="F203" s="11" t="s">
        <v>207</v>
      </c>
      <c r="G203" s="11" t="s">
        <v>268</v>
      </c>
      <c r="H203" s="11"/>
      <c r="I203" s="349">
        <v>250000</v>
      </c>
      <c r="J203" s="349"/>
      <c r="K203" s="349"/>
      <c r="L203" s="349">
        <v>0</v>
      </c>
      <c r="M203" s="349"/>
      <c r="N203" s="264">
        <v>0</v>
      </c>
      <c r="O203" s="264"/>
      <c r="P203" s="265"/>
    </row>
    <row r="204" spans="1:16" ht="58.5" customHeight="1" x14ac:dyDescent="0.2">
      <c r="A204" s="258" t="s">
        <v>269</v>
      </c>
      <c r="B204" s="259"/>
      <c r="C204" s="260" t="s">
        <v>88</v>
      </c>
      <c r="D204" s="260"/>
      <c r="E204" s="11" t="s">
        <v>90</v>
      </c>
      <c r="F204" s="11" t="s">
        <v>207</v>
      </c>
      <c r="G204" s="11" t="s">
        <v>270</v>
      </c>
      <c r="H204" s="11"/>
      <c r="I204" s="349">
        <v>250000</v>
      </c>
      <c r="J204" s="349"/>
      <c r="K204" s="349"/>
      <c r="L204" s="349">
        <v>0</v>
      </c>
      <c r="M204" s="349"/>
      <c r="N204" s="264">
        <v>0</v>
      </c>
      <c r="O204" s="264"/>
      <c r="P204" s="265"/>
    </row>
    <row r="205" spans="1:16" ht="39.75" customHeight="1" x14ac:dyDescent="0.2">
      <c r="A205" s="258" t="s">
        <v>115</v>
      </c>
      <c r="B205" s="259"/>
      <c r="C205" s="260" t="s">
        <v>88</v>
      </c>
      <c r="D205" s="260"/>
      <c r="E205" s="11" t="s">
        <v>90</v>
      </c>
      <c r="F205" s="11" t="s">
        <v>207</v>
      </c>
      <c r="G205" s="11" t="s">
        <v>270</v>
      </c>
      <c r="H205" s="11" t="s">
        <v>116</v>
      </c>
      <c r="I205" s="349">
        <v>250000</v>
      </c>
      <c r="J205" s="349"/>
      <c r="K205" s="349"/>
      <c r="L205" s="349">
        <v>0</v>
      </c>
      <c r="M205" s="349"/>
      <c r="N205" s="264">
        <v>0</v>
      </c>
      <c r="O205" s="264"/>
      <c r="P205" s="265"/>
    </row>
    <row r="206" spans="1:16" ht="34.5" customHeight="1" x14ac:dyDescent="0.2">
      <c r="A206" s="258" t="s">
        <v>117</v>
      </c>
      <c r="B206" s="259"/>
      <c r="C206" s="260" t="s">
        <v>88</v>
      </c>
      <c r="D206" s="260"/>
      <c r="E206" s="11" t="s">
        <v>90</v>
      </c>
      <c r="F206" s="11" t="s">
        <v>207</v>
      </c>
      <c r="G206" s="11" t="s">
        <v>270</v>
      </c>
      <c r="H206" s="11" t="s">
        <v>118</v>
      </c>
      <c r="I206" s="349">
        <v>250000</v>
      </c>
      <c r="J206" s="349"/>
      <c r="K206" s="349"/>
      <c r="L206" s="349">
        <v>0</v>
      </c>
      <c r="M206" s="349"/>
      <c r="N206" s="264">
        <v>0</v>
      </c>
      <c r="O206" s="264"/>
      <c r="P206" s="265"/>
    </row>
    <row r="207" spans="1:16" ht="26.25" customHeight="1" x14ac:dyDescent="0.2">
      <c r="A207" s="258" t="s">
        <v>95</v>
      </c>
      <c r="B207" s="259"/>
      <c r="C207" s="260" t="s">
        <v>88</v>
      </c>
      <c r="D207" s="260"/>
      <c r="E207" s="11" t="s">
        <v>90</v>
      </c>
      <c r="F207" s="11" t="s">
        <v>207</v>
      </c>
      <c r="G207" s="11" t="s">
        <v>271</v>
      </c>
      <c r="H207" s="11"/>
      <c r="I207" s="349">
        <v>2544000</v>
      </c>
      <c r="J207" s="349"/>
      <c r="K207" s="349"/>
      <c r="L207" s="349">
        <v>1025670</v>
      </c>
      <c r="M207" s="349"/>
      <c r="N207" s="264">
        <v>40.317216981132077</v>
      </c>
      <c r="O207" s="264"/>
      <c r="P207" s="265"/>
    </row>
    <row r="208" spans="1:16" ht="45.75" customHeight="1" x14ac:dyDescent="0.2">
      <c r="A208" s="258" t="s">
        <v>272</v>
      </c>
      <c r="B208" s="259"/>
      <c r="C208" s="260" t="s">
        <v>88</v>
      </c>
      <c r="D208" s="260"/>
      <c r="E208" s="11" t="s">
        <v>90</v>
      </c>
      <c r="F208" s="11" t="s">
        <v>207</v>
      </c>
      <c r="G208" s="11" t="s">
        <v>273</v>
      </c>
      <c r="H208" s="11"/>
      <c r="I208" s="349">
        <v>2544000</v>
      </c>
      <c r="J208" s="349"/>
      <c r="K208" s="349"/>
      <c r="L208" s="349">
        <v>1025670</v>
      </c>
      <c r="M208" s="349"/>
      <c r="N208" s="264">
        <v>40.317216981132077</v>
      </c>
      <c r="O208" s="264"/>
      <c r="P208" s="265"/>
    </row>
    <row r="209" spans="1:16" ht="49.5" customHeight="1" x14ac:dyDescent="0.2">
      <c r="A209" s="258" t="s">
        <v>274</v>
      </c>
      <c r="B209" s="259"/>
      <c r="C209" s="260" t="s">
        <v>88</v>
      </c>
      <c r="D209" s="260"/>
      <c r="E209" s="11" t="s">
        <v>90</v>
      </c>
      <c r="F209" s="11" t="s">
        <v>207</v>
      </c>
      <c r="G209" s="11" t="s">
        <v>275</v>
      </c>
      <c r="H209" s="11"/>
      <c r="I209" s="349">
        <v>2544000</v>
      </c>
      <c r="J209" s="349"/>
      <c r="K209" s="349"/>
      <c r="L209" s="349">
        <v>1025670</v>
      </c>
      <c r="M209" s="349"/>
      <c r="N209" s="264">
        <v>40.317216981132077</v>
      </c>
      <c r="O209" s="264"/>
      <c r="P209" s="265"/>
    </row>
    <row r="210" spans="1:16" ht="42" customHeight="1" x14ac:dyDescent="0.2">
      <c r="A210" s="258" t="s">
        <v>115</v>
      </c>
      <c r="B210" s="259"/>
      <c r="C210" s="260" t="s">
        <v>88</v>
      </c>
      <c r="D210" s="260"/>
      <c r="E210" s="11" t="s">
        <v>90</v>
      </c>
      <c r="F210" s="11" t="s">
        <v>207</v>
      </c>
      <c r="G210" s="11" t="s">
        <v>275</v>
      </c>
      <c r="H210" s="11" t="s">
        <v>116</v>
      </c>
      <c r="I210" s="349">
        <v>2544000</v>
      </c>
      <c r="J210" s="349"/>
      <c r="K210" s="349"/>
      <c r="L210" s="349">
        <v>1025670</v>
      </c>
      <c r="M210" s="349"/>
      <c r="N210" s="264">
        <v>40.317216981132077</v>
      </c>
      <c r="O210" s="264"/>
      <c r="P210" s="265"/>
    </row>
    <row r="211" spans="1:16" ht="37.5" customHeight="1" x14ac:dyDescent="0.2">
      <c r="A211" s="258" t="s">
        <v>117</v>
      </c>
      <c r="B211" s="259"/>
      <c r="C211" s="260" t="s">
        <v>88</v>
      </c>
      <c r="D211" s="260"/>
      <c r="E211" s="11" t="s">
        <v>90</v>
      </c>
      <c r="F211" s="11" t="s">
        <v>207</v>
      </c>
      <c r="G211" s="11" t="s">
        <v>275</v>
      </c>
      <c r="H211" s="11" t="s">
        <v>118</v>
      </c>
      <c r="I211" s="349">
        <v>2544000</v>
      </c>
      <c r="J211" s="349"/>
      <c r="K211" s="349"/>
      <c r="L211" s="349">
        <v>1025670</v>
      </c>
      <c r="M211" s="349"/>
      <c r="N211" s="264">
        <v>40.317216981132077</v>
      </c>
      <c r="O211" s="264"/>
      <c r="P211" s="265"/>
    </row>
    <row r="212" spans="1:16" ht="41.25" customHeight="1" x14ac:dyDescent="0.2">
      <c r="A212" s="258" t="s">
        <v>276</v>
      </c>
      <c r="B212" s="259"/>
      <c r="C212" s="260" t="s">
        <v>88</v>
      </c>
      <c r="D212" s="260"/>
      <c r="E212" s="11" t="s">
        <v>90</v>
      </c>
      <c r="F212" s="11" t="s">
        <v>207</v>
      </c>
      <c r="G212" s="11" t="s">
        <v>277</v>
      </c>
      <c r="H212" s="11"/>
      <c r="I212" s="349">
        <v>252613800</v>
      </c>
      <c r="J212" s="349"/>
      <c r="K212" s="349"/>
      <c r="L212" s="349">
        <v>252613498.19</v>
      </c>
      <c r="M212" s="349"/>
      <c r="N212" s="264">
        <v>99.999880525133619</v>
      </c>
      <c r="O212" s="264"/>
      <c r="P212" s="265"/>
    </row>
    <row r="213" spans="1:16" ht="68.25" customHeight="1" x14ac:dyDescent="0.2">
      <c r="A213" s="258" t="s">
        <v>278</v>
      </c>
      <c r="B213" s="259"/>
      <c r="C213" s="260" t="s">
        <v>88</v>
      </c>
      <c r="D213" s="260"/>
      <c r="E213" s="11" t="s">
        <v>90</v>
      </c>
      <c r="F213" s="11" t="s">
        <v>207</v>
      </c>
      <c r="G213" s="11" t="s">
        <v>279</v>
      </c>
      <c r="H213" s="11"/>
      <c r="I213" s="349">
        <v>252613800</v>
      </c>
      <c r="J213" s="349"/>
      <c r="K213" s="349"/>
      <c r="L213" s="349">
        <v>252613498.19</v>
      </c>
      <c r="M213" s="349"/>
      <c r="N213" s="264">
        <v>99.999880525133619</v>
      </c>
      <c r="O213" s="264"/>
      <c r="P213" s="265"/>
    </row>
    <row r="214" spans="1:16" ht="34.5" customHeight="1" x14ac:dyDescent="0.2">
      <c r="A214" s="258" t="s">
        <v>280</v>
      </c>
      <c r="B214" s="259"/>
      <c r="C214" s="260" t="s">
        <v>88</v>
      </c>
      <c r="D214" s="260"/>
      <c r="E214" s="11" t="s">
        <v>90</v>
      </c>
      <c r="F214" s="11" t="s">
        <v>207</v>
      </c>
      <c r="G214" s="11" t="s">
        <v>281</v>
      </c>
      <c r="H214" s="11"/>
      <c r="I214" s="349">
        <v>252613800</v>
      </c>
      <c r="J214" s="349"/>
      <c r="K214" s="349"/>
      <c r="L214" s="349">
        <v>252613498.19</v>
      </c>
      <c r="M214" s="349"/>
      <c r="N214" s="264">
        <v>99.999880525133619</v>
      </c>
      <c r="O214" s="264"/>
      <c r="P214" s="265"/>
    </row>
    <row r="215" spans="1:16" ht="54" customHeight="1" x14ac:dyDescent="0.2">
      <c r="A215" s="258" t="s">
        <v>282</v>
      </c>
      <c r="B215" s="259"/>
      <c r="C215" s="260" t="s">
        <v>88</v>
      </c>
      <c r="D215" s="260"/>
      <c r="E215" s="11" t="s">
        <v>90</v>
      </c>
      <c r="F215" s="11" t="s">
        <v>207</v>
      </c>
      <c r="G215" s="11" t="s">
        <v>283</v>
      </c>
      <c r="H215" s="11"/>
      <c r="I215" s="349">
        <v>231806800</v>
      </c>
      <c r="J215" s="349"/>
      <c r="K215" s="349"/>
      <c r="L215" s="349">
        <v>231806800</v>
      </c>
      <c r="M215" s="349"/>
      <c r="N215" s="264">
        <v>100</v>
      </c>
      <c r="O215" s="264"/>
      <c r="P215" s="265"/>
    </row>
    <row r="216" spans="1:16" ht="43.5" customHeight="1" x14ac:dyDescent="0.2">
      <c r="A216" s="258" t="s">
        <v>235</v>
      </c>
      <c r="B216" s="259"/>
      <c r="C216" s="260" t="s">
        <v>88</v>
      </c>
      <c r="D216" s="260"/>
      <c r="E216" s="11" t="s">
        <v>90</v>
      </c>
      <c r="F216" s="11" t="s">
        <v>207</v>
      </c>
      <c r="G216" s="11" t="s">
        <v>283</v>
      </c>
      <c r="H216" s="11" t="s">
        <v>236</v>
      </c>
      <c r="I216" s="349">
        <v>231806800</v>
      </c>
      <c r="J216" s="349"/>
      <c r="K216" s="349"/>
      <c r="L216" s="349">
        <v>231806800</v>
      </c>
      <c r="M216" s="349"/>
      <c r="N216" s="264">
        <v>100</v>
      </c>
      <c r="O216" s="264"/>
      <c r="P216" s="265"/>
    </row>
    <row r="217" spans="1:16" ht="30.75" customHeight="1" x14ac:dyDescent="0.2">
      <c r="A217" s="258" t="s">
        <v>237</v>
      </c>
      <c r="B217" s="259"/>
      <c r="C217" s="260" t="s">
        <v>88</v>
      </c>
      <c r="D217" s="260"/>
      <c r="E217" s="11" t="s">
        <v>90</v>
      </c>
      <c r="F217" s="11" t="s">
        <v>207</v>
      </c>
      <c r="G217" s="11" t="s">
        <v>283</v>
      </c>
      <c r="H217" s="11" t="s">
        <v>238</v>
      </c>
      <c r="I217" s="349">
        <v>231806800</v>
      </c>
      <c r="J217" s="349"/>
      <c r="K217" s="349"/>
      <c r="L217" s="349">
        <v>231806800</v>
      </c>
      <c r="M217" s="349"/>
      <c r="N217" s="264">
        <v>100</v>
      </c>
      <c r="O217" s="264"/>
      <c r="P217" s="265"/>
    </row>
    <row r="218" spans="1:16" ht="68.25" customHeight="1" x14ac:dyDescent="0.2">
      <c r="A218" s="258" t="s">
        <v>284</v>
      </c>
      <c r="B218" s="259"/>
      <c r="C218" s="260" t="s">
        <v>88</v>
      </c>
      <c r="D218" s="260"/>
      <c r="E218" s="11" t="s">
        <v>90</v>
      </c>
      <c r="F218" s="11" t="s">
        <v>207</v>
      </c>
      <c r="G218" s="11" t="s">
        <v>285</v>
      </c>
      <c r="H218" s="11"/>
      <c r="I218" s="349">
        <v>664000</v>
      </c>
      <c r="J218" s="349"/>
      <c r="K218" s="349"/>
      <c r="L218" s="349">
        <v>663846.59</v>
      </c>
      <c r="M218" s="349"/>
      <c r="N218" s="264">
        <v>99.976896084337341</v>
      </c>
      <c r="O218" s="264"/>
      <c r="P218" s="265"/>
    </row>
    <row r="219" spans="1:16" ht="51" customHeight="1" x14ac:dyDescent="0.2">
      <c r="A219" s="258" t="s">
        <v>235</v>
      </c>
      <c r="B219" s="259"/>
      <c r="C219" s="260" t="s">
        <v>88</v>
      </c>
      <c r="D219" s="260"/>
      <c r="E219" s="11" t="s">
        <v>90</v>
      </c>
      <c r="F219" s="11" t="s">
        <v>207</v>
      </c>
      <c r="G219" s="11" t="s">
        <v>285</v>
      </c>
      <c r="H219" s="11" t="s">
        <v>236</v>
      </c>
      <c r="I219" s="349">
        <v>664000</v>
      </c>
      <c r="J219" s="349"/>
      <c r="K219" s="349"/>
      <c r="L219" s="349">
        <v>663846.59</v>
      </c>
      <c r="M219" s="349"/>
      <c r="N219" s="264">
        <v>99.976896084337341</v>
      </c>
      <c r="O219" s="264"/>
      <c r="P219" s="265"/>
    </row>
    <row r="220" spans="1:16" ht="22.5" customHeight="1" x14ac:dyDescent="0.2">
      <c r="A220" s="258" t="s">
        <v>237</v>
      </c>
      <c r="B220" s="259"/>
      <c r="C220" s="260" t="s">
        <v>88</v>
      </c>
      <c r="D220" s="260"/>
      <c r="E220" s="11" t="s">
        <v>90</v>
      </c>
      <c r="F220" s="11" t="s">
        <v>207</v>
      </c>
      <c r="G220" s="11" t="s">
        <v>285</v>
      </c>
      <c r="H220" s="11" t="s">
        <v>238</v>
      </c>
      <c r="I220" s="349">
        <v>664000</v>
      </c>
      <c r="J220" s="349"/>
      <c r="K220" s="349"/>
      <c r="L220" s="349">
        <v>663846.59</v>
      </c>
      <c r="M220" s="349"/>
      <c r="N220" s="264">
        <v>99.976896084337341</v>
      </c>
      <c r="O220" s="264"/>
      <c r="P220" s="265"/>
    </row>
    <row r="221" spans="1:16" ht="61.5" customHeight="1" x14ac:dyDescent="0.2">
      <c r="A221" s="258" t="s">
        <v>286</v>
      </c>
      <c r="B221" s="259"/>
      <c r="C221" s="260" t="s">
        <v>88</v>
      </c>
      <c r="D221" s="260"/>
      <c r="E221" s="11" t="s">
        <v>90</v>
      </c>
      <c r="F221" s="11" t="s">
        <v>207</v>
      </c>
      <c r="G221" s="11" t="s">
        <v>287</v>
      </c>
      <c r="H221" s="11"/>
      <c r="I221" s="349">
        <v>503000</v>
      </c>
      <c r="J221" s="349"/>
      <c r="K221" s="349"/>
      <c r="L221" s="349">
        <v>502851.6</v>
      </c>
      <c r="M221" s="349"/>
      <c r="N221" s="264">
        <v>99.97049701789264</v>
      </c>
      <c r="O221" s="264"/>
      <c r="P221" s="265"/>
    </row>
    <row r="222" spans="1:16" ht="36" customHeight="1" x14ac:dyDescent="0.2">
      <c r="A222" s="258" t="s">
        <v>235</v>
      </c>
      <c r="B222" s="259"/>
      <c r="C222" s="260" t="s">
        <v>88</v>
      </c>
      <c r="D222" s="260"/>
      <c r="E222" s="11" t="s">
        <v>90</v>
      </c>
      <c r="F222" s="11" t="s">
        <v>207</v>
      </c>
      <c r="G222" s="11" t="s">
        <v>287</v>
      </c>
      <c r="H222" s="11" t="s">
        <v>236</v>
      </c>
      <c r="I222" s="349">
        <v>503000</v>
      </c>
      <c r="J222" s="349"/>
      <c r="K222" s="349"/>
      <c r="L222" s="349">
        <v>502851.6</v>
      </c>
      <c r="M222" s="349"/>
      <c r="N222" s="264">
        <v>99.97049701789264</v>
      </c>
      <c r="O222" s="264"/>
      <c r="P222" s="265"/>
    </row>
    <row r="223" spans="1:16" ht="34.5" customHeight="1" x14ac:dyDescent="0.2">
      <c r="A223" s="258" t="s">
        <v>237</v>
      </c>
      <c r="B223" s="259"/>
      <c r="C223" s="260" t="s">
        <v>88</v>
      </c>
      <c r="D223" s="260"/>
      <c r="E223" s="11" t="s">
        <v>90</v>
      </c>
      <c r="F223" s="11" t="s">
        <v>207</v>
      </c>
      <c r="G223" s="11" t="s">
        <v>287</v>
      </c>
      <c r="H223" s="11" t="s">
        <v>238</v>
      </c>
      <c r="I223" s="349">
        <v>503000</v>
      </c>
      <c r="J223" s="349"/>
      <c r="K223" s="349"/>
      <c r="L223" s="349">
        <v>502851.6</v>
      </c>
      <c r="M223" s="349"/>
      <c r="N223" s="264">
        <v>99.97049701789264</v>
      </c>
      <c r="O223" s="264"/>
      <c r="P223" s="265"/>
    </row>
    <row r="224" spans="1:16" ht="48" customHeight="1" x14ac:dyDescent="0.2">
      <c r="A224" s="258" t="s">
        <v>288</v>
      </c>
      <c r="B224" s="259"/>
      <c r="C224" s="260" t="s">
        <v>88</v>
      </c>
      <c r="D224" s="260"/>
      <c r="E224" s="11" t="s">
        <v>90</v>
      </c>
      <c r="F224" s="11" t="s">
        <v>207</v>
      </c>
      <c r="G224" s="11" t="s">
        <v>289</v>
      </c>
      <c r="H224" s="11"/>
      <c r="I224" s="349">
        <v>19640000</v>
      </c>
      <c r="J224" s="349"/>
      <c r="K224" s="349"/>
      <c r="L224" s="349">
        <v>19640000</v>
      </c>
      <c r="M224" s="349"/>
      <c r="N224" s="264">
        <v>100</v>
      </c>
      <c r="O224" s="264"/>
      <c r="P224" s="265"/>
    </row>
    <row r="225" spans="1:16" ht="35.25" customHeight="1" x14ac:dyDescent="0.2">
      <c r="A225" s="258" t="s">
        <v>235</v>
      </c>
      <c r="B225" s="259"/>
      <c r="C225" s="260" t="s">
        <v>88</v>
      </c>
      <c r="D225" s="260"/>
      <c r="E225" s="11" t="s">
        <v>90</v>
      </c>
      <c r="F225" s="11" t="s">
        <v>207</v>
      </c>
      <c r="G225" s="11" t="s">
        <v>289</v>
      </c>
      <c r="H225" s="11" t="s">
        <v>236</v>
      </c>
      <c r="I225" s="349">
        <v>19640000</v>
      </c>
      <c r="J225" s="349"/>
      <c r="K225" s="349"/>
      <c r="L225" s="349">
        <v>19640000</v>
      </c>
      <c r="M225" s="349"/>
      <c r="N225" s="264">
        <v>100</v>
      </c>
      <c r="O225" s="264"/>
      <c r="P225" s="265"/>
    </row>
    <row r="226" spans="1:16" ht="23.25" customHeight="1" x14ac:dyDescent="0.2">
      <c r="A226" s="258" t="s">
        <v>237</v>
      </c>
      <c r="B226" s="259"/>
      <c r="C226" s="260" t="s">
        <v>88</v>
      </c>
      <c r="D226" s="260"/>
      <c r="E226" s="11" t="s">
        <v>90</v>
      </c>
      <c r="F226" s="11" t="s">
        <v>207</v>
      </c>
      <c r="G226" s="11" t="s">
        <v>289</v>
      </c>
      <c r="H226" s="11" t="s">
        <v>238</v>
      </c>
      <c r="I226" s="349">
        <v>19640000</v>
      </c>
      <c r="J226" s="349"/>
      <c r="K226" s="349"/>
      <c r="L226" s="349">
        <v>19640000</v>
      </c>
      <c r="M226" s="349"/>
      <c r="N226" s="264">
        <v>100</v>
      </c>
      <c r="O226" s="264"/>
      <c r="P226" s="265"/>
    </row>
    <row r="227" spans="1:16" ht="27.75" customHeight="1" x14ac:dyDescent="0.2">
      <c r="A227" s="258" t="s">
        <v>172</v>
      </c>
      <c r="B227" s="259"/>
      <c r="C227" s="260" t="s">
        <v>88</v>
      </c>
      <c r="D227" s="260"/>
      <c r="E227" s="11" t="s">
        <v>90</v>
      </c>
      <c r="F227" s="11" t="s">
        <v>207</v>
      </c>
      <c r="G227" s="11" t="s">
        <v>173</v>
      </c>
      <c r="H227" s="11"/>
      <c r="I227" s="349">
        <v>2000000</v>
      </c>
      <c r="J227" s="349"/>
      <c r="K227" s="349"/>
      <c r="L227" s="349">
        <v>1999949.43</v>
      </c>
      <c r="M227" s="349"/>
      <c r="N227" s="264">
        <v>99.997471500000003</v>
      </c>
      <c r="O227" s="264"/>
      <c r="P227" s="265"/>
    </row>
    <row r="228" spans="1:16" ht="31.5" customHeight="1" x14ac:dyDescent="0.2">
      <c r="A228" s="258" t="s">
        <v>95</v>
      </c>
      <c r="B228" s="259"/>
      <c r="C228" s="260" t="s">
        <v>88</v>
      </c>
      <c r="D228" s="260"/>
      <c r="E228" s="11" t="s">
        <v>90</v>
      </c>
      <c r="F228" s="11" t="s">
        <v>207</v>
      </c>
      <c r="G228" s="11" t="s">
        <v>290</v>
      </c>
      <c r="H228" s="11"/>
      <c r="I228" s="349">
        <v>2000000</v>
      </c>
      <c r="J228" s="349"/>
      <c r="K228" s="349"/>
      <c r="L228" s="349">
        <v>1999949.43</v>
      </c>
      <c r="M228" s="349"/>
      <c r="N228" s="264">
        <v>99.997471500000003</v>
      </c>
      <c r="O228" s="264"/>
      <c r="P228" s="265"/>
    </row>
    <row r="229" spans="1:16" ht="33.75" customHeight="1" x14ac:dyDescent="0.2">
      <c r="A229" s="258" t="s">
        <v>97</v>
      </c>
      <c r="B229" s="259"/>
      <c r="C229" s="260" t="s">
        <v>88</v>
      </c>
      <c r="D229" s="260"/>
      <c r="E229" s="11" t="s">
        <v>90</v>
      </c>
      <c r="F229" s="11" t="s">
        <v>207</v>
      </c>
      <c r="G229" s="11" t="s">
        <v>291</v>
      </c>
      <c r="H229" s="11"/>
      <c r="I229" s="349">
        <v>2000000</v>
      </c>
      <c r="J229" s="349"/>
      <c r="K229" s="349"/>
      <c r="L229" s="349">
        <v>1999949.43</v>
      </c>
      <c r="M229" s="349"/>
      <c r="N229" s="264">
        <v>99.997471500000003</v>
      </c>
      <c r="O229" s="264"/>
      <c r="P229" s="265"/>
    </row>
    <row r="230" spans="1:16" ht="43.5" customHeight="1" x14ac:dyDescent="0.2">
      <c r="A230" s="258" t="s">
        <v>240</v>
      </c>
      <c r="B230" s="259"/>
      <c r="C230" s="260" t="s">
        <v>88</v>
      </c>
      <c r="D230" s="260"/>
      <c r="E230" s="11" t="s">
        <v>90</v>
      </c>
      <c r="F230" s="11" t="s">
        <v>207</v>
      </c>
      <c r="G230" s="11" t="s">
        <v>292</v>
      </c>
      <c r="H230" s="11"/>
      <c r="I230" s="349">
        <v>1000000</v>
      </c>
      <c r="J230" s="349"/>
      <c r="K230" s="349"/>
      <c r="L230" s="349">
        <v>999949.43</v>
      </c>
      <c r="M230" s="349"/>
      <c r="N230" s="264">
        <v>99.994943000000006</v>
      </c>
      <c r="O230" s="264"/>
      <c r="P230" s="265"/>
    </row>
    <row r="231" spans="1:16" ht="39.75" customHeight="1" x14ac:dyDescent="0.2">
      <c r="A231" s="258" t="s">
        <v>115</v>
      </c>
      <c r="B231" s="259"/>
      <c r="C231" s="260" t="s">
        <v>88</v>
      </c>
      <c r="D231" s="260"/>
      <c r="E231" s="11" t="s">
        <v>90</v>
      </c>
      <c r="F231" s="11" t="s">
        <v>207</v>
      </c>
      <c r="G231" s="11" t="s">
        <v>292</v>
      </c>
      <c r="H231" s="11" t="s">
        <v>116</v>
      </c>
      <c r="I231" s="349">
        <v>1000000</v>
      </c>
      <c r="J231" s="349"/>
      <c r="K231" s="349"/>
      <c r="L231" s="349">
        <v>999949.43</v>
      </c>
      <c r="M231" s="349"/>
      <c r="N231" s="264">
        <v>99.994943000000006</v>
      </c>
      <c r="O231" s="264"/>
      <c r="P231" s="265"/>
    </row>
    <row r="232" spans="1:16" ht="34.5" customHeight="1" x14ac:dyDescent="0.2">
      <c r="A232" s="258" t="s">
        <v>117</v>
      </c>
      <c r="B232" s="259"/>
      <c r="C232" s="260" t="s">
        <v>88</v>
      </c>
      <c r="D232" s="260"/>
      <c r="E232" s="11" t="s">
        <v>90</v>
      </c>
      <c r="F232" s="11" t="s">
        <v>207</v>
      </c>
      <c r="G232" s="11" t="s">
        <v>292</v>
      </c>
      <c r="H232" s="11" t="s">
        <v>118</v>
      </c>
      <c r="I232" s="349">
        <v>1000000</v>
      </c>
      <c r="J232" s="349"/>
      <c r="K232" s="349"/>
      <c r="L232" s="349">
        <v>999949.43</v>
      </c>
      <c r="M232" s="349"/>
      <c r="N232" s="264">
        <v>99.994943000000006</v>
      </c>
      <c r="O232" s="264"/>
      <c r="P232" s="265"/>
    </row>
    <row r="233" spans="1:16" ht="45.75" customHeight="1" x14ac:dyDescent="0.2">
      <c r="A233" s="258" t="s">
        <v>293</v>
      </c>
      <c r="B233" s="259"/>
      <c r="C233" s="260" t="s">
        <v>88</v>
      </c>
      <c r="D233" s="260"/>
      <c r="E233" s="11" t="s">
        <v>90</v>
      </c>
      <c r="F233" s="11" t="s">
        <v>207</v>
      </c>
      <c r="G233" s="11" t="s">
        <v>294</v>
      </c>
      <c r="H233" s="11"/>
      <c r="I233" s="349">
        <v>1000000</v>
      </c>
      <c r="J233" s="349"/>
      <c r="K233" s="349"/>
      <c r="L233" s="349">
        <v>1000000</v>
      </c>
      <c r="M233" s="349"/>
      <c r="N233" s="264">
        <v>100</v>
      </c>
      <c r="O233" s="264"/>
      <c r="P233" s="265"/>
    </row>
    <row r="234" spans="1:16" ht="41.25" customHeight="1" x14ac:dyDescent="0.2">
      <c r="A234" s="258" t="s">
        <v>235</v>
      </c>
      <c r="B234" s="259"/>
      <c r="C234" s="260" t="s">
        <v>88</v>
      </c>
      <c r="D234" s="260"/>
      <c r="E234" s="11" t="s">
        <v>90</v>
      </c>
      <c r="F234" s="11" t="s">
        <v>207</v>
      </c>
      <c r="G234" s="11" t="s">
        <v>294</v>
      </c>
      <c r="H234" s="11" t="s">
        <v>236</v>
      </c>
      <c r="I234" s="349">
        <v>1000000</v>
      </c>
      <c r="J234" s="349"/>
      <c r="K234" s="349"/>
      <c r="L234" s="349">
        <v>1000000</v>
      </c>
      <c r="M234" s="349"/>
      <c r="N234" s="264">
        <v>100</v>
      </c>
      <c r="O234" s="264"/>
      <c r="P234" s="265"/>
    </row>
    <row r="235" spans="1:16" ht="34.5" customHeight="1" x14ac:dyDescent="0.2">
      <c r="A235" s="258" t="s">
        <v>237</v>
      </c>
      <c r="B235" s="259"/>
      <c r="C235" s="260" t="s">
        <v>88</v>
      </c>
      <c r="D235" s="260"/>
      <c r="E235" s="11" t="s">
        <v>90</v>
      </c>
      <c r="F235" s="11" t="s">
        <v>207</v>
      </c>
      <c r="G235" s="11" t="s">
        <v>294</v>
      </c>
      <c r="H235" s="11" t="s">
        <v>238</v>
      </c>
      <c r="I235" s="349">
        <v>1000000</v>
      </c>
      <c r="J235" s="349"/>
      <c r="K235" s="349"/>
      <c r="L235" s="349">
        <v>1000000</v>
      </c>
      <c r="M235" s="349"/>
      <c r="N235" s="264">
        <v>100</v>
      </c>
      <c r="O235" s="264"/>
      <c r="P235" s="265"/>
    </row>
    <row r="236" spans="1:16" ht="45" customHeight="1" x14ac:dyDescent="0.2">
      <c r="A236" s="258" t="s">
        <v>180</v>
      </c>
      <c r="B236" s="259"/>
      <c r="C236" s="260" t="s">
        <v>88</v>
      </c>
      <c r="D236" s="260"/>
      <c r="E236" s="11" t="s">
        <v>90</v>
      </c>
      <c r="F236" s="11" t="s">
        <v>207</v>
      </c>
      <c r="G236" s="11" t="s">
        <v>181</v>
      </c>
      <c r="H236" s="11"/>
      <c r="I236" s="349">
        <v>6052991.1299999999</v>
      </c>
      <c r="J236" s="349"/>
      <c r="K236" s="349"/>
      <c r="L236" s="349">
        <v>5990000</v>
      </c>
      <c r="M236" s="349"/>
      <c r="N236" s="264">
        <v>98.959338802136983</v>
      </c>
      <c r="O236" s="264"/>
      <c r="P236" s="265"/>
    </row>
    <row r="237" spans="1:16" ht="15" customHeight="1" x14ac:dyDescent="0.2">
      <c r="A237" s="258" t="s">
        <v>295</v>
      </c>
      <c r="B237" s="259"/>
      <c r="C237" s="260" t="s">
        <v>88</v>
      </c>
      <c r="D237" s="260"/>
      <c r="E237" s="11" t="s">
        <v>90</v>
      </c>
      <c r="F237" s="11" t="s">
        <v>207</v>
      </c>
      <c r="G237" s="11" t="s">
        <v>296</v>
      </c>
      <c r="H237" s="11"/>
      <c r="I237" s="349">
        <v>6052991.1299999999</v>
      </c>
      <c r="J237" s="349"/>
      <c r="K237" s="349"/>
      <c r="L237" s="349">
        <v>5990000</v>
      </c>
      <c r="M237" s="349"/>
      <c r="N237" s="264">
        <v>98.959338802136983</v>
      </c>
      <c r="O237" s="264"/>
      <c r="P237" s="265"/>
    </row>
    <row r="238" spans="1:16" ht="34.5" customHeight="1" x14ac:dyDescent="0.2">
      <c r="A238" s="258" t="s">
        <v>297</v>
      </c>
      <c r="B238" s="259"/>
      <c r="C238" s="260" t="s">
        <v>88</v>
      </c>
      <c r="D238" s="260"/>
      <c r="E238" s="11" t="s">
        <v>90</v>
      </c>
      <c r="F238" s="11" t="s">
        <v>207</v>
      </c>
      <c r="G238" s="11" t="s">
        <v>298</v>
      </c>
      <c r="H238" s="11"/>
      <c r="I238" s="349">
        <v>6052991.1299999999</v>
      </c>
      <c r="J238" s="349"/>
      <c r="K238" s="349"/>
      <c r="L238" s="349">
        <v>5990000</v>
      </c>
      <c r="M238" s="349"/>
      <c r="N238" s="264">
        <v>98.959338802136983</v>
      </c>
      <c r="O238" s="264"/>
      <c r="P238" s="265"/>
    </row>
    <row r="239" spans="1:16" ht="49.5" customHeight="1" x14ac:dyDescent="0.2">
      <c r="A239" s="258" t="s">
        <v>299</v>
      </c>
      <c r="B239" s="259"/>
      <c r="C239" s="260" t="s">
        <v>88</v>
      </c>
      <c r="D239" s="260"/>
      <c r="E239" s="11" t="s">
        <v>90</v>
      </c>
      <c r="F239" s="11" t="s">
        <v>207</v>
      </c>
      <c r="G239" s="11" t="s">
        <v>300</v>
      </c>
      <c r="H239" s="11"/>
      <c r="I239" s="349">
        <v>6052991.1299999999</v>
      </c>
      <c r="J239" s="349"/>
      <c r="K239" s="349"/>
      <c r="L239" s="349">
        <v>5990000</v>
      </c>
      <c r="M239" s="349"/>
      <c r="N239" s="264">
        <v>98.959338802136983</v>
      </c>
      <c r="O239" s="264"/>
      <c r="P239" s="265"/>
    </row>
    <row r="240" spans="1:16" ht="46.5" customHeight="1" x14ac:dyDescent="0.2">
      <c r="A240" s="258" t="s">
        <v>115</v>
      </c>
      <c r="B240" s="259"/>
      <c r="C240" s="260" t="s">
        <v>88</v>
      </c>
      <c r="D240" s="260"/>
      <c r="E240" s="11" t="s">
        <v>90</v>
      </c>
      <c r="F240" s="11" t="s">
        <v>207</v>
      </c>
      <c r="G240" s="11" t="s">
        <v>300</v>
      </c>
      <c r="H240" s="11" t="s">
        <v>116</v>
      </c>
      <c r="I240" s="349">
        <v>6052991.1299999999</v>
      </c>
      <c r="J240" s="349"/>
      <c r="K240" s="349"/>
      <c r="L240" s="349">
        <v>5990000</v>
      </c>
      <c r="M240" s="349"/>
      <c r="N240" s="264">
        <v>98.959338802136983</v>
      </c>
      <c r="O240" s="264"/>
      <c r="P240" s="265"/>
    </row>
    <row r="241" spans="1:18" ht="40.5" customHeight="1" x14ac:dyDescent="0.2">
      <c r="A241" s="258" t="s">
        <v>117</v>
      </c>
      <c r="B241" s="259"/>
      <c r="C241" s="260" t="s">
        <v>88</v>
      </c>
      <c r="D241" s="260"/>
      <c r="E241" s="11" t="s">
        <v>90</v>
      </c>
      <c r="F241" s="11" t="s">
        <v>207</v>
      </c>
      <c r="G241" s="11" t="s">
        <v>300</v>
      </c>
      <c r="H241" s="11" t="s">
        <v>118</v>
      </c>
      <c r="I241" s="349">
        <v>6052991.1299999999</v>
      </c>
      <c r="J241" s="349"/>
      <c r="K241" s="349"/>
      <c r="L241" s="349">
        <v>5990000</v>
      </c>
      <c r="M241" s="349"/>
      <c r="N241" s="264">
        <v>98.959338802136983</v>
      </c>
      <c r="O241" s="264"/>
      <c r="P241" s="265"/>
    </row>
    <row r="242" spans="1:18" ht="39" customHeight="1" x14ac:dyDescent="0.2">
      <c r="A242" s="258" t="s">
        <v>301</v>
      </c>
      <c r="B242" s="259"/>
      <c r="C242" s="260" t="s">
        <v>88</v>
      </c>
      <c r="D242" s="260"/>
      <c r="E242" s="11" t="s">
        <v>90</v>
      </c>
      <c r="F242" s="11" t="s">
        <v>207</v>
      </c>
      <c r="G242" s="11" t="s">
        <v>302</v>
      </c>
      <c r="H242" s="11"/>
      <c r="I242" s="349">
        <v>2505710</v>
      </c>
      <c r="J242" s="349"/>
      <c r="K242" s="349"/>
      <c r="L242" s="349">
        <v>2505710</v>
      </c>
      <c r="M242" s="349"/>
      <c r="N242" s="264">
        <v>100</v>
      </c>
      <c r="O242" s="264"/>
      <c r="P242" s="265"/>
    </row>
    <row r="243" spans="1:18" ht="39" customHeight="1" x14ac:dyDescent="0.2">
      <c r="A243" s="258" t="s">
        <v>303</v>
      </c>
      <c r="B243" s="259"/>
      <c r="C243" s="260" t="s">
        <v>88</v>
      </c>
      <c r="D243" s="260"/>
      <c r="E243" s="11" t="s">
        <v>90</v>
      </c>
      <c r="F243" s="11" t="s">
        <v>207</v>
      </c>
      <c r="G243" s="11" t="s">
        <v>304</v>
      </c>
      <c r="H243" s="11"/>
      <c r="I243" s="349">
        <v>2505710</v>
      </c>
      <c r="J243" s="349"/>
      <c r="K243" s="349"/>
      <c r="L243" s="349">
        <v>2505710</v>
      </c>
      <c r="M243" s="349"/>
      <c r="N243" s="264">
        <v>100</v>
      </c>
      <c r="O243" s="264"/>
      <c r="P243" s="265"/>
    </row>
    <row r="244" spans="1:18" ht="30.75" customHeight="1" x14ac:dyDescent="0.2">
      <c r="A244" s="258" t="s">
        <v>305</v>
      </c>
      <c r="B244" s="259"/>
      <c r="C244" s="260" t="s">
        <v>88</v>
      </c>
      <c r="D244" s="260"/>
      <c r="E244" s="11" t="s">
        <v>90</v>
      </c>
      <c r="F244" s="11" t="s">
        <v>207</v>
      </c>
      <c r="G244" s="11" t="s">
        <v>306</v>
      </c>
      <c r="H244" s="11"/>
      <c r="I244" s="349">
        <v>2505710</v>
      </c>
      <c r="J244" s="349"/>
      <c r="K244" s="349"/>
      <c r="L244" s="349">
        <v>2505710</v>
      </c>
      <c r="M244" s="349"/>
      <c r="N244" s="264">
        <v>100</v>
      </c>
      <c r="O244" s="264"/>
      <c r="P244" s="265"/>
    </row>
    <row r="245" spans="1:18" ht="34.5" customHeight="1" x14ac:dyDescent="0.2">
      <c r="A245" s="258" t="s">
        <v>307</v>
      </c>
      <c r="B245" s="259"/>
      <c r="C245" s="260" t="s">
        <v>88</v>
      </c>
      <c r="D245" s="260"/>
      <c r="E245" s="11" t="s">
        <v>90</v>
      </c>
      <c r="F245" s="11" t="s">
        <v>207</v>
      </c>
      <c r="G245" s="11" t="s">
        <v>308</v>
      </c>
      <c r="H245" s="11"/>
      <c r="I245" s="349">
        <v>2505710</v>
      </c>
      <c r="J245" s="349"/>
      <c r="K245" s="349"/>
      <c r="L245" s="349">
        <v>2505710</v>
      </c>
      <c r="M245" s="349"/>
      <c r="N245" s="264">
        <v>100</v>
      </c>
      <c r="O245" s="264"/>
      <c r="P245" s="265"/>
    </row>
    <row r="246" spans="1:18" ht="26.25" customHeight="1" x14ac:dyDescent="0.2">
      <c r="A246" s="258" t="s">
        <v>156</v>
      </c>
      <c r="B246" s="259"/>
      <c r="C246" s="260" t="s">
        <v>88</v>
      </c>
      <c r="D246" s="260"/>
      <c r="E246" s="11" t="s">
        <v>90</v>
      </c>
      <c r="F246" s="11" t="s">
        <v>207</v>
      </c>
      <c r="G246" s="11" t="s">
        <v>308</v>
      </c>
      <c r="H246" s="11" t="s">
        <v>157</v>
      </c>
      <c r="I246" s="349">
        <v>2505710</v>
      </c>
      <c r="J246" s="349"/>
      <c r="K246" s="349"/>
      <c r="L246" s="349">
        <v>2505710</v>
      </c>
      <c r="M246" s="349"/>
      <c r="N246" s="264">
        <v>100</v>
      </c>
      <c r="O246" s="264"/>
      <c r="P246" s="265"/>
    </row>
    <row r="247" spans="1:18" ht="33.75" customHeight="1" x14ac:dyDescent="0.2">
      <c r="A247" s="258" t="s">
        <v>158</v>
      </c>
      <c r="B247" s="259"/>
      <c r="C247" s="260" t="s">
        <v>88</v>
      </c>
      <c r="D247" s="260"/>
      <c r="E247" s="11" t="s">
        <v>90</v>
      </c>
      <c r="F247" s="11" t="s">
        <v>207</v>
      </c>
      <c r="G247" s="11" t="s">
        <v>308</v>
      </c>
      <c r="H247" s="11" t="s">
        <v>159</v>
      </c>
      <c r="I247" s="349">
        <v>2505710</v>
      </c>
      <c r="J247" s="349"/>
      <c r="K247" s="349"/>
      <c r="L247" s="349">
        <v>2505710</v>
      </c>
      <c r="M247" s="349"/>
      <c r="N247" s="264">
        <v>100</v>
      </c>
      <c r="O247" s="264"/>
      <c r="P247" s="265"/>
    </row>
    <row r="248" spans="1:18" ht="25.5" customHeight="1" x14ac:dyDescent="0.2">
      <c r="A248" s="258" t="s">
        <v>186</v>
      </c>
      <c r="B248" s="259"/>
      <c r="C248" s="260" t="s">
        <v>88</v>
      </c>
      <c r="D248" s="260"/>
      <c r="E248" s="11" t="s">
        <v>90</v>
      </c>
      <c r="F248" s="11" t="s">
        <v>207</v>
      </c>
      <c r="G248" s="11" t="s">
        <v>187</v>
      </c>
      <c r="H248" s="11"/>
      <c r="I248" s="349">
        <v>132483124.47</v>
      </c>
      <c r="J248" s="349"/>
      <c r="K248" s="349"/>
      <c r="L248" s="349">
        <v>24049832.120000001</v>
      </c>
      <c r="M248" s="349"/>
      <c r="N248" s="264">
        <v>18.153128722025226</v>
      </c>
      <c r="O248" s="264"/>
      <c r="P248" s="265"/>
      <c r="R248" s="8"/>
    </row>
    <row r="249" spans="1:18" ht="43.5" customHeight="1" x14ac:dyDescent="0.2">
      <c r="A249" s="258" t="s">
        <v>200</v>
      </c>
      <c r="B249" s="259"/>
      <c r="C249" s="260" t="s">
        <v>88</v>
      </c>
      <c r="D249" s="260"/>
      <c r="E249" s="11" t="s">
        <v>90</v>
      </c>
      <c r="F249" s="11" t="s">
        <v>207</v>
      </c>
      <c r="G249" s="11" t="s">
        <v>201</v>
      </c>
      <c r="H249" s="11"/>
      <c r="I249" s="349">
        <v>3880275</v>
      </c>
      <c r="J249" s="349"/>
      <c r="K249" s="349"/>
      <c r="L249" s="349">
        <v>3880275</v>
      </c>
      <c r="M249" s="349"/>
      <c r="N249" s="264">
        <v>100</v>
      </c>
      <c r="O249" s="264"/>
      <c r="P249" s="265"/>
    </row>
    <row r="250" spans="1:18" ht="43.5" customHeight="1" x14ac:dyDescent="0.2">
      <c r="A250" s="258" t="s">
        <v>115</v>
      </c>
      <c r="B250" s="259"/>
      <c r="C250" s="260" t="s">
        <v>88</v>
      </c>
      <c r="D250" s="260"/>
      <c r="E250" s="11" t="s">
        <v>90</v>
      </c>
      <c r="F250" s="11" t="s">
        <v>207</v>
      </c>
      <c r="G250" s="11" t="s">
        <v>201</v>
      </c>
      <c r="H250" s="11" t="s">
        <v>116</v>
      </c>
      <c r="I250" s="349">
        <v>3880275</v>
      </c>
      <c r="J250" s="349"/>
      <c r="K250" s="349"/>
      <c r="L250" s="349">
        <v>3880275</v>
      </c>
      <c r="M250" s="349"/>
      <c r="N250" s="264">
        <v>100</v>
      </c>
      <c r="O250" s="264"/>
      <c r="P250" s="265"/>
    </row>
    <row r="251" spans="1:18" ht="32.25" customHeight="1" x14ac:dyDescent="0.2">
      <c r="A251" s="258" t="s">
        <v>117</v>
      </c>
      <c r="B251" s="259"/>
      <c r="C251" s="260" t="s">
        <v>88</v>
      </c>
      <c r="D251" s="260"/>
      <c r="E251" s="11" t="s">
        <v>90</v>
      </c>
      <c r="F251" s="11" t="s">
        <v>207</v>
      </c>
      <c r="G251" s="11" t="s">
        <v>201</v>
      </c>
      <c r="H251" s="11" t="s">
        <v>118</v>
      </c>
      <c r="I251" s="349">
        <v>3880275</v>
      </c>
      <c r="J251" s="349"/>
      <c r="K251" s="349"/>
      <c r="L251" s="349">
        <v>3880275</v>
      </c>
      <c r="M251" s="349"/>
      <c r="N251" s="264">
        <v>100</v>
      </c>
      <c r="O251" s="264"/>
      <c r="P251" s="265"/>
    </row>
    <row r="252" spans="1:18" ht="25.5" customHeight="1" x14ac:dyDescent="0.2">
      <c r="A252" s="258" t="s">
        <v>309</v>
      </c>
      <c r="B252" s="259"/>
      <c r="C252" s="260" t="s">
        <v>88</v>
      </c>
      <c r="D252" s="260"/>
      <c r="E252" s="11" t="s">
        <v>90</v>
      </c>
      <c r="F252" s="11" t="s">
        <v>207</v>
      </c>
      <c r="G252" s="11" t="s">
        <v>310</v>
      </c>
      <c r="H252" s="11"/>
      <c r="I252" s="349">
        <v>17934806.920000002</v>
      </c>
      <c r="J252" s="349"/>
      <c r="K252" s="349"/>
      <c r="L252" s="349">
        <v>17934806.920000002</v>
      </c>
      <c r="M252" s="349"/>
      <c r="N252" s="264">
        <v>100</v>
      </c>
      <c r="O252" s="264"/>
      <c r="P252" s="265"/>
    </row>
    <row r="253" spans="1:18" ht="25.5" customHeight="1" x14ac:dyDescent="0.2">
      <c r="A253" s="258" t="s">
        <v>156</v>
      </c>
      <c r="B253" s="259"/>
      <c r="C253" s="260" t="s">
        <v>88</v>
      </c>
      <c r="D253" s="260"/>
      <c r="E253" s="11" t="s">
        <v>90</v>
      </c>
      <c r="F253" s="11" t="s">
        <v>207</v>
      </c>
      <c r="G253" s="11" t="s">
        <v>310</v>
      </c>
      <c r="H253" s="11" t="s">
        <v>157</v>
      </c>
      <c r="I253" s="349">
        <v>17934806.920000002</v>
      </c>
      <c r="J253" s="349"/>
      <c r="K253" s="349"/>
      <c r="L253" s="349">
        <v>17934806.920000002</v>
      </c>
      <c r="M253" s="349"/>
      <c r="N253" s="264">
        <v>100</v>
      </c>
      <c r="O253" s="264"/>
      <c r="P253" s="265"/>
    </row>
    <row r="254" spans="1:18" ht="30.75" customHeight="1" x14ac:dyDescent="0.2">
      <c r="A254" s="258" t="s">
        <v>242</v>
      </c>
      <c r="B254" s="259"/>
      <c r="C254" s="260" t="s">
        <v>88</v>
      </c>
      <c r="D254" s="260"/>
      <c r="E254" s="11" t="s">
        <v>90</v>
      </c>
      <c r="F254" s="11" t="s">
        <v>207</v>
      </c>
      <c r="G254" s="11" t="s">
        <v>310</v>
      </c>
      <c r="H254" s="11" t="s">
        <v>243</v>
      </c>
      <c r="I254" s="349">
        <v>17934806.920000002</v>
      </c>
      <c r="J254" s="349"/>
      <c r="K254" s="349"/>
      <c r="L254" s="349">
        <v>17934806.920000002</v>
      </c>
      <c r="M254" s="349"/>
      <c r="N254" s="264">
        <v>100</v>
      </c>
      <c r="O254" s="264"/>
      <c r="P254" s="265"/>
    </row>
    <row r="255" spans="1:18" ht="30" customHeight="1" x14ac:dyDescent="0.2">
      <c r="A255" s="258" t="s">
        <v>188</v>
      </c>
      <c r="B255" s="259"/>
      <c r="C255" s="260" t="s">
        <v>88</v>
      </c>
      <c r="D255" s="260"/>
      <c r="E255" s="11" t="s">
        <v>90</v>
      </c>
      <c r="F255" s="11" t="s">
        <v>207</v>
      </c>
      <c r="G255" s="11" t="s">
        <v>189</v>
      </c>
      <c r="H255" s="11"/>
      <c r="I255" s="349">
        <v>1823271</v>
      </c>
      <c r="J255" s="349"/>
      <c r="K255" s="349"/>
      <c r="L255" s="349">
        <v>1722900</v>
      </c>
      <c r="M255" s="349"/>
      <c r="N255" s="264">
        <v>94.497757053120452</v>
      </c>
      <c r="O255" s="264"/>
      <c r="P255" s="265"/>
    </row>
    <row r="256" spans="1:18" ht="38.25" customHeight="1" x14ac:dyDescent="0.2">
      <c r="A256" s="258" t="s">
        <v>115</v>
      </c>
      <c r="B256" s="259"/>
      <c r="C256" s="260" t="s">
        <v>88</v>
      </c>
      <c r="D256" s="260"/>
      <c r="E256" s="11" t="s">
        <v>90</v>
      </c>
      <c r="F256" s="11" t="s">
        <v>207</v>
      </c>
      <c r="G256" s="11" t="s">
        <v>189</v>
      </c>
      <c r="H256" s="11" t="s">
        <v>116</v>
      </c>
      <c r="I256" s="349">
        <v>1200000</v>
      </c>
      <c r="J256" s="349"/>
      <c r="K256" s="349"/>
      <c r="L256" s="349">
        <v>1200000</v>
      </c>
      <c r="M256" s="349"/>
      <c r="N256" s="264">
        <v>100</v>
      </c>
      <c r="O256" s="264"/>
      <c r="P256" s="265"/>
    </row>
    <row r="257" spans="1:22" ht="33.75" customHeight="1" x14ac:dyDescent="0.2">
      <c r="A257" s="258" t="s">
        <v>117</v>
      </c>
      <c r="B257" s="259"/>
      <c r="C257" s="260" t="s">
        <v>88</v>
      </c>
      <c r="D257" s="260"/>
      <c r="E257" s="11" t="s">
        <v>90</v>
      </c>
      <c r="F257" s="11" t="s">
        <v>207</v>
      </c>
      <c r="G257" s="11" t="s">
        <v>189</v>
      </c>
      <c r="H257" s="11" t="s">
        <v>118</v>
      </c>
      <c r="I257" s="349">
        <v>1200000</v>
      </c>
      <c r="J257" s="349"/>
      <c r="K257" s="349"/>
      <c r="L257" s="349">
        <v>1200000</v>
      </c>
      <c r="M257" s="349"/>
      <c r="N257" s="264">
        <v>100</v>
      </c>
      <c r="O257" s="264"/>
      <c r="P257" s="265"/>
    </row>
    <row r="258" spans="1:22" ht="19.5" customHeight="1" x14ac:dyDescent="0.2">
      <c r="A258" s="258" t="s">
        <v>156</v>
      </c>
      <c r="B258" s="259"/>
      <c r="C258" s="260" t="s">
        <v>88</v>
      </c>
      <c r="D258" s="260"/>
      <c r="E258" s="11" t="s">
        <v>90</v>
      </c>
      <c r="F258" s="11" t="s">
        <v>207</v>
      </c>
      <c r="G258" s="11" t="s">
        <v>189</v>
      </c>
      <c r="H258" s="11" t="s">
        <v>157</v>
      </c>
      <c r="I258" s="349">
        <v>623271</v>
      </c>
      <c r="J258" s="349"/>
      <c r="K258" s="349"/>
      <c r="L258" s="349">
        <v>522900</v>
      </c>
      <c r="M258" s="349"/>
      <c r="N258" s="264">
        <v>83.904144425137702</v>
      </c>
      <c r="O258" s="264"/>
      <c r="P258" s="265"/>
    </row>
    <row r="259" spans="1:22" ht="27.75" customHeight="1" x14ac:dyDescent="0.2">
      <c r="A259" s="258" t="s">
        <v>158</v>
      </c>
      <c r="B259" s="259"/>
      <c r="C259" s="260" t="s">
        <v>88</v>
      </c>
      <c r="D259" s="260"/>
      <c r="E259" s="11" t="s">
        <v>90</v>
      </c>
      <c r="F259" s="11" t="s">
        <v>207</v>
      </c>
      <c r="G259" s="11" t="s">
        <v>189</v>
      </c>
      <c r="H259" s="11" t="s">
        <v>159</v>
      </c>
      <c r="I259" s="349">
        <v>623271</v>
      </c>
      <c r="J259" s="349"/>
      <c r="K259" s="349"/>
      <c r="L259" s="349">
        <v>522900</v>
      </c>
      <c r="M259" s="349"/>
      <c r="N259" s="264">
        <v>83.904144425137702</v>
      </c>
      <c r="O259" s="264"/>
      <c r="P259" s="265"/>
    </row>
    <row r="260" spans="1:22" ht="36" customHeight="1" x14ac:dyDescent="0.2">
      <c r="A260" s="258" t="s">
        <v>311</v>
      </c>
      <c r="B260" s="259"/>
      <c r="C260" s="260" t="s">
        <v>88</v>
      </c>
      <c r="D260" s="260"/>
      <c r="E260" s="11" t="s">
        <v>90</v>
      </c>
      <c r="F260" s="11" t="s">
        <v>207</v>
      </c>
      <c r="G260" s="11" t="s">
        <v>312</v>
      </c>
      <c r="H260" s="11"/>
      <c r="I260" s="349">
        <v>108844771.55</v>
      </c>
      <c r="J260" s="349"/>
      <c r="K260" s="349"/>
      <c r="L260" s="349">
        <v>511800</v>
      </c>
      <c r="M260" s="349"/>
      <c r="N260" s="264">
        <v>0.47021091845913293</v>
      </c>
      <c r="O260" s="264"/>
      <c r="P260" s="265"/>
    </row>
    <row r="261" spans="1:22" ht="32.25" customHeight="1" x14ac:dyDescent="0.2">
      <c r="A261" s="258" t="s">
        <v>115</v>
      </c>
      <c r="B261" s="259"/>
      <c r="C261" s="260" t="s">
        <v>88</v>
      </c>
      <c r="D261" s="260"/>
      <c r="E261" s="11" t="s">
        <v>90</v>
      </c>
      <c r="F261" s="11" t="s">
        <v>207</v>
      </c>
      <c r="G261" s="11" t="s">
        <v>312</v>
      </c>
      <c r="H261" s="11" t="s">
        <v>116</v>
      </c>
      <c r="I261" s="349">
        <v>471800</v>
      </c>
      <c r="J261" s="349"/>
      <c r="K261" s="349"/>
      <c r="L261" s="349">
        <v>471800</v>
      </c>
      <c r="M261" s="349"/>
      <c r="N261" s="264">
        <v>100</v>
      </c>
      <c r="O261" s="264"/>
      <c r="P261" s="265"/>
    </row>
    <row r="262" spans="1:22" ht="33" customHeight="1" x14ac:dyDescent="0.2">
      <c r="A262" s="258" t="s">
        <v>117</v>
      </c>
      <c r="B262" s="259"/>
      <c r="C262" s="260" t="s">
        <v>88</v>
      </c>
      <c r="D262" s="260"/>
      <c r="E262" s="11" t="s">
        <v>90</v>
      </c>
      <c r="F262" s="11" t="s">
        <v>207</v>
      </c>
      <c r="G262" s="11" t="s">
        <v>312</v>
      </c>
      <c r="H262" s="11" t="s">
        <v>118</v>
      </c>
      <c r="I262" s="349">
        <v>471800</v>
      </c>
      <c r="J262" s="349"/>
      <c r="K262" s="349"/>
      <c r="L262" s="349">
        <v>471800</v>
      </c>
      <c r="M262" s="349"/>
      <c r="N262" s="264">
        <v>100</v>
      </c>
      <c r="O262" s="264"/>
      <c r="P262" s="265"/>
    </row>
    <row r="263" spans="1:22" ht="28.5" customHeight="1" x14ac:dyDescent="0.2">
      <c r="A263" s="258" t="s">
        <v>156</v>
      </c>
      <c r="B263" s="259"/>
      <c r="C263" s="260" t="s">
        <v>88</v>
      </c>
      <c r="D263" s="260"/>
      <c r="E263" s="11" t="s">
        <v>90</v>
      </c>
      <c r="F263" s="11" t="s">
        <v>207</v>
      </c>
      <c r="G263" s="11" t="s">
        <v>312</v>
      </c>
      <c r="H263" s="11" t="s">
        <v>157</v>
      </c>
      <c r="I263" s="349">
        <v>108372971.55</v>
      </c>
      <c r="J263" s="349"/>
      <c r="K263" s="349"/>
      <c r="L263" s="349">
        <v>40000</v>
      </c>
      <c r="M263" s="349"/>
      <c r="N263" s="264">
        <v>3.6909572034338117E-2</v>
      </c>
      <c r="O263" s="264"/>
      <c r="P263" s="265"/>
    </row>
    <row r="264" spans="1:22" ht="24.75" customHeight="1" x14ac:dyDescent="0.2">
      <c r="A264" s="258" t="s">
        <v>158</v>
      </c>
      <c r="B264" s="259"/>
      <c r="C264" s="260" t="s">
        <v>88</v>
      </c>
      <c r="D264" s="260"/>
      <c r="E264" s="11" t="s">
        <v>90</v>
      </c>
      <c r="F264" s="11" t="s">
        <v>207</v>
      </c>
      <c r="G264" s="11" t="s">
        <v>312</v>
      </c>
      <c r="H264" s="11" t="s">
        <v>159</v>
      </c>
      <c r="I264" s="349">
        <v>40000</v>
      </c>
      <c r="J264" s="349"/>
      <c r="K264" s="349"/>
      <c r="L264" s="349">
        <v>40000</v>
      </c>
      <c r="M264" s="349"/>
      <c r="N264" s="264">
        <v>100</v>
      </c>
      <c r="O264" s="264"/>
      <c r="P264" s="265"/>
    </row>
    <row r="265" spans="1:22" ht="24" customHeight="1" x14ac:dyDescent="0.2">
      <c r="A265" s="258" t="s">
        <v>202</v>
      </c>
      <c r="B265" s="259"/>
      <c r="C265" s="260" t="s">
        <v>88</v>
      </c>
      <c r="D265" s="260"/>
      <c r="E265" s="11" t="s">
        <v>90</v>
      </c>
      <c r="F265" s="11" t="s">
        <v>207</v>
      </c>
      <c r="G265" s="11" t="s">
        <v>312</v>
      </c>
      <c r="H265" s="11" t="s">
        <v>203</v>
      </c>
      <c r="I265" s="349">
        <v>108332971.55</v>
      </c>
      <c r="J265" s="349"/>
      <c r="K265" s="349"/>
      <c r="L265" s="349">
        <v>0</v>
      </c>
      <c r="M265" s="349"/>
      <c r="N265" s="264">
        <v>0</v>
      </c>
      <c r="O265" s="264"/>
      <c r="P265" s="265"/>
    </row>
    <row r="266" spans="1:22" ht="23.25" customHeight="1" x14ac:dyDescent="0.2">
      <c r="A266" s="404" t="s">
        <v>313</v>
      </c>
      <c r="B266" s="405"/>
      <c r="C266" s="406" t="s">
        <v>88</v>
      </c>
      <c r="D266" s="406"/>
      <c r="E266" s="9" t="s">
        <v>314</v>
      </c>
      <c r="F266" s="9"/>
      <c r="G266" s="9"/>
      <c r="H266" s="9"/>
      <c r="I266" s="407">
        <v>132969714.79000001</v>
      </c>
      <c r="J266" s="407"/>
      <c r="K266" s="407"/>
      <c r="L266" s="407">
        <v>121798601.61</v>
      </c>
      <c r="M266" s="407"/>
      <c r="N266" s="408">
        <v>91.598753748067651</v>
      </c>
      <c r="O266" s="408"/>
      <c r="P266" s="409"/>
      <c r="R266" s="8"/>
      <c r="S266" s="8"/>
      <c r="T266" s="8"/>
      <c r="U266" s="8"/>
      <c r="V266" s="8"/>
    </row>
    <row r="267" spans="1:22" ht="34.5" customHeight="1" x14ac:dyDescent="0.2">
      <c r="A267" s="266" t="s">
        <v>315</v>
      </c>
      <c r="B267" s="267"/>
      <c r="C267" s="268" t="s">
        <v>88</v>
      </c>
      <c r="D267" s="268"/>
      <c r="E267" s="10" t="s">
        <v>314</v>
      </c>
      <c r="F267" s="10" t="s">
        <v>316</v>
      </c>
      <c r="G267" s="10"/>
      <c r="H267" s="10"/>
      <c r="I267" s="403">
        <v>55334825.740000002</v>
      </c>
      <c r="J267" s="403"/>
      <c r="K267" s="403"/>
      <c r="L267" s="403">
        <v>53944807.57</v>
      </c>
      <c r="M267" s="403"/>
      <c r="N267" s="278">
        <v>97.48798672190415</v>
      </c>
      <c r="O267" s="278"/>
      <c r="P267" s="279"/>
    </row>
    <row r="268" spans="1:22" ht="38.25" customHeight="1" x14ac:dyDescent="0.2">
      <c r="A268" s="258" t="s">
        <v>317</v>
      </c>
      <c r="B268" s="259"/>
      <c r="C268" s="260" t="s">
        <v>88</v>
      </c>
      <c r="D268" s="260"/>
      <c r="E268" s="11" t="s">
        <v>314</v>
      </c>
      <c r="F268" s="11" t="s">
        <v>316</v>
      </c>
      <c r="G268" s="11" t="s">
        <v>318</v>
      </c>
      <c r="H268" s="11"/>
      <c r="I268" s="349">
        <v>55334825.740000002</v>
      </c>
      <c r="J268" s="349"/>
      <c r="K268" s="349"/>
      <c r="L268" s="349">
        <v>53944807.57</v>
      </c>
      <c r="M268" s="349"/>
      <c r="N268" s="264">
        <v>97.48798672190415</v>
      </c>
      <c r="O268" s="264"/>
      <c r="P268" s="265"/>
    </row>
    <row r="269" spans="1:22" ht="45.75" customHeight="1" x14ac:dyDescent="0.2">
      <c r="A269" s="258" t="s">
        <v>319</v>
      </c>
      <c r="B269" s="259"/>
      <c r="C269" s="260" t="s">
        <v>88</v>
      </c>
      <c r="D269" s="260"/>
      <c r="E269" s="11" t="s">
        <v>314</v>
      </c>
      <c r="F269" s="11" t="s">
        <v>316</v>
      </c>
      <c r="G269" s="11" t="s">
        <v>320</v>
      </c>
      <c r="H269" s="11"/>
      <c r="I269" s="349">
        <v>5859032.7999999998</v>
      </c>
      <c r="J269" s="349"/>
      <c r="K269" s="349"/>
      <c r="L269" s="349">
        <v>5649869.4400000004</v>
      </c>
      <c r="M269" s="349"/>
      <c r="N269" s="264">
        <v>96.430070164481762</v>
      </c>
      <c r="O269" s="264"/>
      <c r="P269" s="265"/>
    </row>
    <row r="270" spans="1:22" ht="57" customHeight="1" x14ac:dyDescent="0.2">
      <c r="A270" s="258" t="s">
        <v>321</v>
      </c>
      <c r="B270" s="259"/>
      <c r="C270" s="260" t="s">
        <v>88</v>
      </c>
      <c r="D270" s="260"/>
      <c r="E270" s="11" t="s">
        <v>314</v>
      </c>
      <c r="F270" s="11" t="s">
        <v>316</v>
      </c>
      <c r="G270" s="11" t="s">
        <v>322</v>
      </c>
      <c r="H270" s="11"/>
      <c r="I270" s="349">
        <v>208795.2</v>
      </c>
      <c r="J270" s="349"/>
      <c r="K270" s="349"/>
      <c r="L270" s="349">
        <v>0</v>
      </c>
      <c r="M270" s="349"/>
      <c r="N270" s="264">
        <v>0</v>
      </c>
      <c r="O270" s="264"/>
      <c r="P270" s="265"/>
    </row>
    <row r="271" spans="1:22" ht="34.5" customHeight="1" x14ac:dyDescent="0.2">
      <c r="A271" s="258" t="s">
        <v>323</v>
      </c>
      <c r="B271" s="259"/>
      <c r="C271" s="260" t="s">
        <v>88</v>
      </c>
      <c r="D271" s="260"/>
      <c r="E271" s="11" t="s">
        <v>314</v>
      </c>
      <c r="F271" s="11" t="s">
        <v>316</v>
      </c>
      <c r="G271" s="11" t="s">
        <v>324</v>
      </c>
      <c r="H271" s="11"/>
      <c r="I271" s="349">
        <v>208795.2</v>
      </c>
      <c r="J271" s="349"/>
      <c r="K271" s="349"/>
      <c r="L271" s="349">
        <v>0</v>
      </c>
      <c r="M271" s="349"/>
      <c r="N271" s="264">
        <v>0</v>
      </c>
      <c r="O271" s="264"/>
      <c r="P271" s="265"/>
    </row>
    <row r="272" spans="1:22" ht="32.25" customHeight="1" x14ac:dyDescent="0.2">
      <c r="A272" s="258" t="s">
        <v>115</v>
      </c>
      <c r="B272" s="259"/>
      <c r="C272" s="260" t="s">
        <v>88</v>
      </c>
      <c r="D272" s="260"/>
      <c r="E272" s="11" t="s">
        <v>314</v>
      </c>
      <c r="F272" s="11" t="s">
        <v>316</v>
      </c>
      <c r="G272" s="11" t="s">
        <v>324</v>
      </c>
      <c r="H272" s="11" t="s">
        <v>116</v>
      </c>
      <c r="I272" s="349">
        <v>208795.2</v>
      </c>
      <c r="J272" s="349"/>
      <c r="K272" s="349"/>
      <c r="L272" s="349">
        <v>0</v>
      </c>
      <c r="M272" s="349"/>
      <c r="N272" s="264">
        <v>0</v>
      </c>
      <c r="O272" s="264"/>
      <c r="P272" s="265"/>
    </row>
    <row r="273" spans="1:16" ht="31.5" customHeight="1" x14ac:dyDescent="0.2">
      <c r="A273" s="258" t="s">
        <v>117</v>
      </c>
      <c r="B273" s="259"/>
      <c r="C273" s="260" t="s">
        <v>88</v>
      </c>
      <c r="D273" s="260"/>
      <c r="E273" s="11" t="s">
        <v>314</v>
      </c>
      <c r="F273" s="11" t="s">
        <v>316</v>
      </c>
      <c r="G273" s="11" t="s">
        <v>324</v>
      </c>
      <c r="H273" s="11" t="s">
        <v>118</v>
      </c>
      <c r="I273" s="349">
        <v>208795.2</v>
      </c>
      <c r="J273" s="349"/>
      <c r="K273" s="349"/>
      <c r="L273" s="349">
        <v>0</v>
      </c>
      <c r="M273" s="349"/>
      <c r="N273" s="264">
        <v>0</v>
      </c>
      <c r="O273" s="264"/>
      <c r="P273" s="265"/>
    </row>
    <row r="274" spans="1:16" ht="45.75" customHeight="1" x14ac:dyDescent="0.2">
      <c r="A274" s="258" t="s">
        <v>325</v>
      </c>
      <c r="B274" s="259"/>
      <c r="C274" s="260" t="s">
        <v>88</v>
      </c>
      <c r="D274" s="260"/>
      <c r="E274" s="11" t="s">
        <v>314</v>
      </c>
      <c r="F274" s="11" t="s">
        <v>316</v>
      </c>
      <c r="G274" s="11" t="s">
        <v>326</v>
      </c>
      <c r="H274" s="11"/>
      <c r="I274" s="349">
        <v>5650237.5999999996</v>
      </c>
      <c r="J274" s="349"/>
      <c r="K274" s="349"/>
      <c r="L274" s="349">
        <v>5649869.4400000004</v>
      </c>
      <c r="M274" s="349"/>
      <c r="N274" s="264">
        <v>99.993484167816248</v>
      </c>
      <c r="O274" s="264"/>
      <c r="P274" s="265"/>
    </row>
    <row r="275" spans="1:16" ht="38.25" customHeight="1" x14ac:dyDescent="0.2">
      <c r="A275" s="258" t="s">
        <v>327</v>
      </c>
      <c r="B275" s="259"/>
      <c r="C275" s="260" t="s">
        <v>88</v>
      </c>
      <c r="D275" s="260"/>
      <c r="E275" s="11" t="s">
        <v>314</v>
      </c>
      <c r="F275" s="11" t="s">
        <v>316</v>
      </c>
      <c r="G275" s="11" t="s">
        <v>328</v>
      </c>
      <c r="H275" s="11"/>
      <c r="I275" s="349">
        <v>3512299.98</v>
      </c>
      <c r="J275" s="349"/>
      <c r="K275" s="349"/>
      <c r="L275" s="349">
        <v>3512299.98</v>
      </c>
      <c r="M275" s="349"/>
      <c r="N275" s="264">
        <v>100</v>
      </c>
      <c r="O275" s="264"/>
      <c r="P275" s="265"/>
    </row>
    <row r="276" spans="1:16" ht="33" customHeight="1" x14ac:dyDescent="0.2">
      <c r="A276" s="258" t="s">
        <v>115</v>
      </c>
      <c r="B276" s="259"/>
      <c r="C276" s="260" t="s">
        <v>88</v>
      </c>
      <c r="D276" s="260"/>
      <c r="E276" s="11" t="s">
        <v>314</v>
      </c>
      <c r="F276" s="11" t="s">
        <v>316</v>
      </c>
      <c r="G276" s="11" t="s">
        <v>328</v>
      </c>
      <c r="H276" s="11" t="s">
        <v>116</v>
      </c>
      <c r="I276" s="349">
        <v>3512299.98</v>
      </c>
      <c r="J276" s="349"/>
      <c r="K276" s="349"/>
      <c r="L276" s="349">
        <v>3512299.98</v>
      </c>
      <c r="M276" s="349"/>
      <c r="N276" s="264">
        <v>100</v>
      </c>
      <c r="O276" s="264"/>
      <c r="P276" s="265"/>
    </row>
    <row r="277" spans="1:16" ht="36.75" customHeight="1" x14ac:dyDescent="0.2">
      <c r="A277" s="258" t="s">
        <v>117</v>
      </c>
      <c r="B277" s="259"/>
      <c r="C277" s="260" t="s">
        <v>88</v>
      </c>
      <c r="D277" s="260"/>
      <c r="E277" s="11" t="s">
        <v>314</v>
      </c>
      <c r="F277" s="11" t="s">
        <v>316</v>
      </c>
      <c r="G277" s="11" t="s">
        <v>328</v>
      </c>
      <c r="H277" s="11" t="s">
        <v>118</v>
      </c>
      <c r="I277" s="349">
        <v>3512299.98</v>
      </c>
      <c r="J277" s="349"/>
      <c r="K277" s="349"/>
      <c r="L277" s="349">
        <v>3512299.98</v>
      </c>
      <c r="M277" s="349"/>
      <c r="N277" s="264">
        <v>100</v>
      </c>
      <c r="O277" s="264"/>
      <c r="P277" s="265"/>
    </row>
    <row r="278" spans="1:16" ht="34.5" customHeight="1" x14ac:dyDescent="0.2">
      <c r="A278" s="258" t="s">
        <v>329</v>
      </c>
      <c r="B278" s="259"/>
      <c r="C278" s="260" t="s">
        <v>88</v>
      </c>
      <c r="D278" s="260"/>
      <c r="E278" s="11" t="s">
        <v>314</v>
      </c>
      <c r="F278" s="11" t="s">
        <v>316</v>
      </c>
      <c r="G278" s="11" t="s">
        <v>330</v>
      </c>
      <c r="H278" s="11"/>
      <c r="I278" s="349">
        <v>2137937.62</v>
      </c>
      <c r="J278" s="349"/>
      <c r="K278" s="349"/>
      <c r="L278" s="349">
        <v>2137569.46</v>
      </c>
      <c r="M278" s="349"/>
      <c r="N278" s="264">
        <v>99.982779665947405</v>
      </c>
      <c r="O278" s="264"/>
      <c r="P278" s="265"/>
    </row>
    <row r="279" spans="1:16" ht="36.75" customHeight="1" x14ac:dyDescent="0.2">
      <c r="A279" s="258" t="s">
        <v>235</v>
      </c>
      <c r="B279" s="259"/>
      <c r="C279" s="260" t="s">
        <v>88</v>
      </c>
      <c r="D279" s="260"/>
      <c r="E279" s="11" t="s">
        <v>314</v>
      </c>
      <c r="F279" s="11" t="s">
        <v>316</v>
      </c>
      <c r="G279" s="11" t="s">
        <v>330</v>
      </c>
      <c r="H279" s="11" t="s">
        <v>236</v>
      </c>
      <c r="I279" s="349">
        <v>2137937.62</v>
      </c>
      <c r="J279" s="349"/>
      <c r="K279" s="349"/>
      <c r="L279" s="349">
        <v>2137569.46</v>
      </c>
      <c r="M279" s="349"/>
      <c r="N279" s="264">
        <v>99.982779665947405</v>
      </c>
      <c r="O279" s="264"/>
      <c r="P279" s="265"/>
    </row>
    <row r="280" spans="1:16" ht="24.75" customHeight="1" x14ac:dyDescent="0.2">
      <c r="A280" s="258" t="s">
        <v>237</v>
      </c>
      <c r="B280" s="259"/>
      <c r="C280" s="260" t="s">
        <v>88</v>
      </c>
      <c r="D280" s="260"/>
      <c r="E280" s="11" t="s">
        <v>314</v>
      </c>
      <c r="F280" s="11" t="s">
        <v>316</v>
      </c>
      <c r="G280" s="11" t="s">
        <v>330</v>
      </c>
      <c r="H280" s="11" t="s">
        <v>238</v>
      </c>
      <c r="I280" s="349">
        <v>2137937.62</v>
      </c>
      <c r="J280" s="349"/>
      <c r="K280" s="349"/>
      <c r="L280" s="349">
        <v>2137569.46</v>
      </c>
      <c r="M280" s="349"/>
      <c r="N280" s="264">
        <v>99.982779665947405</v>
      </c>
      <c r="O280" s="264"/>
      <c r="P280" s="265"/>
    </row>
    <row r="281" spans="1:16" ht="47.25" customHeight="1" x14ac:dyDescent="0.2">
      <c r="A281" s="258" t="s">
        <v>331</v>
      </c>
      <c r="B281" s="259"/>
      <c r="C281" s="260" t="s">
        <v>88</v>
      </c>
      <c r="D281" s="260"/>
      <c r="E281" s="11" t="s">
        <v>314</v>
      </c>
      <c r="F281" s="11" t="s">
        <v>316</v>
      </c>
      <c r="G281" s="11" t="s">
        <v>332</v>
      </c>
      <c r="H281" s="11"/>
      <c r="I281" s="349">
        <v>1359200</v>
      </c>
      <c r="J281" s="349"/>
      <c r="K281" s="349"/>
      <c r="L281" s="349">
        <v>1253820</v>
      </c>
      <c r="M281" s="349"/>
      <c r="N281" s="264">
        <v>92.24690994702766</v>
      </c>
      <c r="O281" s="264"/>
      <c r="P281" s="265"/>
    </row>
    <row r="282" spans="1:16" ht="95.25" customHeight="1" x14ac:dyDescent="0.2">
      <c r="A282" s="258" t="s">
        <v>333</v>
      </c>
      <c r="B282" s="259"/>
      <c r="C282" s="260" t="s">
        <v>88</v>
      </c>
      <c r="D282" s="260"/>
      <c r="E282" s="11" t="s">
        <v>314</v>
      </c>
      <c r="F282" s="11" t="s">
        <v>316</v>
      </c>
      <c r="G282" s="11" t="s">
        <v>334</v>
      </c>
      <c r="H282" s="11"/>
      <c r="I282" s="349">
        <v>1359200</v>
      </c>
      <c r="J282" s="349"/>
      <c r="K282" s="349"/>
      <c r="L282" s="349">
        <v>1253820</v>
      </c>
      <c r="M282" s="349"/>
      <c r="N282" s="264">
        <v>92.24690994702766</v>
      </c>
      <c r="O282" s="264"/>
      <c r="P282" s="265"/>
    </row>
    <row r="283" spans="1:16" ht="39.75" customHeight="1" x14ac:dyDescent="0.2">
      <c r="A283" s="258" t="s">
        <v>335</v>
      </c>
      <c r="B283" s="259"/>
      <c r="C283" s="260" t="s">
        <v>88</v>
      </c>
      <c r="D283" s="260"/>
      <c r="E283" s="11" t="s">
        <v>314</v>
      </c>
      <c r="F283" s="11" t="s">
        <v>316</v>
      </c>
      <c r="G283" s="11" t="s">
        <v>336</v>
      </c>
      <c r="H283" s="11"/>
      <c r="I283" s="349">
        <v>1359200</v>
      </c>
      <c r="J283" s="349"/>
      <c r="K283" s="349"/>
      <c r="L283" s="349">
        <v>1253820</v>
      </c>
      <c r="M283" s="349"/>
      <c r="N283" s="264">
        <v>92.24690994702766</v>
      </c>
      <c r="O283" s="264"/>
      <c r="P283" s="265"/>
    </row>
    <row r="284" spans="1:16" ht="38.25" customHeight="1" x14ac:dyDescent="0.2">
      <c r="A284" s="258" t="s">
        <v>115</v>
      </c>
      <c r="B284" s="259"/>
      <c r="C284" s="260" t="s">
        <v>88</v>
      </c>
      <c r="D284" s="260"/>
      <c r="E284" s="11" t="s">
        <v>314</v>
      </c>
      <c r="F284" s="11" t="s">
        <v>316</v>
      </c>
      <c r="G284" s="11" t="s">
        <v>336</v>
      </c>
      <c r="H284" s="11" t="s">
        <v>116</v>
      </c>
      <c r="I284" s="349">
        <v>1359200</v>
      </c>
      <c r="J284" s="349"/>
      <c r="K284" s="349"/>
      <c r="L284" s="349">
        <v>1253820</v>
      </c>
      <c r="M284" s="349"/>
      <c r="N284" s="264">
        <v>92.24690994702766</v>
      </c>
      <c r="O284" s="264"/>
      <c r="P284" s="265"/>
    </row>
    <row r="285" spans="1:16" ht="52.5" customHeight="1" x14ac:dyDescent="0.2">
      <c r="A285" s="258" t="s">
        <v>117</v>
      </c>
      <c r="B285" s="259"/>
      <c r="C285" s="260" t="s">
        <v>88</v>
      </c>
      <c r="D285" s="260"/>
      <c r="E285" s="11" t="s">
        <v>314</v>
      </c>
      <c r="F285" s="11" t="s">
        <v>316</v>
      </c>
      <c r="G285" s="11" t="s">
        <v>336</v>
      </c>
      <c r="H285" s="11" t="s">
        <v>118</v>
      </c>
      <c r="I285" s="349">
        <v>1359200</v>
      </c>
      <c r="J285" s="349"/>
      <c r="K285" s="349"/>
      <c r="L285" s="349">
        <v>1253820</v>
      </c>
      <c r="M285" s="349"/>
      <c r="N285" s="264">
        <v>92.24690994702766</v>
      </c>
      <c r="O285" s="264"/>
      <c r="P285" s="265"/>
    </row>
    <row r="286" spans="1:16" ht="45.75" customHeight="1" x14ac:dyDescent="0.2">
      <c r="A286" s="258" t="s">
        <v>337</v>
      </c>
      <c r="B286" s="259"/>
      <c r="C286" s="260" t="s">
        <v>88</v>
      </c>
      <c r="D286" s="260"/>
      <c r="E286" s="11" t="s">
        <v>314</v>
      </c>
      <c r="F286" s="11" t="s">
        <v>316</v>
      </c>
      <c r="G286" s="11" t="s">
        <v>338</v>
      </c>
      <c r="H286" s="11"/>
      <c r="I286" s="349">
        <v>2557121.21</v>
      </c>
      <c r="J286" s="349"/>
      <c r="K286" s="349"/>
      <c r="L286" s="349">
        <v>2535565.0699999998</v>
      </c>
      <c r="M286" s="349"/>
      <c r="N286" s="264">
        <v>99.157015321929137</v>
      </c>
      <c r="O286" s="264"/>
      <c r="P286" s="265"/>
    </row>
    <row r="287" spans="1:16" ht="35.25" customHeight="1" x14ac:dyDescent="0.2">
      <c r="A287" s="258" t="s">
        <v>339</v>
      </c>
      <c r="B287" s="259"/>
      <c r="C287" s="260" t="s">
        <v>88</v>
      </c>
      <c r="D287" s="260"/>
      <c r="E287" s="11" t="s">
        <v>314</v>
      </c>
      <c r="F287" s="11" t="s">
        <v>316</v>
      </c>
      <c r="G287" s="11" t="s">
        <v>340</v>
      </c>
      <c r="H287" s="11"/>
      <c r="I287" s="349">
        <v>2557121.21</v>
      </c>
      <c r="J287" s="349"/>
      <c r="K287" s="349"/>
      <c r="L287" s="349">
        <v>2535565.0699999998</v>
      </c>
      <c r="M287" s="349"/>
      <c r="N287" s="264">
        <v>99.157015321929137</v>
      </c>
      <c r="O287" s="264"/>
      <c r="P287" s="265"/>
    </row>
    <row r="288" spans="1:16" ht="50.25" customHeight="1" x14ac:dyDescent="0.2">
      <c r="A288" s="258" t="s">
        <v>341</v>
      </c>
      <c r="B288" s="259"/>
      <c r="C288" s="260" t="s">
        <v>88</v>
      </c>
      <c r="D288" s="260"/>
      <c r="E288" s="11" t="s">
        <v>314</v>
      </c>
      <c r="F288" s="11" t="s">
        <v>316</v>
      </c>
      <c r="G288" s="11" t="s">
        <v>342</v>
      </c>
      <c r="H288" s="11"/>
      <c r="I288" s="349">
        <v>336790</v>
      </c>
      <c r="J288" s="349"/>
      <c r="K288" s="349"/>
      <c r="L288" s="349">
        <v>336790</v>
      </c>
      <c r="M288" s="349"/>
      <c r="N288" s="264">
        <v>100</v>
      </c>
      <c r="O288" s="264"/>
      <c r="P288" s="265"/>
    </row>
    <row r="289" spans="1:16" ht="47.25" customHeight="1" x14ac:dyDescent="0.2">
      <c r="A289" s="258" t="s">
        <v>115</v>
      </c>
      <c r="B289" s="259"/>
      <c r="C289" s="260" t="s">
        <v>88</v>
      </c>
      <c r="D289" s="260"/>
      <c r="E289" s="11" t="s">
        <v>314</v>
      </c>
      <c r="F289" s="11" t="s">
        <v>316</v>
      </c>
      <c r="G289" s="11" t="s">
        <v>342</v>
      </c>
      <c r="H289" s="11" t="s">
        <v>116</v>
      </c>
      <c r="I289" s="349">
        <v>336790</v>
      </c>
      <c r="J289" s="349"/>
      <c r="K289" s="349"/>
      <c r="L289" s="349">
        <v>336790</v>
      </c>
      <c r="M289" s="349"/>
      <c r="N289" s="264">
        <v>100</v>
      </c>
      <c r="O289" s="264"/>
      <c r="P289" s="265"/>
    </row>
    <row r="290" spans="1:16" ht="47.25" customHeight="1" x14ac:dyDescent="0.2">
      <c r="A290" s="258" t="s">
        <v>117</v>
      </c>
      <c r="B290" s="259"/>
      <c r="C290" s="260" t="s">
        <v>88</v>
      </c>
      <c r="D290" s="260"/>
      <c r="E290" s="11" t="s">
        <v>314</v>
      </c>
      <c r="F290" s="11" t="s">
        <v>316</v>
      </c>
      <c r="G290" s="11" t="s">
        <v>342</v>
      </c>
      <c r="H290" s="11" t="s">
        <v>118</v>
      </c>
      <c r="I290" s="349">
        <v>336790</v>
      </c>
      <c r="J290" s="349"/>
      <c r="K290" s="349"/>
      <c r="L290" s="349">
        <v>336790</v>
      </c>
      <c r="M290" s="349"/>
      <c r="N290" s="264">
        <v>100</v>
      </c>
      <c r="O290" s="264"/>
      <c r="P290" s="265"/>
    </row>
    <row r="291" spans="1:16" ht="42.75" customHeight="1" x14ac:dyDescent="0.2">
      <c r="A291" s="258" t="s">
        <v>343</v>
      </c>
      <c r="B291" s="259"/>
      <c r="C291" s="260" t="s">
        <v>88</v>
      </c>
      <c r="D291" s="260"/>
      <c r="E291" s="11" t="s">
        <v>314</v>
      </c>
      <c r="F291" s="11" t="s">
        <v>316</v>
      </c>
      <c r="G291" s="11" t="s">
        <v>344</v>
      </c>
      <c r="H291" s="11"/>
      <c r="I291" s="349">
        <v>960000</v>
      </c>
      <c r="J291" s="349"/>
      <c r="K291" s="349"/>
      <c r="L291" s="349">
        <v>956990</v>
      </c>
      <c r="M291" s="349"/>
      <c r="N291" s="264">
        <v>99.686458333333334</v>
      </c>
      <c r="O291" s="264"/>
      <c r="P291" s="265"/>
    </row>
    <row r="292" spans="1:16" ht="36.75" customHeight="1" x14ac:dyDescent="0.2">
      <c r="A292" s="258" t="s">
        <v>115</v>
      </c>
      <c r="B292" s="259"/>
      <c r="C292" s="260" t="s">
        <v>88</v>
      </c>
      <c r="D292" s="260"/>
      <c r="E292" s="11" t="s">
        <v>314</v>
      </c>
      <c r="F292" s="11" t="s">
        <v>316</v>
      </c>
      <c r="G292" s="11" t="s">
        <v>344</v>
      </c>
      <c r="H292" s="11" t="s">
        <v>116</v>
      </c>
      <c r="I292" s="349">
        <v>83000</v>
      </c>
      <c r="J292" s="349"/>
      <c r="K292" s="349"/>
      <c r="L292" s="349">
        <v>80000</v>
      </c>
      <c r="M292" s="349"/>
      <c r="N292" s="264">
        <v>96.385542168674704</v>
      </c>
      <c r="O292" s="264"/>
      <c r="P292" s="265"/>
    </row>
    <row r="293" spans="1:16" ht="44.25" customHeight="1" x14ac:dyDescent="0.2">
      <c r="A293" s="258" t="s">
        <v>117</v>
      </c>
      <c r="B293" s="259"/>
      <c r="C293" s="260" t="s">
        <v>88</v>
      </c>
      <c r="D293" s="260"/>
      <c r="E293" s="11" t="s">
        <v>314</v>
      </c>
      <c r="F293" s="11" t="s">
        <v>316</v>
      </c>
      <c r="G293" s="11" t="s">
        <v>344</v>
      </c>
      <c r="H293" s="11" t="s">
        <v>118</v>
      </c>
      <c r="I293" s="349">
        <v>83000</v>
      </c>
      <c r="J293" s="349"/>
      <c r="K293" s="349"/>
      <c r="L293" s="349">
        <v>80000</v>
      </c>
      <c r="M293" s="349"/>
      <c r="N293" s="264">
        <v>96.385542168674704</v>
      </c>
      <c r="O293" s="264"/>
      <c r="P293" s="265"/>
    </row>
    <row r="294" spans="1:16" ht="31.5" customHeight="1" x14ac:dyDescent="0.2">
      <c r="A294" s="258" t="s">
        <v>162</v>
      </c>
      <c r="B294" s="259"/>
      <c r="C294" s="260" t="s">
        <v>88</v>
      </c>
      <c r="D294" s="260"/>
      <c r="E294" s="11" t="s">
        <v>314</v>
      </c>
      <c r="F294" s="11" t="s">
        <v>316</v>
      </c>
      <c r="G294" s="11" t="s">
        <v>344</v>
      </c>
      <c r="H294" s="11" t="s">
        <v>163</v>
      </c>
      <c r="I294" s="349">
        <v>877000</v>
      </c>
      <c r="J294" s="349"/>
      <c r="K294" s="349"/>
      <c r="L294" s="349">
        <v>876990</v>
      </c>
      <c r="M294" s="349"/>
      <c r="N294" s="264">
        <v>99.998859749144813</v>
      </c>
      <c r="O294" s="264"/>
      <c r="P294" s="265"/>
    </row>
    <row r="295" spans="1:16" ht="33.75" customHeight="1" x14ac:dyDescent="0.2">
      <c r="A295" s="258" t="s">
        <v>345</v>
      </c>
      <c r="B295" s="259"/>
      <c r="C295" s="260" t="s">
        <v>88</v>
      </c>
      <c r="D295" s="260"/>
      <c r="E295" s="11" t="s">
        <v>314</v>
      </c>
      <c r="F295" s="11" t="s">
        <v>316</v>
      </c>
      <c r="G295" s="11" t="s">
        <v>344</v>
      </c>
      <c r="H295" s="11" t="s">
        <v>346</v>
      </c>
      <c r="I295" s="349">
        <v>877000</v>
      </c>
      <c r="J295" s="349"/>
      <c r="K295" s="349"/>
      <c r="L295" s="349">
        <v>876990</v>
      </c>
      <c r="M295" s="349"/>
      <c r="N295" s="264">
        <v>99.998859749144813</v>
      </c>
      <c r="O295" s="264"/>
      <c r="P295" s="265"/>
    </row>
    <row r="296" spans="1:16" ht="39" customHeight="1" x14ac:dyDescent="0.2">
      <c r="A296" s="258" t="s">
        <v>347</v>
      </c>
      <c r="B296" s="259"/>
      <c r="C296" s="260" t="s">
        <v>88</v>
      </c>
      <c r="D296" s="260"/>
      <c r="E296" s="11" t="s">
        <v>314</v>
      </c>
      <c r="F296" s="11" t="s">
        <v>316</v>
      </c>
      <c r="G296" s="11" t="s">
        <v>348</v>
      </c>
      <c r="H296" s="11"/>
      <c r="I296" s="349">
        <v>138802.5</v>
      </c>
      <c r="J296" s="349"/>
      <c r="K296" s="349"/>
      <c r="L296" s="349">
        <v>138802.5</v>
      </c>
      <c r="M296" s="349"/>
      <c r="N296" s="264">
        <v>100</v>
      </c>
      <c r="O296" s="264"/>
      <c r="P296" s="265"/>
    </row>
    <row r="297" spans="1:16" ht="42.75" customHeight="1" x14ac:dyDescent="0.2">
      <c r="A297" s="258" t="s">
        <v>115</v>
      </c>
      <c r="B297" s="259"/>
      <c r="C297" s="260" t="s">
        <v>88</v>
      </c>
      <c r="D297" s="260"/>
      <c r="E297" s="11" t="s">
        <v>314</v>
      </c>
      <c r="F297" s="11" t="s">
        <v>316</v>
      </c>
      <c r="G297" s="11" t="s">
        <v>348</v>
      </c>
      <c r="H297" s="11" t="s">
        <v>116</v>
      </c>
      <c r="I297" s="349">
        <v>138802.5</v>
      </c>
      <c r="J297" s="349"/>
      <c r="K297" s="349"/>
      <c r="L297" s="349">
        <v>138802.5</v>
      </c>
      <c r="M297" s="349"/>
      <c r="N297" s="264">
        <v>100</v>
      </c>
      <c r="O297" s="264"/>
      <c r="P297" s="265"/>
    </row>
    <row r="298" spans="1:16" ht="37.5" customHeight="1" x14ac:dyDescent="0.2">
      <c r="A298" s="258" t="s">
        <v>117</v>
      </c>
      <c r="B298" s="259"/>
      <c r="C298" s="260" t="s">
        <v>88</v>
      </c>
      <c r="D298" s="260"/>
      <c r="E298" s="11" t="s">
        <v>314</v>
      </c>
      <c r="F298" s="11" t="s">
        <v>316</v>
      </c>
      <c r="G298" s="11" t="s">
        <v>348</v>
      </c>
      <c r="H298" s="11" t="s">
        <v>118</v>
      </c>
      <c r="I298" s="349">
        <v>138802.5</v>
      </c>
      <c r="J298" s="349"/>
      <c r="K298" s="349"/>
      <c r="L298" s="349">
        <v>138802.5</v>
      </c>
      <c r="M298" s="349"/>
      <c r="N298" s="264">
        <v>100</v>
      </c>
      <c r="O298" s="264"/>
      <c r="P298" s="265"/>
    </row>
    <row r="299" spans="1:16" ht="38.25" customHeight="1" x14ac:dyDescent="0.2">
      <c r="A299" s="258" t="s">
        <v>349</v>
      </c>
      <c r="B299" s="259"/>
      <c r="C299" s="260" t="s">
        <v>88</v>
      </c>
      <c r="D299" s="260"/>
      <c r="E299" s="11" t="s">
        <v>314</v>
      </c>
      <c r="F299" s="11" t="s">
        <v>316</v>
      </c>
      <c r="G299" s="11" t="s">
        <v>350</v>
      </c>
      <c r="H299" s="11"/>
      <c r="I299" s="349">
        <v>200000</v>
      </c>
      <c r="J299" s="349"/>
      <c r="K299" s="349"/>
      <c r="L299" s="349">
        <v>200000</v>
      </c>
      <c r="M299" s="349"/>
      <c r="N299" s="264">
        <v>100</v>
      </c>
      <c r="O299" s="264"/>
      <c r="P299" s="265"/>
    </row>
    <row r="300" spans="1:16" ht="46.5" customHeight="1" x14ac:dyDescent="0.2">
      <c r="A300" s="258" t="s">
        <v>235</v>
      </c>
      <c r="B300" s="259"/>
      <c r="C300" s="260" t="s">
        <v>88</v>
      </c>
      <c r="D300" s="260"/>
      <c r="E300" s="11" t="s">
        <v>314</v>
      </c>
      <c r="F300" s="11" t="s">
        <v>316</v>
      </c>
      <c r="G300" s="11" t="s">
        <v>350</v>
      </c>
      <c r="H300" s="11" t="s">
        <v>236</v>
      </c>
      <c r="I300" s="349">
        <v>200000</v>
      </c>
      <c r="J300" s="349"/>
      <c r="K300" s="349"/>
      <c r="L300" s="349">
        <v>200000</v>
      </c>
      <c r="M300" s="349"/>
      <c r="N300" s="264">
        <v>100</v>
      </c>
      <c r="O300" s="264"/>
      <c r="P300" s="265"/>
    </row>
    <row r="301" spans="1:16" ht="34.5" customHeight="1" x14ac:dyDescent="0.2">
      <c r="A301" s="258" t="s">
        <v>261</v>
      </c>
      <c r="B301" s="259"/>
      <c r="C301" s="260" t="s">
        <v>88</v>
      </c>
      <c r="D301" s="260"/>
      <c r="E301" s="11" t="s">
        <v>314</v>
      </c>
      <c r="F301" s="11" t="s">
        <v>316</v>
      </c>
      <c r="G301" s="11" t="s">
        <v>350</v>
      </c>
      <c r="H301" s="11" t="s">
        <v>262</v>
      </c>
      <c r="I301" s="349">
        <v>200000</v>
      </c>
      <c r="J301" s="349"/>
      <c r="K301" s="349"/>
      <c r="L301" s="349">
        <v>200000</v>
      </c>
      <c r="M301" s="349"/>
      <c r="N301" s="264">
        <v>100</v>
      </c>
      <c r="O301" s="264"/>
      <c r="P301" s="265"/>
    </row>
    <row r="302" spans="1:16" ht="44.25" customHeight="1" x14ac:dyDescent="0.2">
      <c r="A302" s="258" t="s">
        <v>351</v>
      </c>
      <c r="B302" s="259"/>
      <c r="C302" s="260" t="s">
        <v>88</v>
      </c>
      <c r="D302" s="260"/>
      <c r="E302" s="11" t="s">
        <v>314</v>
      </c>
      <c r="F302" s="11" t="s">
        <v>316</v>
      </c>
      <c r="G302" s="11" t="s">
        <v>352</v>
      </c>
      <c r="H302" s="11"/>
      <c r="I302" s="349">
        <v>900000</v>
      </c>
      <c r="J302" s="349"/>
      <c r="K302" s="349"/>
      <c r="L302" s="349">
        <v>881453.86</v>
      </c>
      <c r="M302" s="349"/>
      <c r="N302" s="264">
        <v>97.939317777777774</v>
      </c>
      <c r="O302" s="264"/>
      <c r="P302" s="265"/>
    </row>
    <row r="303" spans="1:16" ht="57" customHeight="1" x14ac:dyDescent="0.2">
      <c r="A303" s="258" t="s">
        <v>101</v>
      </c>
      <c r="B303" s="259"/>
      <c r="C303" s="260" t="s">
        <v>88</v>
      </c>
      <c r="D303" s="260"/>
      <c r="E303" s="11" t="s">
        <v>314</v>
      </c>
      <c r="F303" s="11" t="s">
        <v>316</v>
      </c>
      <c r="G303" s="11" t="s">
        <v>352</v>
      </c>
      <c r="H303" s="11" t="s">
        <v>102</v>
      </c>
      <c r="I303" s="349">
        <v>900000</v>
      </c>
      <c r="J303" s="349"/>
      <c r="K303" s="349"/>
      <c r="L303" s="349">
        <v>881453.86</v>
      </c>
      <c r="M303" s="349"/>
      <c r="N303" s="264">
        <v>97.939317777777774</v>
      </c>
      <c r="O303" s="264"/>
      <c r="P303" s="265"/>
    </row>
    <row r="304" spans="1:16" ht="41.25" customHeight="1" x14ac:dyDescent="0.2">
      <c r="A304" s="258" t="s">
        <v>216</v>
      </c>
      <c r="B304" s="259"/>
      <c r="C304" s="260" t="s">
        <v>88</v>
      </c>
      <c r="D304" s="260"/>
      <c r="E304" s="11" t="s">
        <v>314</v>
      </c>
      <c r="F304" s="11" t="s">
        <v>316</v>
      </c>
      <c r="G304" s="11" t="s">
        <v>352</v>
      </c>
      <c r="H304" s="11" t="s">
        <v>217</v>
      </c>
      <c r="I304" s="349">
        <v>900000</v>
      </c>
      <c r="J304" s="349"/>
      <c r="K304" s="349"/>
      <c r="L304" s="349">
        <v>881453.86</v>
      </c>
      <c r="M304" s="349"/>
      <c r="N304" s="264">
        <v>97.939317777777774</v>
      </c>
      <c r="O304" s="264"/>
      <c r="P304" s="265"/>
    </row>
    <row r="305" spans="1:16" ht="68.25" customHeight="1" x14ac:dyDescent="0.2">
      <c r="A305" s="258" t="s">
        <v>353</v>
      </c>
      <c r="B305" s="259"/>
      <c r="C305" s="260" t="s">
        <v>88</v>
      </c>
      <c r="D305" s="260"/>
      <c r="E305" s="11" t="s">
        <v>314</v>
      </c>
      <c r="F305" s="11" t="s">
        <v>316</v>
      </c>
      <c r="G305" s="11" t="s">
        <v>354</v>
      </c>
      <c r="H305" s="11"/>
      <c r="I305" s="349">
        <v>21528.71</v>
      </c>
      <c r="J305" s="349"/>
      <c r="K305" s="349"/>
      <c r="L305" s="349">
        <v>21528.71</v>
      </c>
      <c r="M305" s="349"/>
      <c r="N305" s="264">
        <v>100</v>
      </c>
      <c r="O305" s="264"/>
      <c r="P305" s="265"/>
    </row>
    <row r="306" spans="1:16" ht="30.75" customHeight="1" x14ac:dyDescent="0.2">
      <c r="A306" s="258" t="s">
        <v>229</v>
      </c>
      <c r="B306" s="259"/>
      <c r="C306" s="260" t="s">
        <v>88</v>
      </c>
      <c r="D306" s="260"/>
      <c r="E306" s="11" t="s">
        <v>314</v>
      </c>
      <c r="F306" s="11" t="s">
        <v>316</v>
      </c>
      <c r="G306" s="11" t="s">
        <v>354</v>
      </c>
      <c r="H306" s="11" t="s">
        <v>230</v>
      </c>
      <c r="I306" s="349">
        <v>21528.71</v>
      </c>
      <c r="J306" s="349"/>
      <c r="K306" s="349"/>
      <c r="L306" s="349">
        <v>21528.71</v>
      </c>
      <c r="M306" s="349"/>
      <c r="N306" s="264">
        <v>100</v>
      </c>
      <c r="O306" s="264"/>
      <c r="P306" s="265"/>
    </row>
    <row r="307" spans="1:16" ht="33.75" customHeight="1" x14ac:dyDescent="0.2">
      <c r="A307" s="258" t="s">
        <v>231</v>
      </c>
      <c r="B307" s="259"/>
      <c r="C307" s="260" t="s">
        <v>88</v>
      </c>
      <c r="D307" s="260"/>
      <c r="E307" s="11" t="s">
        <v>314</v>
      </c>
      <c r="F307" s="11" t="s">
        <v>316</v>
      </c>
      <c r="G307" s="11" t="s">
        <v>354</v>
      </c>
      <c r="H307" s="11" t="s">
        <v>232</v>
      </c>
      <c r="I307" s="349">
        <v>21528.71</v>
      </c>
      <c r="J307" s="349"/>
      <c r="K307" s="349"/>
      <c r="L307" s="349">
        <v>21528.71</v>
      </c>
      <c r="M307" s="349"/>
      <c r="N307" s="264">
        <v>100</v>
      </c>
      <c r="O307" s="264"/>
      <c r="P307" s="265"/>
    </row>
    <row r="308" spans="1:16" ht="31.5" customHeight="1" x14ac:dyDescent="0.2">
      <c r="A308" s="258" t="s">
        <v>95</v>
      </c>
      <c r="B308" s="259"/>
      <c r="C308" s="260" t="s">
        <v>88</v>
      </c>
      <c r="D308" s="260"/>
      <c r="E308" s="11" t="s">
        <v>314</v>
      </c>
      <c r="F308" s="11" t="s">
        <v>316</v>
      </c>
      <c r="G308" s="11" t="s">
        <v>355</v>
      </c>
      <c r="H308" s="11"/>
      <c r="I308" s="349">
        <v>45559471.729999997</v>
      </c>
      <c r="J308" s="349"/>
      <c r="K308" s="349"/>
      <c r="L308" s="349">
        <v>44505553.060000002</v>
      </c>
      <c r="M308" s="349"/>
      <c r="N308" s="264">
        <v>97.686718853445328</v>
      </c>
      <c r="O308" s="264"/>
      <c r="P308" s="265"/>
    </row>
    <row r="309" spans="1:16" ht="42.75" customHeight="1" x14ac:dyDescent="0.2">
      <c r="A309" s="258" t="s">
        <v>97</v>
      </c>
      <c r="B309" s="259"/>
      <c r="C309" s="260" t="s">
        <v>88</v>
      </c>
      <c r="D309" s="260"/>
      <c r="E309" s="11" t="s">
        <v>314</v>
      </c>
      <c r="F309" s="11" t="s">
        <v>316</v>
      </c>
      <c r="G309" s="11" t="s">
        <v>356</v>
      </c>
      <c r="H309" s="11"/>
      <c r="I309" s="349">
        <v>43044471.729999997</v>
      </c>
      <c r="J309" s="349"/>
      <c r="K309" s="349"/>
      <c r="L309" s="349">
        <v>42484637.170000002</v>
      </c>
      <c r="M309" s="349"/>
      <c r="N309" s="264">
        <v>98.699404273069945</v>
      </c>
      <c r="O309" s="264"/>
      <c r="P309" s="265"/>
    </row>
    <row r="310" spans="1:16" ht="34.5" customHeight="1" x14ac:dyDescent="0.2">
      <c r="A310" s="258" t="s">
        <v>357</v>
      </c>
      <c r="B310" s="259"/>
      <c r="C310" s="260" t="s">
        <v>88</v>
      </c>
      <c r="D310" s="260"/>
      <c r="E310" s="11" t="s">
        <v>314</v>
      </c>
      <c r="F310" s="11" t="s">
        <v>316</v>
      </c>
      <c r="G310" s="11" t="s">
        <v>358</v>
      </c>
      <c r="H310" s="11"/>
      <c r="I310" s="349">
        <v>43044471.729999997</v>
      </c>
      <c r="J310" s="349"/>
      <c r="K310" s="349"/>
      <c r="L310" s="349">
        <v>42484637.170000002</v>
      </c>
      <c r="M310" s="349"/>
      <c r="N310" s="264">
        <v>98.699404273069945</v>
      </c>
      <c r="O310" s="264"/>
      <c r="P310" s="265"/>
    </row>
    <row r="311" spans="1:16" ht="57" customHeight="1" x14ac:dyDescent="0.2">
      <c r="A311" s="258" t="s">
        <v>101</v>
      </c>
      <c r="B311" s="259"/>
      <c r="C311" s="260" t="s">
        <v>88</v>
      </c>
      <c r="D311" s="260"/>
      <c r="E311" s="11" t="s">
        <v>314</v>
      </c>
      <c r="F311" s="11" t="s">
        <v>316</v>
      </c>
      <c r="G311" s="11" t="s">
        <v>358</v>
      </c>
      <c r="H311" s="11" t="s">
        <v>102</v>
      </c>
      <c r="I311" s="349">
        <v>41641781.619999997</v>
      </c>
      <c r="J311" s="349"/>
      <c r="K311" s="349"/>
      <c r="L311" s="349">
        <v>41226238.280000001</v>
      </c>
      <c r="M311" s="349"/>
      <c r="N311" s="264">
        <v>99.002099997084628</v>
      </c>
      <c r="O311" s="264"/>
      <c r="P311" s="265"/>
    </row>
    <row r="312" spans="1:16" ht="28.5" customHeight="1" x14ac:dyDescent="0.2">
      <c r="A312" s="258" t="s">
        <v>216</v>
      </c>
      <c r="B312" s="259"/>
      <c r="C312" s="260" t="s">
        <v>88</v>
      </c>
      <c r="D312" s="260"/>
      <c r="E312" s="11" t="s">
        <v>314</v>
      </c>
      <c r="F312" s="11" t="s">
        <v>316</v>
      </c>
      <c r="G312" s="11" t="s">
        <v>358</v>
      </c>
      <c r="H312" s="11" t="s">
        <v>217</v>
      </c>
      <c r="I312" s="349">
        <v>41641781.619999997</v>
      </c>
      <c r="J312" s="349"/>
      <c r="K312" s="349"/>
      <c r="L312" s="349">
        <v>41226238.280000001</v>
      </c>
      <c r="M312" s="349"/>
      <c r="N312" s="264">
        <v>99.002099997084628</v>
      </c>
      <c r="O312" s="264"/>
      <c r="P312" s="265"/>
    </row>
    <row r="313" spans="1:16" ht="33.75" customHeight="1" x14ac:dyDescent="0.2">
      <c r="A313" s="258" t="s">
        <v>115</v>
      </c>
      <c r="B313" s="259"/>
      <c r="C313" s="260" t="s">
        <v>88</v>
      </c>
      <c r="D313" s="260"/>
      <c r="E313" s="11" t="s">
        <v>314</v>
      </c>
      <c r="F313" s="11" t="s">
        <v>316</v>
      </c>
      <c r="G313" s="11" t="s">
        <v>358</v>
      </c>
      <c r="H313" s="11" t="s">
        <v>116</v>
      </c>
      <c r="I313" s="349">
        <v>1402690.11</v>
      </c>
      <c r="J313" s="349"/>
      <c r="K313" s="349"/>
      <c r="L313" s="349">
        <v>1258398.8899999999</v>
      </c>
      <c r="M313" s="349"/>
      <c r="N313" s="264">
        <v>89.713250348646127</v>
      </c>
      <c r="O313" s="264"/>
      <c r="P313" s="265"/>
    </row>
    <row r="314" spans="1:16" ht="39.75" customHeight="1" x14ac:dyDescent="0.2">
      <c r="A314" s="258" t="s">
        <v>117</v>
      </c>
      <c r="B314" s="259"/>
      <c r="C314" s="260" t="s">
        <v>88</v>
      </c>
      <c r="D314" s="260"/>
      <c r="E314" s="11" t="s">
        <v>314</v>
      </c>
      <c r="F314" s="11" t="s">
        <v>316</v>
      </c>
      <c r="G314" s="11" t="s">
        <v>358</v>
      </c>
      <c r="H314" s="11" t="s">
        <v>118</v>
      </c>
      <c r="I314" s="349">
        <v>1402690.11</v>
      </c>
      <c r="J314" s="349"/>
      <c r="K314" s="349"/>
      <c r="L314" s="349">
        <v>1258398.8899999999</v>
      </c>
      <c r="M314" s="349"/>
      <c r="N314" s="264">
        <v>89.713250348646127</v>
      </c>
      <c r="O314" s="264"/>
      <c r="P314" s="265"/>
    </row>
    <row r="315" spans="1:16" ht="45.75" customHeight="1" x14ac:dyDescent="0.2">
      <c r="A315" s="258" t="s">
        <v>359</v>
      </c>
      <c r="B315" s="259"/>
      <c r="C315" s="260" t="s">
        <v>88</v>
      </c>
      <c r="D315" s="260"/>
      <c r="E315" s="11" t="s">
        <v>314</v>
      </c>
      <c r="F315" s="11" t="s">
        <v>316</v>
      </c>
      <c r="G315" s="11" t="s">
        <v>360</v>
      </c>
      <c r="H315" s="11"/>
      <c r="I315" s="349">
        <v>2515000</v>
      </c>
      <c r="J315" s="349"/>
      <c r="K315" s="349"/>
      <c r="L315" s="349">
        <v>2020915.89</v>
      </c>
      <c r="M315" s="349"/>
      <c r="N315" s="264">
        <v>80.354508548707742</v>
      </c>
      <c r="O315" s="264"/>
      <c r="P315" s="265"/>
    </row>
    <row r="316" spans="1:16" ht="66" customHeight="1" x14ac:dyDescent="0.2">
      <c r="A316" s="258" t="s">
        <v>361</v>
      </c>
      <c r="B316" s="259"/>
      <c r="C316" s="260" t="s">
        <v>88</v>
      </c>
      <c r="D316" s="260"/>
      <c r="E316" s="11" t="s">
        <v>314</v>
      </c>
      <c r="F316" s="11" t="s">
        <v>316</v>
      </c>
      <c r="G316" s="11" t="s">
        <v>362</v>
      </c>
      <c r="H316" s="11"/>
      <c r="I316" s="349">
        <v>2515000</v>
      </c>
      <c r="J316" s="349"/>
      <c r="K316" s="349"/>
      <c r="L316" s="349">
        <v>2020915.89</v>
      </c>
      <c r="M316" s="349"/>
      <c r="N316" s="264">
        <v>80.354508548707742</v>
      </c>
      <c r="O316" s="264"/>
      <c r="P316" s="265"/>
    </row>
    <row r="317" spans="1:16" ht="57" customHeight="1" x14ac:dyDescent="0.2">
      <c r="A317" s="258" t="s">
        <v>101</v>
      </c>
      <c r="B317" s="259"/>
      <c r="C317" s="260" t="s">
        <v>88</v>
      </c>
      <c r="D317" s="260"/>
      <c r="E317" s="11" t="s">
        <v>314</v>
      </c>
      <c r="F317" s="11" t="s">
        <v>316</v>
      </c>
      <c r="G317" s="11" t="s">
        <v>362</v>
      </c>
      <c r="H317" s="11" t="s">
        <v>102</v>
      </c>
      <c r="I317" s="349">
        <v>2515000</v>
      </c>
      <c r="J317" s="349"/>
      <c r="K317" s="349"/>
      <c r="L317" s="349">
        <v>2020915.89</v>
      </c>
      <c r="M317" s="349"/>
      <c r="N317" s="264">
        <v>80.354508548707742</v>
      </c>
      <c r="O317" s="264"/>
      <c r="P317" s="265"/>
    </row>
    <row r="318" spans="1:16" ht="22.5" customHeight="1" x14ac:dyDescent="0.2">
      <c r="A318" s="258" t="s">
        <v>216</v>
      </c>
      <c r="B318" s="259"/>
      <c r="C318" s="260" t="s">
        <v>88</v>
      </c>
      <c r="D318" s="260"/>
      <c r="E318" s="11" t="s">
        <v>314</v>
      </c>
      <c r="F318" s="11" t="s">
        <v>316</v>
      </c>
      <c r="G318" s="11" t="s">
        <v>362</v>
      </c>
      <c r="H318" s="11" t="s">
        <v>217</v>
      </c>
      <c r="I318" s="349">
        <v>2515000</v>
      </c>
      <c r="J318" s="349"/>
      <c r="K318" s="349"/>
      <c r="L318" s="349">
        <v>2020915.89</v>
      </c>
      <c r="M318" s="349"/>
      <c r="N318" s="264">
        <v>80.354508548707742</v>
      </c>
      <c r="O318" s="264"/>
      <c r="P318" s="265"/>
    </row>
    <row r="319" spans="1:16" ht="48.75" customHeight="1" x14ac:dyDescent="0.2">
      <c r="A319" s="266" t="s">
        <v>363</v>
      </c>
      <c r="B319" s="267"/>
      <c r="C319" s="268" t="s">
        <v>88</v>
      </c>
      <c r="D319" s="268"/>
      <c r="E319" s="10" t="s">
        <v>314</v>
      </c>
      <c r="F319" s="10" t="s">
        <v>364</v>
      </c>
      <c r="G319" s="10"/>
      <c r="H319" s="10"/>
      <c r="I319" s="403">
        <v>77634889.049999997</v>
      </c>
      <c r="J319" s="403"/>
      <c r="K319" s="403"/>
      <c r="L319" s="403">
        <v>67853794.040000007</v>
      </c>
      <c r="M319" s="403"/>
      <c r="N319" s="278">
        <v>87.401160573952041</v>
      </c>
      <c r="O319" s="278"/>
      <c r="P319" s="279"/>
    </row>
    <row r="320" spans="1:16" ht="36" customHeight="1" x14ac:dyDescent="0.2">
      <c r="A320" s="258" t="s">
        <v>317</v>
      </c>
      <c r="B320" s="259"/>
      <c r="C320" s="260" t="s">
        <v>88</v>
      </c>
      <c r="D320" s="260"/>
      <c r="E320" s="11" t="s">
        <v>314</v>
      </c>
      <c r="F320" s="11" t="s">
        <v>364</v>
      </c>
      <c r="G320" s="11" t="s">
        <v>318</v>
      </c>
      <c r="H320" s="11"/>
      <c r="I320" s="349">
        <v>77634889.049999997</v>
      </c>
      <c r="J320" s="349"/>
      <c r="K320" s="349"/>
      <c r="L320" s="349">
        <v>67853794.040000007</v>
      </c>
      <c r="M320" s="349"/>
      <c r="N320" s="264">
        <v>87.401160573952041</v>
      </c>
      <c r="O320" s="264"/>
      <c r="P320" s="265"/>
    </row>
    <row r="321" spans="1:16" ht="33.75" customHeight="1" x14ac:dyDescent="0.2">
      <c r="A321" s="258" t="s">
        <v>365</v>
      </c>
      <c r="B321" s="259"/>
      <c r="C321" s="260" t="s">
        <v>88</v>
      </c>
      <c r="D321" s="260"/>
      <c r="E321" s="11" t="s">
        <v>314</v>
      </c>
      <c r="F321" s="11" t="s">
        <v>364</v>
      </c>
      <c r="G321" s="11" t="s">
        <v>366</v>
      </c>
      <c r="H321" s="11"/>
      <c r="I321" s="349">
        <v>77634889.049999997</v>
      </c>
      <c r="J321" s="349"/>
      <c r="K321" s="349"/>
      <c r="L321" s="349">
        <v>67853794.040000007</v>
      </c>
      <c r="M321" s="349"/>
      <c r="N321" s="264">
        <v>87.401160573952041</v>
      </c>
      <c r="O321" s="264"/>
      <c r="P321" s="265"/>
    </row>
    <row r="322" spans="1:16" ht="60.75" customHeight="1" x14ac:dyDescent="0.2">
      <c r="A322" s="258" t="s">
        <v>367</v>
      </c>
      <c r="B322" s="259"/>
      <c r="C322" s="260" t="s">
        <v>88</v>
      </c>
      <c r="D322" s="260"/>
      <c r="E322" s="11" t="s">
        <v>314</v>
      </c>
      <c r="F322" s="11" t="s">
        <v>364</v>
      </c>
      <c r="G322" s="11" t="s">
        <v>368</v>
      </c>
      <c r="H322" s="11"/>
      <c r="I322" s="349">
        <v>7121144.25</v>
      </c>
      <c r="J322" s="349"/>
      <c r="K322" s="349"/>
      <c r="L322" s="349">
        <v>6615444</v>
      </c>
      <c r="M322" s="349"/>
      <c r="N322" s="264">
        <v>92.898609658131832</v>
      </c>
      <c r="O322" s="264"/>
      <c r="P322" s="265"/>
    </row>
    <row r="323" spans="1:16" ht="67.5" customHeight="1" x14ac:dyDescent="0.2">
      <c r="A323" s="258" t="s">
        <v>369</v>
      </c>
      <c r="B323" s="259"/>
      <c r="C323" s="260" t="s">
        <v>88</v>
      </c>
      <c r="D323" s="260"/>
      <c r="E323" s="11" t="s">
        <v>314</v>
      </c>
      <c r="F323" s="11" t="s">
        <v>364</v>
      </c>
      <c r="G323" s="11" t="s">
        <v>370</v>
      </c>
      <c r="H323" s="11"/>
      <c r="I323" s="349">
        <v>6961144.25</v>
      </c>
      <c r="J323" s="349"/>
      <c r="K323" s="349"/>
      <c r="L323" s="349">
        <v>6455444</v>
      </c>
      <c r="M323" s="349"/>
      <c r="N323" s="264">
        <v>92.735386140001339</v>
      </c>
      <c r="O323" s="264"/>
      <c r="P323" s="265"/>
    </row>
    <row r="324" spans="1:16" ht="43.5" customHeight="1" x14ac:dyDescent="0.2">
      <c r="A324" s="258" t="s">
        <v>115</v>
      </c>
      <c r="B324" s="259"/>
      <c r="C324" s="260" t="s">
        <v>88</v>
      </c>
      <c r="D324" s="260"/>
      <c r="E324" s="11" t="s">
        <v>314</v>
      </c>
      <c r="F324" s="11" t="s">
        <v>364</v>
      </c>
      <c r="G324" s="11" t="s">
        <v>370</v>
      </c>
      <c r="H324" s="11" t="s">
        <v>116</v>
      </c>
      <c r="I324" s="349">
        <v>6961144.25</v>
      </c>
      <c r="J324" s="349"/>
      <c r="K324" s="349"/>
      <c r="L324" s="349">
        <v>6455444</v>
      </c>
      <c r="M324" s="349"/>
      <c r="N324" s="264">
        <v>92.735386140001339</v>
      </c>
      <c r="O324" s="264"/>
      <c r="P324" s="265"/>
    </row>
    <row r="325" spans="1:16" ht="45" customHeight="1" x14ac:dyDescent="0.2">
      <c r="A325" s="258" t="s">
        <v>117</v>
      </c>
      <c r="B325" s="259"/>
      <c r="C325" s="260" t="s">
        <v>88</v>
      </c>
      <c r="D325" s="260"/>
      <c r="E325" s="11" t="s">
        <v>314</v>
      </c>
      <c r="F325" s="11" t="s">
        <v>364</v>
      </c>
      <c r="G325" s="11" t="s">
        <v>370</v>
      </c>
      <c r="H325" s="11" t="s">
        <v>118</v>
      </c>
      <c r="I325" s="349">
        <v>6961144.25</v>
      </c>
      <c r="J325" s="349"/>
      <c r="K325" s="349"/>
      <c r="L325" s="349">
        <v>6455444</v>
      </c>
      <c r="M325" s="349"/>
      <c r="N325" s="264">
        <v>92.735386140001339</v>
      </c>
      <c r="O325" s="264"/>
      <c r="P325" s="265"/>
    </row>
    <row r="326" spans="1:16" ht="69" customHeight="1" x14ac:dyDescent="0.2">
      <c r="A326" s="258" t="s">
        <v>371</v>
      </c>
      <c r="B326" s="259"/>
      <c r="C326" s="260" t="s">
        <v>88</v>
      </c>
      <c r="D326" s="260"/>
      <c r="E326" s="11" t="s">
        <v>314</v>
      </c>
      <c r="F326" s="11" t="s">
        <v>364</v>
      </c>
      <c r="G326" s="11" t="s">
        <v>372</v>
      </c>
      <c r="H326" s="11"/>
      <c r="I326" s="349">
        <v>75000</v>
      </c>
      <c r="J326" s="349"/>
      <c r="K326" s="349"/>
      <c r="L326" s="349">
        <v>75000</v>
      </c>
      <c r="M326" s="349"/>
      <c r="N326" s="264">
        <v>100</v>
      </c>
      <c r="O326" s="264"/>
      <c r="P326" s="265"/>
    </row>
    <row r="327" spans="1:16" ht="44.25" customHeight="1" x14ac:dyDescent="0.2">
      <c r="A327" s="258" t="s">
        <v>115</v>
      </c>
      <c r="B327" s="259"/>
      <c r="C327" s="260" t="s">
        <v>88</v>
      </c>
      <c r="D327" s="260"/>
      <c r="E327" s="11" t="s">
        <v>314</v>
      </c>
      <c r="F327" s="11" t="s">
        <v>364</v>
      </c>
      <c r="G327" s="11" t="s">
        <v>372</v>
      </c>
      <c r="H327" s="11" t="s">
        <v>116</v>
      </c>
      <c r="I327" s="349">
        <v>75000</v>
      </c>
      <c r="J327" s="349"/>
      <c r="K327" s="349"/>
      <c r="L327" s="349">
        <v>75000</v>
      </c>
      <c r="M327" s="349"/>
      <c r="N327" s="264">
        <v>100</v>
      </c>
      <c r="O327" s="264"/>
      <c r="P327" s="265"/>
    </row>
    <row r="328" spans="1:16" ht="36" customHeight="1" x14ac:dyDescent="0.2">
      <c r="A328" s="258" t="s">
        <v>117</v>
      </c>
      <c r="B328" s="259"/>
      <c r="C328" s="260" t="s">
        <v>88</v>
      </c>
      <c r="D328" s="260"/>
      <c r="E328" s="11" t="s">
        <v>314</v>
      </c>
      <c r="F328" s="11" t="s">
        <v>364</v>
      </c>
      <c r="G328" s="11" t="s">
        <v>372</v>
      </c>
      <c r="H328" s="11" t="s">
        <v>118</v>
      </c>
      <c r="I328" s="349">
        <v>75000</v>
      </c>
      <c r="J328" s="349"/>
      <c r="K328" s="349"/>
      <c r="L328" s="349">
        <v>75000</v>
      </c>
      <c r="M328" s="349"/>
      <c r="N328" s="264">
        <v>100</v>
      </c>
      <c r="O328" s="264"/>
      <c r="P328" s="265"/>
    </row>
    <row r="329" spans="1:16" ht="67.5" customHeight="1" x14ac:dyDescent="0.2">
      <c r="A329" s="258" t="s">
        <v>371</v>
      </c>
      <c r="B329" s="259"/>
      <c r="C329" s="260" t="s">
        <v>88</v>
      </c>
      <c r="D329" s="260"/>
      <c r="E329" s="11" t="s">
        <v>314</v>
      </c>
      <c r="F329" s="11" t="s">
        <v>364</v>
      </c>
      <c r="G329" s="11" t="s">
        <v>373</v>
      </c>
      <c r="H329" s="11"/>
      <c r="I329" s="349">
        <v>85000</v>
      </c>
      <c r="J329" s="349"/>
      <c r="K329" s="349"/>
      <c r="L329" s="349">
        <v>85000</v>
      </c>
      <c r="M329" s="349"/>
      <c r="N329" s="264">
        <v>100</v>
      </c>
      <c r="O329" s="264"/>
      <c r="P329" s="265"/>
    </row>
    <row r="330" spans="1:16" ht="30.75" customHeight="1" x14ac:dyDescent="0.2">
      <c r="A330" s="258" t="s">
        <v>235</v>
      </c>
      <c r="B330" s="259"/>
      <c r="C330" s="260" t="s">
        <v>88</v>
      </c>
      <c r="D330" s="260"/>
      <c r="E330" s="11" t="s">
        <v>314</v>
      </c>
      <c r="F330" s="11" t="s">
        <v>364</v>
      </c>
      <c r="G330" s="11" t="s">
        <v>373</v>
      </c>
      <c r="H330" s="11" t="s">
        <v>236</v>
      </c>
      <c r="I330" s="349">
        <v>85000</v>
      </c>
      <c r="J330" s="349"/>
      <c r="K330" s="349"/>
      <c r="L330" s="349">
        <v>85000</v>
      </c>
      <c r="M330" s="349"/>
      <c r="N330" s="264">
        <v>100</v>
      </c>
      <c r="O330" s="264"/>
      <c r="P330" s="265"/>
    </row>
    <row r="331" spans="1:16" ht="27.75" customHeight="1" x14ac:dyDescent="0.2">
      <c r="A331" s="258" t="s">
        <v>261</v>
      </c>
      <c r="B331" s="259"/>
      <c r="C331" s="260" t="s">
        <v>88</v>
      </c>
      <c r="D331" s="260"/>
      <c r="E331" s="11" t="s">
        <v>314</v>
      </c>
      <c r="F331" s="11" t="s">
        <v>364</v>
      </c>
      <c r="G331" s="11" t="s">
        <v>373</v>
      </c>
      <c r="H331" s="11" t="s">
        <v>262</v>
      </c>
      <c r="I331" s="349">
        <v>85000</v>
      </c>
      <c r="J331" s="349"/>
      <c r="K331" s="349"/>
      <c r="L331" s="349">
        <v>85000</v>
      </c>
      <c r="M331" s="349"/>
      <c r="N331" s="264">
        <v>100</v>
      </c>
      <c r="O331" s="264"/>
      <c r="P331" s="265"/>
    </row>
    <row r="332" spans="1:16" ht="37.5" customHeight="1" x14ac:dyDescent="0.2">
      <c r="A332" s="258" t="s">
        <v>374</v>
      </c>
      <c r="B332" s="259"/>
      <c r="C332" s="260" t="s">
        <v>88</v>
      </c>
      <c r="D332" s="260"/>
      <c r="E332" s="11" t="s">
        <v>314</v>
      </c>
      <c r="F332" s="11" t="s">
        <v>364</v>
      </c>
      <c r="G332" s="11" t="s">
        <v>375</v>
      </c>
      <c r="H332" s="11"/>
      <c r="I332" s="349">
        <v>1755000</v>
      </c>
      <c r="J332" s="349"/>
      <c r="K332" s="349"/>
      <c r="L332" s="349">
        <v>776900</v>
      </c>
      <c r="M332" s="349"/>
      <c r="N332" s="264">
        <v>44.267806267806272</v>
      </c>
      <c r="O332" s="264"/>
      <c r="P332" s="265"/>
    </row>
    <row r="333" spans="1:16" ht="53.25" customHeight="1" x14ac:dyDescent="0.2">
      <c r="A333" s="258" t="s">
        <v>376</v>
      </c>
      <c r="B333" s="259"/>
      <c r="C333" s="260" t="s">
        <v>88</v>
      </c>
      <c r="D333" s="260"/>
      <c r="E333" s="11" t="s">
        <v>314</v>
      </c>
      <c r="F333" s="11" t="s">
        <v>364</v>
      </c>
      <c r="G333" s="11" t="s">
        <v>377</v>
      </c>
      <c r="H333" s="11"/>
      <c r="I333" s="349">
        <v>1755000</v>
      </c>
      <c r="J333" s="349"/>
      <c r="K333" s="349"/>
      <c r="L333" s="349">
        <v>776900</v>
      </c>
      <c r="M333" s="349"/>
      <c r="N333" s="264">
        <v>44.267806267806272</v>
      </c>
      <c r="O333" s="264"/>
      <c r="P333" s="265"/>
    </row>
    <row r="334" spans="1:16" ht="57" customHeight="1" x14ac:dyDescent="0.2">
      <c r="A334" s="258" t="s">
        <v>101</v>
      </c>
      <c r="B334" s="259"/>
      <c r="C334" s="260" t="s">
        <v>88</v>
      </c>
      <c r="D334" s="260"/>
      <c r="E334" s="11" t="s">
        <v>314</v>
      </c>
      <c r="F334" s="11" t="s">
        <v>364</v>
      </c>
      <c r="G334" s="11" t="s">
        <v>377</v>
      </c>
      <c r="H334" s="11" t="s">
        <v>102</v>
      </c>
      <c r="I334" s="349">
        <v>1755000</v>
      </c>
      <c r="J334" s="349"/>
      <c r="K334" s="349"/>
      <c r="L334" s="349">
        <v>776900</v>
      </c>
      <c r="M334" s="349"/>
      <c r="N334" s="264">
        <v>44.267806267806272</v>
      </c>
      <c r="O334" s="264"/>
      <c r="P334" s="265"/>
    </row>
    <row r="335" spans="1:16" ht="42" customHeight="1" x14ac:dyDescent="0.2">
      <c r="A335" s="258" t="s">
        <v>103</v>
      </c>
      <c r="B335" s="259"/>
      <c r="C335" s="260" t="s">
        <v>88</v>
      </c>
      <c r="D335" s="260"/>
      <c r="E335" s="11" t="s">
        <v>314</v>
      </c>
      <c r="F335" s="11" t="s">
        <v>364</v>
      </c>
      <c r="G335" s="11" t="s">
        <v>377</v>
      </c>
      <c r="H335" s="11" t="s">
        <v>104</v>
      </c>
      <c r="I335" s="349">
        <v>1755000</v>
      </c>
      <c r="J335" s="349"/>
      <c r="K335" s="349"/>
      <c r="L335" s="349">
        <v>776900</v>
      </c>
      <c r="M335" s="349"/>
      <c r="N335" s="264">
        <v>44.267806267806272</v>
      </c>
      <c r="O335" s="264"/>
      <c r="P335" s="265"/>
    </row>
    <row r="336" spans="1:16" ht="64.5" customHeight="1" x14ac:dyDescent="0.2">
      <c r="A336" s="258" t="s">
        <v>378</v>
      </c>
      <c r="B336" s="259"/>
      <c r="C336" s="260" t="s">
        <v>88</v>
      </c>
      <c r="D336" s="260"/>
      <c r="E336" s="11" t="s">
        <v>314</v>
      </c>
      <c r="F336" s="11" t="s">
        <v>364</v>
      </c>
      <c r="G336" s="11" t="s">
        <v>379</v>
      </c>
      <c r="H336" s="11"/>
      <c r="I336" s="349">
        <v>338640</v>
      </c>
      <c r="J336" s="349"/>
      <c r="K336" s="349"/>
      <c r="L336" s="349">
        <v>338640</v>
      </c>
      <c r="M336" s="349"/>
      <c r="N336" s="264">
        <v>100</v>
      </c>
      <c r="O336" s="264"/>
      <c r="P336" s="265"/>
    </row>
    <row r="337" spans="1:16" ht="42.75" customHeight="1" x14ac:dyDescent="0.2">
      <c r="A337" s="258" t="s">
        <v>380</v>
      </c>
      <c r="B337" s="259"/>
      <c r="C337" s="260" t="s">
        <v>88</v>
      </c>
      <c r="D337" s="260"/>
      <c r="E337" s="11" t="s">
        <v>314</v>
      </c>
      <c r="F337" s="11" t="s">
        <v>364</v>
      </c>
      <c r="G337" s="11" t="s">
        <v>381</v>
      </c>
      <c r="H337" s="11"/>
      <c r="I337" s="349">
        <v>18000</v>
      </c>
      <c r="J337" s="349"/>
      <c r="K337" s="349"/>
      <c r="L337" s="349">
        <v>18000</v>
      </c>
      <c r="M337" s="349"/>
      <c r="N337" s="264">
        <v>100</v>
      </c>
      <c r="O337" s="264"/>
      <c r="P337" s="265"/>
    </row>
    <row r="338" spans="1:16" ht="45.75" customHeight="1" x14ac:dyDescent="0.2">
      <c r="A338" s="258" t="s">
        <v>235</v>
      </c>
      <c r="B338" s="259"/>
      <c r="C338" s="260" t="s">
        <v>88</v>
      </c>
      <c r="D338" s="260"/>
      <c r="E338" s="11" t="s">
        <v>314</v>
      </c>
      <c r="F338" s="11" t="s">
        <v>364</v>
      </c>
      <c r="G338" s="11" t="s">
        <v>381</v>
      </c>
      <c r="H338" s="11" t="s">
        <v>236</v>
      </c>
      <c r="I338" s="349">
        <v>18000</v>
      </c>
      <c r="J338" s="349"/>
      <c r="K338" s="349"/>
      <c r="L338" s="349">
        <v>18000</v>
      </c>
      <c r="M338" s="349"/>
      <c r="N338" s="264">
        <v>100</v>
      </c>
      <c r="O338" s="264"/>
      <c r="P338" s="265"/>
    </row>
    <row r="339" spans="1:16" ht="32.25" customHeight="1" x14ac:dyDescent="0.2">
      <c r="A339" s="258" t="s">
        <v>261</v>
      </c>
      <c r="B339" s="259"/>
      <c r="C339" s="260" t="s">
        <v>88</v>
      </c>
      <c r="D339" s="260"/>
      <c r="E339" s="11" t="s">
        <v>314</v>
      </c>
      <c r="F339" s="11" t="s">
        <v>364</v>
      </c>
      <c r="G339" s="11" t="s">
        <v>381</v>
      </c>
      <c r="H339" s="11" t="s">
        <v>262</v>
      </c>
      <c r="I339" s="349">
        <v>18000</v>
      </c>
      <c r="J339" s="349"/>
      <c r="K339" s="349"/>
      <c r="L339" s="349">
        <v>18000</v>
      </c>
      <c r="M339" s="349"/>
      <c r="N339" s="264">
        <v>100</v>
      </c>
      <c r="O339" s="264"/>
      <c r="P339" s="265"/>
    </row>
    <row r="340" spans="1:16" ht="68.25" customHeight="1" x14ac:dyDescent="0.2">
      <c r="A340" s="258" t="s">
        <v>382</v>
      </c>
      <c r="B340" s="259"/>
      <c r="C340" s="260" t="s">
        <v>88</v>
      </c>
      <c r="D340" s="260"/>
      <c r="E340" s="11" t="s">
        <v>314</v>
      </c>
      <c r="F340" s="11" t="s">
        <v>364</v>
      </c>
      <c r="G340" s="11" t="s">
        <v>383</v>
      </c>
      <c r="H340" s="11"/>
      <c r="I340" s="349">
        <v>320640</v>
      </c>
      <c r="J340" s="349"/>
      <c r="K340" s="349"/>
      <c r="L340" s="349">
        <v>320640</v>
      </c>
      <c r="M340" s="349"/>
      <c r="N340" s="264">
        <v>100</v>
      </c>
      <c r="O340" s="264"/>
      <c r="P340" s="265"/>
    </row>
    <row r="341" spans="1:16" ht="32.25" customHeight="1" x14ac:dyDescent="0.2">
      <c r="A341" s="258" t="s">
        <v>115</v>
      </c>
      <c r="B341" s="259"/>
      <c r="C341" s="260" t="s">
        <v>88</v>
      </c>
      <c r="D341" s="260"/>
      <c r="E341" s="11" t="s">
        <v>314</v>
      </c>
      <c r="F341" s="11" t="s">
        <v>364</v>
      </c>
      <c r="G341" s="11" t="s">
        <v>383</v>
      </c>
      <c r="H341" s="11" t="s">
        <v>116</v>
      </c>
      <c r="I341" s="349">
        <v>320640</v>
      </c>
      <c r="J341" s="349"/>
      <c r="K341" s="349"/>
      <c r="L341" s="349">
        <v>320640</v>
      </c>
      <c r="M341" s="349"/>
      <c r="N341" s="264">
        <v>100</v>
      </c>
      <c r="O341" s="264"/>
      <c r="P341" s="265"/>
    </row>
    <row r="342" spans="1:16" ht="34.5" customHeight="1" x14ac:dyDescent="0.2">
      <c r="A342" s="258" t="s">
        <v>117</v>
      </c>
      <c r="B342" s="259"/>
      <c r="C342" s="260" t="s">
        <v>88</v>
      </c>
      <c r="D342" s="260"/>
      <c r="E342" s="11" t="s">
        <v>314</v>
      </c>
      <c r="F342" s="11" t="s">
        <v>364</v>
      </c>
      <c r="G342" s="11" t="s">
        <v>383</v>
      </c>
      <c r="H342" s="11" t="s">
        <v>118</v>
      </c>
      <c r="I342" s="349">
        <v>320640</v>
      </c>
      <c r="J342" s="349"/>
      <c r="K342" s="349"/>
      <c r="L342" s="349">
        <v>320640</v>
      </c>
      <c r="M342" s="349"/>
      <c r="N342" s="264">
        <v>100</v>
      </c>
      <c r="O342" s="264"/>
      <c r="P342" s="265"/>
    </row>
    <row r="343" spans="1:16" ht="48" customHeight="1" x14ac:dyDescent="0.2">
      <c r="A343" s="258" t="s">
        <v>384</v>
      </c>
      <c r="B343" s="259"/>
      <c r="C343" s="260" t="s">
        <v>88</v>
      </c>
      <c r="D343" s="260"/>
      <c r="E343" s="11" t="s">
        <v>314</v>
      </c>
      <c r="F343" s="11" t="s">
        <v>364</v>
      </c>
      <c r="G343" s="11" t="s">
        <v>385</v>
      </c>
      <c r="H343" s="11"/>
      <c r="I343" s="349">
        <v>68300104.799999997</v>
      </c>
      <c r="J343" s="349"/>
      <c r="K343" s="349"/>
      <c r="L343" s="349">
        <v>60033809.289999999</v>
      </c>
      <c r="M343" s="349"/>
      <c r="N343" s="264">
        <v>87.897096887031424</v>
      </c>
      <c r="O343" s="264"/>
      <c r="P343" s="265"/>
    </row>
    <row r="344" spans="1:16" ht="33" customHeight="1" x14ac:dyDescent="0.2">
      <c r="A344" s="258" t="s">
        <v>386</v>
      </c>
      <c r="B344" s="259"/>
      <c r="C344" s="260" t="s">
        <v>88</v>
      </c>
      <c r="D344" s="260"/>
      <c r="E344" s="11" t="s">
        <v>314</v>
      </c>
      <c r="F344" s="11" t="s">
        <v>364</v>
      </c>
      <c r="G344" s="11" t="s">
        <v>387</v>
      </c>
      <c r="H344" s="11"/>
      <c r="I344" s="349">
        <v>8808004.8000000007</v>
      </c>
      <c r="J344" s="349"/>
      <c r="K344" s="349"/>
      <c r="L344" s="349">
        <v>8604035.2400000002</v>
      </c>
      <c r="M344" s="349"/>
      <c r="N344" s="264">
        <v>97.684270562613676</v>
      </c>
      <c r="O344" s="264"/>
      <c r="P344" s="265"/>
    </row>
    <row r="345" spans="1:16" ht="36" customHeight="1" x14ac:dyDescent="0.2">
      <c r="A345" s="258" t="s">
        <v>115</v>
      </c>
      <c r="B345" s="259"/>
      <c r="C345" s="260" t="s">
        <v>88</v>
      </c>
      <c r="D345" s="260"/>
      <c r="E345" s="11" t="s">
        <v>314</v>
      </c>
      <c r="F345" s="11" t="s">
        <v>364</v>
      </c>
      <c r="G345" s="11" t="s">
        <v>387</v>
      </c>
      <c r="H345" s="11" t="s">
        <v>116</v>
      </c>
      <c r="I345" s="349">
        <v>8808004.8000000007</v>
      </c>
      <c r="J345" s="349"/>
      <c r="K345" s="349"/>
      <c r="L345" s="349">
        <v>8604035.2400000002</v>
      </c>
      <c r="M345" s="349"/>
      <c r="N345" s="264">
        <v>97.684270562613676</v>
      </c>
      <c r="O345" s="264"/>
      <c r="P345" s="265"/>
    </row>
    <row r="346" spans="1:16" ht="35.25" customHeight="1" x14ac:dyDescent="0.2">
      <c r="A346" s="258" t="s">
        <v>117</v>
      </c>
      <c r="B346" s="259"/>
      <c r="C346" s="260" t="s">
        <v>88</v>
      </c>
      <c r="D346" s="260"/>
      <c r="E346" s="11" t="s">
        <v>314</v>
      </c>
      <c r="F346" s="11" t="s">
        <v>364</v>
      </c>
      <c r="G346" s="11" t="s">
        <v>387</v>
      </c>
      <c r="H346" s="11" t="s">
        <v>118</v>
      </c>
      <c r="I346" s="349">
        <v>8808004.8000000007</v>
      </c>
      <c r="J346" s="349"/>
      <c r="K346" s="349"/>
      <c r="L346" s="349">
        <v>8604035.2400000002</v>
      </c>
      <c r="M346" s="349"/>
      <c r="N346" s="264">
        <v>97.684270562613676</v>
      </c>
      <c r="O346" s="264"/>
      <c r="P346" s="265"/>
    </row>
    <row r="347" spans="1:16" ht="45" customHeight="1" x14ac:dyDescent="0.2">
      <c r="A347" s="258" t="s">
        <v>388</v>
      </c>
      <c r="B347" s="259"/>
      <c r="C347" s="260" t="s">
        <v>88</v>
      </c>
      <c r="D347" s="260"/>
      <c r="E347" s="11" t="s">
        <v>314</v>
      </c>
      <c r="F347" s="11" t="s">
        <v>364</v>
      </c>
      <c r="G347" s="11" t="s">
        <v>389</v>
      </c>
      <c r="H347" s="11"/>
      <c r="I347" s="349">
        <v>51504100</v>
      </c>
      <c r="J347" s="349"/>
      <c r="K347" s="349"/>
      <c r="L347" s="349">
        <v>51429774.049999997</v>
      </c>
      <c r="M347" s="349"/>
      <c r="N347" s="264">
        <v>99.855689255806809</v>
      </c>
      <c r="O347" s="264"/>
      <c r="P347" s="265"/>
    </row>
    <row r="348" spans="1:16" ht="36.75" customHeight="1" x14ac:dyDescent="0.2">
      <c r="A348" s="258" t="s">
        <v>235</v>
      </c>
      <c r="B348" s="259"/>
      <c r="C348" s="260" t="s">
        <v>88</v>
      </c>
      <c r="D348" s="260"/>
      <c r="E348" s="11" t="s">
        <v>314</v>
      </c>
      <c r="F348" s="11" t="s">
        <v>364</v>
      </c>
      <c r="G348" s="11" t="s">
        <v>389</v>
      </c>
      <c r="H348" s="11" t="s">
        <v>236</v>
      </c>
      <c r="I348" s="349">
        <v>51504100</v>
      </c>
      <c r="J348" s="349"/>
      <c r="K348" s="349"/>
      <c r="L348" s="349">
        <v>51429774.049999997</v>
      </c>
      <c r="M348" s="349"/>
      <c r="N348" s="264">
        <v>99.855689255806809</v>
      </c>
      <c r="O348" s="264"/>
      <c r="P348" s="265"/>
    </row>
    <row r="349" spans="1:16" ht="27" customHeight="1" x14ac:dyDescent="0.2">
      <c r="A349" s="258" t="s">
        <v>261</v>
      </c>
      <c r="B349" s="259"/>
      <c r="C349" s="260" t="s">
        <v>88</v>
      </c>
      <c r="D349" s="260"/>
      <c r="E349" s="11" t="s">
        <v>314</v>
      </c>
      <c r="F349" s="11" t="s">
        <v>364</v>
      </c>
      <c r="G349" s="11" t="s">
        <v>389</v>
      </c>
      <c r="H349" s="11" t="s">
        <v>262</v>
      </c>
      <c r="I349" s="349">
        <v>51504100</v>
      </c>
      <c r="J349" s="349"/>
      <c r="K349" s="349"/>
      <c r="L349" s="349">
        <v>51429774.049999997</v>
      </c>
      <c r="M349" s="349"/>
      <c r="N349" s="264">
        <v>99.855689255806809</v>
      </c>
      <c r="O349" s="264"/>
      <c r="P349" s="265"/>
    </row>
    <row r="350" spans="1:16" ht="42.75" customHeight="1" x14ac:dyDescent="0.2">
      <c r="A350" s="258" t="s">
        <v>390</v>
      </c>
      <c r="B350" s="259"/>
      <c r="C350" s="260" t="s">
        <v>88</v>
      </c>
      <c r="D350" s="260"/>
      <c r="E350" s="11" t="s">
        <v>314</v>
      </c>
      <c r="F350" s="11" t="s">
        <v>364</v>
      </c>
      <c r="G350" s="11" t="s">
        <v>391</v>
      </c>
      <c r="H350" s="11"/>
      <c r="I350" s="349">
        <v>7988000</v>
      </c>
      <c r="J350" s="349"/>
      <c r="K350" s="349"/>
      <c r="L350" s="349">
        <v>0</v>
      </c>
      <c r="M350" s="349"/>
      <c r="N350" s="264">
        <v>0</v>
      </c>
      <c r="O350" s="264"/>
      <c r="P350" s="265"/>
    </row>
    <row r="351" spans="1:16" ht="36.75" customHeight="1" x14ac:dyDescent="0.2">
      <c r="A351" s="258" t="s">
        <v>115</v>
      </c>
      <c r="B351" s="259"/>
      <c r="C351" s="260" t="s">
        <v>88</v>
      </c>
      <c r="D351" s="260"/>
      <c r="E351" s="11" t="s">
        <v>314</v>
      </c>
      <c r="F351" s="11" t="s">
        <v>364</v>
      </c>
      <c r="G351" s="11" t="s">
        <v>391</v>
      </c>
      <c r="H351" s="11" t="s">
        <v>116</v>
      </c>
      <c r="I351" s="349">
        <v>7988000</v>
      </c>
      <c r="J351" s="349"/>
      <c r="K351" s="349"/>
      <c r="L351" s="349">
        <v>0</v>
      </c>
      <c r="M351" s="349"/>
      <c r="N351" s="264">
        <v>0</v>
      </c>
      <c r="O351" s="264"/>
      <c r="P351" s="265"/>
    </row>
    <row r="352" spans="1:16" ht="30.75" customHeight="1" x14ac:dyDescent="0.2">
      <c r="A352" s="258" t="s">
        <v>117</v>
      </c>
      <c r="B352" s="259"/>
      <c r="C352" s="260" t="s">
        <v>88</v>
      </c>
      <c r="D352" s="260"/>
      <c r="E352" s="11" t="s">
        <v>314</v>
      </c>
      <c r="F352" s="11" t="s">
        <v>364</v>
      </c>
      <c r="G352" s="11" t="s">
        <v>391</v>
      </c>
      <c r="H352" s="11" t="s">
        <v>118</v>
      </c>
      <c r="I352" s="349">
        <v>7988000</v>
      </c>
      <c r="J352" s="349"/>
      <c r="K352" s="349"/>
      <c r="L352" s="349">
        <v>0</v>
      </c>
      <c r="M352" s="349"/>
      <c r="N352" s="264">
        <v>0</v>
      </c>
      <c r="O352" s="264"/>
      <c r="P352" s="265"/>
    </row>
    <row r="353" spans="1:22" ht="95.25" customHeight="1" x14ac:dyDescent="0.2">
      <c r="A353" s="258" t="s">
        <v>392</v>
      </c>
      <c r="B353" s="259"/>
      <c r="C353" s="260" t="s">
        <v>88</v>
      </c>
      <c r="D353" s="260"/>
      <c r="E353" s="11" t="s">
        <v>314</v>
      </c>
      <c r="F353" s="11" t="s">
        <v>364</v>
      </c>
      <c r="G353" s="11" t="s">
        <v>393</v>
      </c>
      <c r="H353" s="11"/>
      <c r="I353" s="349">
        <v>120000</v>
      </c>
      <c r="J353" s="349"/>
      <c r="K353" s="349"/>
      <c r="L353" s="349">
        <v>89000.75</v>
      </c>
      <c r="M353" s="349"/>
      <c r="N353" s="264">
        <v>74.167291666666671</v>
      </c>
      <c r="O353" s="264"/>
      <c r="P353" s="265"/>
    </row>
    <row r="354" spans="1:22" ht="80.25" customHeight="1" x14ac:dyDescent="0.2">
      <c r="A354" s="258" t="s">
        <v>394</v>
      </c>
      <c r="B354" s="259"/>
      <c r="C354" s="260" t="s">
        <v>88</v>
      </c>
      <c r="D354" s="260"/>
      <c r="E354" s="11" t="s">
        <v>314</v>
      </c>
      <c r="F354" s="11" t="s">
        <v>364</v>
      </c>
      <c r="G354" s="11" t="s">
        <v>395</v>
      </c>
      <c r="H354" s="11"/>
      <c r="I354" s="349">
        <v>120000</v>
      </c>
      <c r="J354" s="349"/>
      <c r="K354" s="349"/>
      <c r="L354" s="349">
        <v>89000.75</v>
      </c>
      <c r="M354" s="349"/>
      <c r="N354" s="264">
        <v>74.167291666666671</v>
      </c>
      <c r="O354" s="264"/>
      <c r="P354" s="265"/>
    </row>
    <row r="355" spans="1:22" ht="36" customHeight="1" x14ac:dyDescent="0.2">
      <c r="A355" s="258" t="s">
        <v>235</v>
      </c>
      <c r="B355" s="259"/>
      <c r="C355" s="260" t="s">
        <v>88</v>
      </c>
      <c r="D355" s="260"/>
      <c r="E355" s="11" t="s">
        <v>314</v>
      </c>
      <c r="F355" s="11" t="s">
        <v>364</v>
      </c>
      <c r="G355" s="11" t="s">
        <v>395</v>
      </c>
      <c r="H355" s="11" t="s">
        <v>236</v>
      </c>
      <c r="I355" s="349">
        <v>120000</v>
      </c>
      <c r="J355" s="349"/>
      <c r="K355" s="349"/>
      <c r="L355" s="349">
        <v>89000.75</v>
      </c>
      <c r="M355" s="349"/>
      <c r="N355" s="264">
        <v>74.167291666666671</v>
      </c>
      <c r="O355" s="264"/>
      <c r="P355" s="265"/>
    </row>
    <row r="356" spans="1:22" ht="27.75" customHeight="1" x14ac:dyDescent="0.2">
      <c r="A356" s="258" t="s">
        <v>261</v>
      </c>
      <c r="B356" s="259"/>
      <c r="C356" s="260" t="s">
        <v>88</v>
      </c>
      <c r="D356" s="260"/>
      <c r="E356" s="11" t="s">
        <v>314</v>
      </c>
      <c r="F356" s="11" t="s">
        <v>364</v>
      </c>
      <c r="G356" s="11" t="s">
        <v>395</v>
      </c>
      <c r="H356" s="11" t="s">
        <v>262</v>
      </c>
      <c r="I356" s="349">
        <v>120000</v>
      </c>
      <c r="J356" s="349"/>
      <c r="K356" s="349"/>
      <c r="L356" s="349">
        <v>89000.75</v>
      </c>
      <c r="M356" s="349"/>
      <c r="N356" s="264">
        <v>74.167291666666671</v>
      </c>
      <c r="O356" s="264"/>
      <c r="P356" s="265"/>
    </row>
    <row r="357" spans="1:22" ht="27" customHeight="1" x14ac:dyDescent="0.2">
      <c r="A357" s="404" t="s">
        <v>396</v>
      </c>
      <c r="B357" s="405"/>
      <c r="C357" s="406" t="s">
        <v>88</v>
      </c>
      <c r="D357" s="406"/>
      <c r="E357" s="9" t="s">
        <v>106</v>
      </c>
      <c r="F357" s="9"/>
      <c r="G357" s="9"/>
      <c r="H357" s="9"/>
      <c r="I357" s="407">
        <v>1281477891.3499999</v>
      </c>
      <c r="J357" s="407"/>
      <c r="K357" s="407"/>
      <c r="L357" s="407">
        <v>1254450452.9200001</v>
      </c>
      <c r="M357" s="407"/>
      <c r="N357" s="408">
        <v>97.890916525955262</v>
      </c>
      <c r="O357" s="408"/>
      <c r="P357" s="409"/>
      <c r="R357" s="8"/>
      <c r="S357" s="8"/>
      <c r="T357" s="8"/>
      <c r="U357" s="8"/>
      <c r="V357" s="8"/>
    </row>
    <row r="358" spans="1:22" ht="29.25" customHeight="1" x14ac:dyDescent="0.2">
      <c r="A358" s="266" t="s">
        <v>397</v>
      </c>
      <c r="B358" s="267"/>
      <c r="C358" s="268" t="s">
        <v>88</v>
      </c>
      <c r="D358" s="268"/>
      <c r="E358" s="10" t="s">
        <v>106</v>
      </c>
      <c r="F358" s="10" t="s">
        <v>90</v>
      </c>
      <c r="G358" s="10"/>
      <c r="H358" s="10"/>
      <c r="I358" s="403">
        <v>12332741.83</v>
      </c>
      <c r="J358" s="403"/>
      <c r="K358" s="403"/>
      <c r="L358" s="403">
        <v>12120407.859999999</v>
      </c>
      <c r="M358" s="403"/>
      <c r="N358" s="278">
        <v>98.278290643500796</v>
      </c>
      <c r="O358" s="278"/>
      <c r="P358" s="279"/>
    </row>
    <row r="359" spans="1:22" ht="25.5" customHeight="1" x14ac:dyDescent="0.2">
      <c r="A359" s="258" t="s">
        <v>107</v>
      </c>
      <c r="B359" s="259"/>
      <c r="C359" s="260" t="s">
        <v>88</v>
      </c>
      <c r="D359" s="260"/>
      <c r="E359" s="11" t="s">
        <v>106</v>
      </c>
      <c r="F359" s="11" t="s">
        <v>90</v>
      </c>
      <c r="G359" s="11" t="s">
        <v>108</v>
      </c>
      <c r="H359" s="11"/>
      <c r="I359" s="349">
        <v>939800</v>
      </c>
      <c r="J359" s="349"/>
      <c r="K359" s="349"/>
      <c r="L359" s="349">
        <v>825552</v>
      </c>
      <c r="M359" s="349"/>
      <c r="N359" s="264">
        <v>87.843370929985099</v>
      </c>
      <c r="O359" s="264"/>
      <c r="P359" s="265"/>
    </row>
    <row r="360" spans="1:22" ht="48.75" customHeight="1" x14ac:dyDescent="0.2">
      <c r="A360" s="258" t="s">
        <v>398</v>
      </c>
      <c r="B360" s="259"/>
      <c r="C360" s="260" t="s">
        <v>88</v>
      </c>
      <c r="D360" s="260"/>
      <c r="E360" s="11" t="s">
        <v>106</v>
      </c>
      <c r="F360" s="11" t="s">
        <v>90</v>
      </c>
      <c r="G360" s="11" t="s">
        <v>399</v>
      </c>
      <c r="H360" s="11"/>
      <c r="I360" s="349">
        <v>939800</v>
      </c>
      <c r="J360" s="349"/>
      <c r="K360" s="349"/>
      <c r="L360" s="349">
        <v>825552</v>
      </c>
      <c r="M360" s="349"/>
      <c r="N360" s="264">
        <v>87.843370929985099</v>
      </c>
      <c r="O360" s="264"/>
      <c r="P360" s="265"/>
    </row>
    <row r="361" spans="1:22" ht="46.5" customHeight="1" x14ac:dyDescent="0.2">
      <c r="A361" s="258" t="s">
        <v>400</v>
      </c>
      <c r="B361" s="259"/>
      <c r="C361" s="260" t="s">
        <v>88</v>
      </c>
      <c r="D361" s="260"/>
      <c r="E361" s="11" t="s">
        <v>106</v>
      </c>
      <c r="F361" s="11" t="s">
        <v>90</v>
      </c>
      <c r="G361" s="11" t="s">
        <v>401</v>
      </c>
      <c r="H361" s="11"/>
      <c r="I361" s="349">
        <v>939800</v>
      </c>
      <c r="J361" s="349"/>
      <c r="K361" s="349"/>
      <c r="L361" s="349">
        <v>825552</v>
      </c>
      <c r="M361" s="349"/>
      <c r="N361" s="264">
        <v>87.843370929985099</v>
      </c>
      <c r="O361" s="264"/>
      <c r="P361" s="265"/>
    </row>
    <row r="362" spans="1:22" ht="37.5" customHeight="1" x14ac:dyDescent="0.2">
      <c r="A362" s="258" t="s">
        <v>402</v>
      </c>
      <c r="B362" s="259"/>
      <c r="C362" s="260" t="s">
        <v>88</v>
      </c>
      <c r="D362" s="260"/>
      <c r="E362" s="11" t="s">
        <v>106</v>
      </c>
      <c r="F362" s="11" t="s">
        <v>90</v>
      </c>
      <c r="G362" s="11" t="s">
        <v>403</v>
      </c>
      <c r="H362" s="11"/>
      <c r="I362" s="349">
        <v>597000</v>
      </c>
      <c r="J362" s="349"/>
      <c r="K362" s="349"/>
      <c r="L362" s="349">
        <v>482752</v>
      </c>
      <c r="M362" s="349"/>
      <c r="N362" s="264">
        <v>80.862981574539361</v>
      </c>
      <c r="O362" s="264"/>
      <c r="P362" s="265"/>
    </row>
    <row r="363" spans="1:22" ht="36.75" customHeight="1" x14ac:dyDescent="0.2">
      <c r="A363" s="258" t="s">
        <v>162</v>
      </c>
      <c r="B363" s="259"/>
      <c r="C363" s="260" t="s">
        <v>88</v>
      </c>
      <c r="D363" s="260"/>
      <c r="E363" s="11" t="s">
        <v>106</v>
      </c>
      <c r="F363" s="11" t="s">
        <v>90</v>
      </c>
      <c r="G363" s="11" t="s">
        <v>403</v>
      </c>
      <c r="H363" s="11" t="s">
        <v>163</v>
      </c>
      <c r="I363" s="349">
        <v>597000</v>
      </c>
      <c r="J363" s="349"/>
      <c r="K363" s="349"/>
      <c r="L363" s="349">
        <v>482752</v>
      </c>
      <c r="M363" s="349"/>
      <c r="N363" s="264">
        <v>80.862981574539361</v>
      </c>
      <c r="O363" s="264"/>
      <c r="P363" s="265"/>
    </row>
    <row r="364" spans="1:22" ht="27.75" customHeight="1" x14ac:dyDescent="0.2">
      <c r="A364" s="258" t="s">
        <v>223</v>
      </c>
      <c r="B364" s="259"/>
      <c r="C364" s="260" t="s">
        <v>88</v>
      </c>
      <c r="D364" s="260"/>
      <c r="E364" s="11" t="s">
        <v>106</v>
      </c>
      <c r="F364" s="11" t="s">
        <v>90</v>
      </c>
      <c r="G364" s="11" t="s">
        <v>403</v>
      </c>
      <c r="H364" s="11" t="s">
        <v>224</v>
      </c>
      <c r="I364" s="349">
        <v>597000</v>
      </c>
      <c r="J364" s="349"/>
      <c r="K364" s="349"/>
      <c r="L364" s="349">
        <v>482752</v>
      </c>
      <c r="M364" s="349"/>
      <c r="N364" s="264">
        <v>80.862981574539361</v>
      </c>
      <c r="O364" s="264"/>
      <c r="P364" s="265"/>
    </row>
    <row r="365" spans="1:22" ht="36.75" customHeight="1" x14ac:dyDescent="0.2">
      <c r="A365" s="258" t="s">
        <v>404</v>
      </c>
      <c r="B365" s="259"/>
      <c r="C365" s="260" t="s">
        <v>88</v>
      </c>
      <c r="D365" s="260"/>
      <c r="E365" s="11" t="s">
        <v>106</v>
      </c>
      <c r="F365" s="11" t="s">
        <v>90</v>
      </c>
      <c r="G365" s="11" t="s">
        <v>405</v>
      </c>
      <c r="H365" s="11"/>
      <c r="I365" s="349">
        <v>342800</v>
      </c>
      <c r="J365" s="349"/>
      <c r="K365" s="349"/>
      <c r="L365" s="349">
        <v>342800</v>
      </c>
      <c r="M365" s="349"/>
      <c r="N365" s="264">
        <v>100</v>
      </c>
      <c r="O365" s="264"/>
      <c r="P365" s="265"/>
    </row>
    <row r="366" spans="1:22" ht="33.75" customHeight="1" x14ac:dyDescent="0.2">
      <c r="A366" s="258" t="s">
        <v>235</v>
      </c>
      <c r="B366" s="259"/>
      <c r="C366" s="260" t="s">
        <v>88</v>
      </c>
      <c r="D366" s="260"/>
      <c r="E366" s="11" t="s">
        <v>106</v>
      </c>
      <c r="F366" s="11" t="s">
        <v>90</v>
      </c>
      <c r="G366" s="11" t="s">
        <v>405</v>
      </c>
      <c r="H366" s="11" t="s">
        <v>236</v>
      </c>
      <c r="I366" s="349">
        <v>342800</v>
      </c>
      <c r="J366" s="349"/>
      <c r="K366" s="349"/>
      <c r="L366" s="349">
        <v>342800</v>
      </c>
      <c r="M366" s="349"/>
      <c r="N366" s="264">
        <v>100</v>
      </c>
      <c r="O366" s="264"/>
      <c r="P366" s="265"/>
    </row>
    <row r="367" spans="1:22" ht="25.5" customHeight="1" x14ac:dyDescent="0.2">
      <c r="A367" s="258" t="s">
        <v>261</v>
      </c>
      <c r="B367" s="259"/>
      <c r="C367" s="260" t="s">
        <v>88</v>
      </c>
      <c r="D367" s="260"/>
      <c r="E367" s="11" t="s">
        <v>106</v>
      </c>
      <c r="F367" s="11" t="s">
        <v>90</v>
      </c>
      <c r="G367" s="11" t="s">
        <v>405</v>
      </c>
      <c r="H367" s="11" t="s">
        <v>262</v>
      </c>
      <c r="I367" s="349">
        <v>342800</v>
      </c>
      <c r="J367" s="349"/>
      <c r="K367" s="349"/>
      <c r="L367" s="349">
        <v>342800</v>
      </c>
      <c r="M367" s="349"/>
      <c r="N367" s="264">
        <v>100</v>
      </c>
      <c r="O367" s="264"/>
      <c r="P367" s="265"/>
    </row>
    <row r="368" spans="1:22" ht="25.5" customHeight="1" x14ac:dyDescent="0.2">
      <c r="A368" s="258" t="s">
        <v>406</v>
      </c>
      <c r="B368" s="259"/>
      <c r="C368" s="260" t="s">
        <v>88</v>
      </c>
      <c r="D368" s="260"/>
      <c r="E368" s="11" t="s">
        <v>106</v>
      </c>
      <c r="F368" s="11" t="s">
        <v>90</v>
      </c>
      <c r="G368" s="11" t="s">
        <v>407</v>
      </c>
      <c r="H368" s="11"/>
      <c r="I368" s="349">
        <v>175681.25</v>
      </c>
      <c r="J368" s="349"/>
      <c r="K368" s="349"/>
      <c r="L368" s="349">
        <v>173014.66</v>
      </c>
      <c r="M368" s="349"/>
      <c r="N368" s="264">
        <v>98.482143085844399</v>
      </c>
      <c r="O368" s="264"/>
      <c r="P368" s="265"/>
    </row>
    <row r="369" spans="1:16" ht="25.5" customHeight="1" x14ac:dyDescent="0.2">
      <c r="A369" s="258" t="s">
        <v>408</v>
      </c>
      <c r="B369" s="259"/>
      <c r="C369" s="260" t="s">
        <v>88</v>
      </c>
      <c r="D369" s="260"/>
      <c r="E369" s="11" t="s">
        <v>106</v>
      </c>
      <c r="F369" s="11" t="s">
        <v>90</v>
      </c>
      <c r="G369" s="11" t="s">
        <v>409</v>
      </c>
      <c r="H369" s="11"/>
      <c r="I369" s="349">
        <v>175681.25</v>
      </c>
      <c r="J369" s="349"/>
      <c r="K369" s="349"/>
      <c r="L369" s="349">
        <v>173014.66</v>
      </c>
      <c r="M369" s="349"/>
      <c r="N369" s="264">
        <v>98.482143085844399</v>
      </c>
      <c r="O369" s="264"/>
      <c r="P369" s="265"/>
    </row>
    <row r="370" spans="1:16" ht="36.75" customHeight="1" x14ac:dyDescent="0.2">
      <c r="A370" s="258" t="s">
        <v>410</v>
      </c>
      <c r="B370" s="259"/>
      <c r="C370" s="260" t="s">
        <v>88</v>
      </c>
      <c r="D370" s="260"/>
      <c r="E370" s="11" t="s">
        <v>106</v>
      </c>
      <c r="F370" s="11" t="s">
        <v>90</v>
      </c>
      <c r="G370" s="11" t="s">
        <v>411</v>
      </c>
      <c r="H370" s="11"/>
      <c r="I370" s="349">
        <v>175681.25</v>
      </c>
      <c r="J370" s="349"/>
      <c r="K370" s="349"/>
      <c r="L370" s="349">
        <v>173014.66</v>
      </c>
      <c r="M370" s="349"/>
      <c r="N370" s="264">
        <v>98.482143085844399</v>
      </c>
      <c r="O370" s="264"/>
      <c r="P370" s="265"/>
    </row>
    <row r="371" spans="1:16" ht="79.5" customHeight="1" x14ac:dyDescent="0.2">
      <c r="A371" s="258" t="s">
        <v>412</v>
      </c>
      <c r="B371" s="259"/>
      <c r="C371" s="260" t="s">
        <v>88</v>
      </c>
      <c r="D371" s="260"/>
      <c r="E371" s="11" t="s">
        <v>106</v>
      </c>
      <c r="F371" s="11" t="s">
        <v>90</v>
      </c>
      <c r="G371" s="11" t="s">
        <v>413</v>
      </c>
      <c r="H371" s="11"/>
      <c r="I371" s="349">
        <v>175681.25</v>
      </c>
      <c r="J371" s="349"/>
      <c r="K371" s="349"/>
      <c r="L371" s="349">
        <v>173014.66</v>
      </c>
      <c r="M371" s="349"/>
      <c r="N371" s="264">
        <v>98.482143085844399</v>
      </c>
      <c r="O371" s="264"/>
      <c r="P371" s="265"/>
    </row>
    <row r="372" spans="1:16" ht="57" customHeight="1" x14ac:dyDescent="0.2">
      <c r="A372" s="258" t="s">
        <v>101</v>
      </c>
      <c r="B372" s="259"/>
      <c r="C372" s="260" t="s">
        <v>88</v>
      </c>
      <c r="D372" s="260"/>
      <c r="E372" s="11" t="s">
        <v>106</v>
      </c>
      <c r="F372" s="11" t="s">
        <v>90</v>
      </c>
      <c r="G372" s="11" t="s">
        <v>413</v>
      </c>
      <c r="H372" s="11" t="s">
        <v>102</v>
      </c>
      <c r="I372" s="349">
        <v>159714.66</v>
      </c>
      <c r="J372" s="349"/>
      <c r="K372" s="349"/>
      <c r="L372" s="349">
        <v>159714.66</v>
      </c>
      <c r="M372" s="349"/>
      <c r="N372" s="264">
        <v>100</v>
      </c>
      <c r="O372" s="264"/>
      <c r="P372" s="265"/>
    </row>
    <row r="373" spans="1:16" ht="23.25" customHeight="1" x14ac:dyDescent="0.2">
      <c r="A373" s="258" t="s">
        <v>216</v>
      </c>
      <c r="B373" s="259"/>
      <c r="C373" s="260" t="s">
        <v>88</v>
      </c>
      <c r="D373" s="260"/>
      <c r="E373" s="11" t="s">
        <v>106</v>
      </c>
      <c r="F373" s="11" t="s">
        <v>90</v>
      </c>
      <c r="G373" s="11" t="s">
        <v>413</v>
      </c>
      <c r="H373" s="11" t="s">
        <v>217</v>
      </c>
      <c r="I373" s="349">
        <v>159714.66</v>
      </c>
      <c r="J373" s="349"/>
      <c r="K373" s="349"/>
      <c r="L373" s="349">
        <v>159714.66</v>
      </c>
      <c r="M373" s="349"/>
      <c r="N373" s="264">
        <v>100</v>
      </c>
      <c r="O373" s="264"/>
      <c r="P373" s="265"/>
    </row>
    <row r="374" spans="1:16" ht="28.5" customHeight="1" x14ac:dyDescent="0.2">
      <c r="A374" s="258" t="s">
        <v>115</v>
      </c>
      <c r="B374" s="259"/>
      <c r="C374" s="260" t="s">
        <v>88</v>
      </c>
      <c r="D374" s="260"/>
      <c r="E374" s="11" t="s">
        <v>106</v>
      </c>
      <c r="F374" s="11" t="s">
        <v>90</v>
      </c>
      <c r="G374" s="11" t="s">
        <v>413</v>
      </c>
      <c r="H374" s="11" t="s">
        <v>116</v>
      </c>
      <c r="I374" s="349">
        <v>15966.59</v>
      </c>
      <c r="J374" s="349"/>
      <c r="K374" s="349"/>
      <c r="L374" s="349">
        <v>13300</v>
      </c>
      <c r="M374" s="349"/>
      <c r="N374" s="264">
        <v>83.298938596156106</v>
      </c>
      <c r="O374" s="264"/>
      <c r="P374" s="265"/>
    </row>
    <row r="375" spans="1:16" ht="39" customHeight="1" x14ac:dyDescent="0.2">
      <c r="A375" s="258" t="s">
        <v>117</v>
      </c>
      <c r="B375" s="259"/>
      <c r="C375" s="260" t="s">
        <v>88</v>
      </c>
      <c r="D375" s="260"/>
      <c r="E375" s="11" t="s">
        <v>106</v>
      </c>
      <c r="F375" s="11" t="s">
        <v>90</v>
      </c>
      <c r="G375" s="11" t="s">
        <v>413</v>
      </c>
      <c r="H375" s="11" t="s">
        <v>118</v>
      </c>
      <c r="I375" s="349">
        <v>15966.59</v>
      </c>
      <c r="J375" s="349"/>
      <c r="K375" s="349"/>
      <c r="L375" s="349">
        <v>13300</v>
      </c>
      <c r="M375" s="349"/>
      <c r="N375" s="264">
        <v>83.298938596156106</v>
      </c>
      <c r="O375" s="264"/>
      <c r="P375" s="265"/>
    </row>
    <row r="376" spans="1:16" ht="21" customHeight="1" x14ac:dyDescent="0.2">
      <c r="A376" s="258" t="s">
        <v>140</v>
      </c>
      <c r="B376" s="259"/>
      <c r="C376" s="260" t="s">
        <v>88</v>
      </c>
      <c r="D376" s="260"/>
      <c r="E376" s="11" t="s">
        <v>106</v>
      </c>
      <c r="F376" s="11" t="s">
        <v>90</v>
      </c>
      <c r="G376" s="11" t="s">
        <v>141</v>
      </c>
      <c r="H376" s="11"/>
      <c r="I376" s="349">
        <v>580000</v>
      </c>
      <c r="J376" s="349"/>
      <c r="K376" s="349"/>
      <c r="L376" s="349">
        <v>551000</v>
      </c>
      <c r="M376" s="349"/>
      <c r="N376" s="264">
        <v>95</v>
      </c>
      <c r="O376" s="264"/>
      <c r="P376" s="265"/>
    </row>
    <row r="377" spans="1:16" ht="23.25" customHeight="1" x14ac:dyDescent="0.2">
      <c r="A377" s="258" t="s">
        <v>142</v>
      </c>
      <c r="B377" s="259"/>
      <c r="C377" s="260" t="s">
        <v>88</v>
      </c>
      <c r="D377" s="260"/>
      <c r="E377" s="11" t="s">
        <v>106</v>
      </c>
      <c r="F377" s="11" t="s">
        <v>90</v>
      </c>
      <c r="G377" s="11" t="s">
        <v>143</v>
      </c>
      <c r="H377" s="11"/>
      <c r="I377" s="349">
        <v>580000</v>
      </c>
      <c r="J377" s="349"/>
      <c r="K377" s="349"/>
      <c r="L377" s="349">
        <v>551000</v>
      </c>
      <c r="M377" s="349"/>
      <c r="N377" s="264">
        <v>95</v>
      </c>
      <c r="O377" s="264"/>
      <c r="P377" s="265"/>
    </row>
    <row r="378" spans="1:16" ht="34.5" customHeight="1" x14ac:dyDescent="0.2">
      <c r="A378" s="258" t="s">
        <v>414</v>
      </c>
      <c r="B378" s="259"/>
      <c r="C378" s="260" t="s">
        <v>88</v>
      </c>
      <c r="D378" s="260"/>
      <c r="E378" s="11" t="s">
        <v>106</v>
      </c>
      <c r="F378" s="11" t="s">
        <v>90</v>
      </c>
      <c r="G378" s="11" t="s">
        <v>415</v>
      </c>
      <c r="H378" s="11"/>
      <c r="I378" s="349">
        <v>580000</v>
      </c>
      <c r="J378" s="349"/>
      <c r="K378" s="349"/>
      <c r="L378" s="349">
        <v>551000</v>
      </c>
      <c r="M378" s="349"/>
      <c r="N378" s="264">
        <v>95</v>
      </c>
      <c r="O378" s="264"/>
      <c r="P378" s="265"/>
    </row>
    <row r="379" spans="1:16" ht="23.25" customHeight="1" x14ac:dyDescent="0.2">
      <c r="A379" s="258" t="s">
        <v>416</v>
      </c>
      <c r="B379" s="259"/>
      <c r="C379" s="260" t="s">
        <v>88</v>
      </c>
      <c r="D379" s="260"/>
      <c r="E379" s="11" t="s">
        <v>106</v>
      </c>
      <c r="F379" s="11" t="s">
        <v>90</v>
      </c>
      <c r="G379" s="11" t="s">
        <v>417</v>
      </c>
      <c r="H379" s="11"/>
      <c r="I379" s="349">
        <v>580000</v>
      </c>
      <c r="J379" s="349"/>
      <c r="K379" s="349"/>
      <c r="L379" s="349">
        <v>551000</v>
      </c>
      <c r="M379" s="349"/>
      <c r="N379" s="264">
        <v>95</v>
      </c>
      <c r="O379" s="264"/>
      <c r="P379" s="265"/>
    </row>
    <row r="380" spans="1:16" ht="35.25" customHeight="1" x14ac:dyDescent="0.2">
      <c r="A380" s="258" t="s">
        <v>115</v>
      </c>
      <c r="B380" s="259"/>
      <c r="C380" s="260" t="s">
        <v>88</v>
      </c>
      <c r="D380" s="260"/>
      <c r="E380" s="11" t="s">
        <v>106</v>
      </c>
      <c r="F380" s="11" t="s">
        <v>90</v>
      </c>
      <c r="G380" s="11" t="s">
        <v>417</v>
      </c>
      <c r="H380" s="11" t="s">
        <v>116</v>
      </c>
      <c r="I380" s="349">
        <v>580000</v>
      </c>
      <c r="J380" s="349"/>
      <c r="K380" s="349"/>
      <c r="L380" s="349">
        <v>551000</v>
      </c>
      <c r="M380" s="349"/>
      <c r="N380" s="264">
        <v>95</v>
      </c>
      <c r="O380" s="264"/>
      <c r="P380" s="265"/>
    </row>
    <row r="381" spans="1:16" ht="37.5" customHeight="1" x14ac:dyDescent="0.2">
      <c r="A381" s="258" t="s">
        <v>117</v>
      </c>
      <c r="B381" s="259"/>
      <c r="C381" s="260" t="s">
        <v>88</v>
      </c>
      <c r="D381" s="260"/>
      <c r="E381" s="11" t="s">
        <v>106</v>
      </c>
      <c r="F381" s="11" t="s">
        <v>90</v>
      </c>
      <c r="G381" s="11" t="s">
        <v>417</v>
      </c>
      <c r="H381" s="11" t="s">
        <v>118</v>
      </c>
      <c r="I381" s="349">
        <v>580000</v>
      </c>
      <c r="J381" s="349"/>
      <c r="K381" s="349"/>
      <c r="L381" s="349">
        <v>551000</v>
      </c>
      <c r="M381" s="349"/>
      <c r="N381" s="264">
        <v>95</v>
      </c>
      <c r="O381" s="264"/>
      <c r="P381" s="265"/>
    </row>
    <row r="382" spans="1:16" ht="36" customHeight="1" x14ac:dyDescent="0.2">
      <c r="A382" s="258" t="s">
        <v>93</v>
      </c>
      <c r="B382" s="259"/>
      <c r="C382" s="260" t="s">
        <v>88</v>
      </c>
      <c r="D382" s="260"/>
      <c r="E382" s="11" t="s">
        <v>106</v>
      </c>
      <c r="F382" s="11" t="s">
        <v>90</v>
      </c>
      <c r="G382" s="11" t="s">
        <v>94</v>
      </c>
      <c r="H382" s="11"/>
      <c r="I382" s="349">
        <v>8591358.4299999997</v>
      </c>
      <c r="J382" s="349"/>
      <c r="K382" s="349"/>
      <c r="L382" s="349">
        <v>8575589.2599999998</v>
      </c>
      <c r="M382" s="349"/>
      <c r="N382" s="264">
        <v>99.816453124049204</v>
      </c>
      <c r="O382" s="264"/>
      <c r="P382" s="265"/>
    </row>
    <row r="383" spans="1:16" ht="24" customHeight="1" x14ac:dyDescent="0.2">
      <c r="A383" s="258" t="s">
        <v>95</v>
      </c>
      <c r="B383" s="259"/>
      <c r="C383" s="260" t="s">
        <v>88</v>
      </c>
      <c r="D383" s="260"/>
      <c r="E383" s="11" t="s">
        <v>106</v>
      </c>
      <c r="F383" s="11" t="s">
        <v>90</v>
      </c>
      <c r="G383" s="11" t="s">
        <v>96</v>
      </c>
      <c r="H383" s="11"/>
      <c r="I383" s="349">
        <v>8591358.4299999997</v>
      </c>
      <c r="J383" s="349"/>
      <c r="K383" s="349"/>
      <c r="L383" s="349">
        <v>8575589.2599999998</v>
      </c>
      <c r="M383" s="349"/>
      <c r="N383" s="264">
        <v>99.816453124049204</v>
      </c>
      <c r="O383" s="264"/>
      <c r="P383" s="265"/>
    </row>
    <row r="384" spans="1:16" ht="45" customHeight="1" x14ac:dyDescent="0.2">
      <c r="A384" s="258" t="s">
        <v>97</v>
      </c>
      <c r="B384" s="259"/>
      <c r="C384" s="260" t="s">
        <v>88</v>
      </c>
      <c r="D384" s="260"/>
      <c r="E384" s="11" t="s">
        <v>106</v>
      </c>
      <c r="F384" s="11" t="s">
        <v>90</v>
      </c>
      <c r="G384" s="11" t="s">
        <v>98</v>
      </c>
      <c r="H384" s="11"/>
      <c r="I384" s="349">
        <v>8591358.4299999997</v>
      </c>
      <c r="J384" s="349"/>
      <c r="K384" s="349"/>
      <c r="L384" s="349">
        <v>8575589.2599999998</v>
      </c>
      <c r="M384" s="349"/>
      <c r="N384" s="264">
        <v>99.816453124049204</v>
      </c>
      <c r="O384" s="264"/>
      <c r="P384" s="265"/>
    </row>
    <row r="385" spans="1:16" ht="24.75" customHeight="1" x14ac:dyDescent="0.2">
      <c r="A385" s="258" t="s">
        <v>154</v>
      </c>
      <c r="B385" s="259"/>
      <c r="C385" s="260" t="s">
        <v>88</v>
      </c>
      <c r="D385" s="260"/>
      <c r="E385" s="11" t="s">
        <v>106</v>
      </c>
      <c r="F385" s="11" t="s">
        <v>90</v>
      </c>
      <c r="G385" s="11" t="s">
        <v>155</v>
      </c>
      <c r="H385" s="11"/>
      <c r="I385" s="349">
        <v>59675.59</v>
      </c>
      <c r="J385" s="349"/>
      <c r="K385" s="349"/>
      <c r="L385" s="349">
        <v>59675.59</v>
      </c>
      <c r="M385" s="349"/>
      <c r="N385" s="264">
        <v>100</v>
      </c>
      <c r="O385" s="264"/>
      <c r="P385" s="265"/>
    </row>
    <row r="386" spans="1:16" ht="36.75" customHeight="1" x14ac:dyDescent="0.2">
      <c r="A386" s="258" t="s">
        <v>115</v>
      </c>
      <c r="B386" s="259"/>
      <c r="C386" s="260" t="s">
        <v>88</v>
      </c>
      <c r="D386" s="260"/>
      <c r="E386" s="11" t="s">
        <v>106</v>
      </c>
      <c r="F386" s="11" t="s">
        <v>90</v>
      </c>
      <c r="G386" s="11" t="s">
        <v>155</v>
      </c>
      <c r="H386" s="11" t="s">
        <v>116</v>
      </c>
      <c r="I386" s="349">
        <v>59675.59</v>
      </c>
      <c r="J386" s="349"/>
      <c r="K386" s="349"/>
      <c r="L386" s="349">
        <v>59675.59</v>
      </c>
      <c r="M386" s="349"/>
      <c r="N386" s="264">
        <v>100</v>
      </c>
      <c r="O386" s="264"/>
      <c r="P386" s="265"/>
    </row>
    <row r="387" spans="1:16" ht="34.5" customHeight="1" x14ac:dyDescent="0.2">
      <c r="A387" s="258" t="s">
        <v>117</v>
      </c>
      <c r="B387" s="259"/>
      <c r="C387" s="260" t="s">
        <v>88</v>
      </c>
      <c r="D387" s="260"/>
      <c r="E387" s="11" t="s">
        <v>106</v>
      </c>
      <c r="F387" s="11" t="s">
        <v>90</v>
      </c>
      <c r="G387" s="11" t="s">
        <v>155</v>
      </c>
      <c r="H387" s="11" t="s">
        <v>118</v>
      </c>
      <c r="I387" s="349">
        <v>59675.59</v>
      </c>
      <c r="J387" s="349"/>
      <c r="K387" s="349"/>
      <c r="L387" s="349">
        <v>59675.59</v>
      </c>
      <c r="M387" s="349"/>
      <c r="N387" s="264">
        <v>100</v>
      </c>
      <c r="O387" s="264"/>
      <c r="P387" s="265"/>
    </row>
    <row r="388" spans="1:16" ht="45.75" customHeight="1" x14ac:dyDescent="0.2">
      <c r="A388" s="258" t="s">
        <v>418</v>
      </c>
      <c r="B388" s="259"/>
      <c r="C388" s="260" t="s">
        <v>88</v>
      </c>
      <c r="D388" s="260"/>
      <c r="E388" s="11" t="s">
        <v>106</v>
      </c>
      <c r="F388" s="11" t="s">
        <v>90</v>
      </c>
      <c r="G388" s="11" t="s">
        <v>419</v>
      </c>
      <c r="H388" s="11"/>
      <c r="I388" s="349">
        <v>8531682.8399999999</v>
      </c>
      <c r="J388" s="349"/>
      <c r="K388" s="349"/>
      <c r="L388" s="349">
        <v>8515913.6699999999</v>
      </c>
      <c r="M388" s="349"/>
      <c r="N388" s="264">
        <v>99.81516928962634</v>
      </c>
      <c r="O388" s="264"/>
      <c r="P388" s="265"/>
    </row>
    <row r="389" spans="1:16" ht="57" customHeight="1" x14ac:dyDescent="0.2">
      <c r="A389" s="258" t="s">
        <v>101</v>
      </c>
      <c r="B389" s="259"/>
      <c r="C389" s="260" t="s">
        <v>88</v>
      </c>
      <c r="D389" s="260"/>
      <c r="E389" s="11" t="s">
        <v>106</v>
      </c>
      <c r="F389" s="11" t="s">
        <v>90</v>
      </c>
      <c r="G389" s="11" t="s">
        <v>419</v>
      </c>
      <c r="H389" s="11" t="s">
        <v>102</v>
      </c>
      <c r="I389" s="349">
        <v>8531682.8399999999</v>
      </c>
      <c r="J389" s="349"/>
      <c r="K389" s="349"/>
      <c r="L389" s="349">
        <v>8515913.6699999999</v>
      </c>
      <c r="M389" s="349"/>
      <c r="N389" s="264">
        <v>99.81516928962634</v>
      </c>
      <c r="O389" s="264"/>
      <c r="P389" s="265"/>
    </row>
    <row r="390" spans="1:16" ht="27" customHeight="1" x14ac:dyDescent="0.2">
      <c r="A390" s="258" t="s">
        <v>216</v>
      </c>
      <c r="B390" s="259"/>
      <c r="C390" s="260" t="s">
        <v>88</v>
      </c>
      <c r="D390" s="260"/>
      <c r="E390" s="11" t="s">
        <v>106</v>
      </c>
      <c r="F390" s="11" t="s">
        <v>90</v>
      </c>
      <c r="G390" s="11" t="s">
        <v>419</v>
      </c>
      <c r="H390" s="11" t="s">
        <v>217</v>
      </c>
      <c r="I390" s="349">
        <v>8531682.8399999999</v>
      </c>
      <c r="J390" s="349"/>
      <c r="K390" s="349"/>
      <c r="L390" s="349">
        <v>8515913.6699999999</v>
      </c>
      <c r="M390" s="349"/>
      <c r="N390" s="264">
        <v>99.81516928962634</v>
      </c>
      <c r="O390" s="264"/>
      <c r="P390" s="265"/>
    </row>
    <row r="391" spans="1:16" ht="45.75" customHeight="1" x14ac:dyDescent="0.2">
      <c r="A391" s="258" t="s">
        <v>263</v>
      </c>
      <c r="B391" s="259"/>
      <c r="C391" s="260" t="s">
        <v>88</v>
      </c>
      <c r="D391" s="260"/>
      <c r="E391" s="11" t="s">
        <v>106</v>
      </c>
      <c r="F391" s="11" t="s">
        <v>90</v>
      </c>
      <c r="G391" s="11" t="s">
        <v>264</v>
      </c>
      <c r="H391" s="11"/>
      <c r="I391" s="349">
        <v>1564287.25</v>
      </c>
      <c r="J391" s="349"/>
      <c r="K391" s="349"/>
      <c r="L391" s="349">
        <v>1564237.6</v>
      </c>
      <c r="M391" s="349"/>
      <c r="N391" s="264">
        <v>99.996826030513262</v>
      </c>
      <c r="O391" s="264"/>
      <c r="P391" s="265"/>
    </row>
    <row r="392" spans="1:16" ht="29.25" customHeight="1" x14ac:dyDescent="0.2">
      <c r="A392" s="258" t="s">
        <v>420</v>
      </c>
      <c r="B392" s="259"/>
      <c r="C392" s="260" t="s">
        <v>88</v>
      </c>
      <c r="D392" s="260"/>
      <c r="E392" s="11" t="s">
        <v>106</v>
      </c>
      <c r="F392" s="11" t="s">
        <v>90</v>
      </c>
      <c r="G392" s="11" t="s">
        <v>421</v>
      </c>
      <c r="H392" s="11"/>
      <c r="I392" s="349">
        <v>1564287.25</v>
      </c>
      <c r="J392" s="349"/>
      <c r="K392" s="349"/>
      <c r="L392" s="349">
        <v>1564237.6</v>
      </c>
      <c r="M392" s="349"/>
      <c r="N392" s="264">
        <v>99.996826030513262</v>
      </c>
      <c r="O392" s="264"/>
      <c r="P392" s="265"/>
    </row>
    <row r="393" spans="1:16" ht="57" customHeight="1" x14ac:dyDescent="0.2">
      <c r="A393" s="258" t="s">
        <v>422</v>
      </c>
      <c r="B393" s="259"/>
      <c r="C393" s="260" t="s">
        <v>88</v>
      </c>
      <c r="D393" s="260"/>
      <c r="E393" s="11" t="s">
        <v>106</v>
      </c>
      <c r="F393" s="11" t="s">
        <v>90</v>
      </c>
      <c r="G393" s="11" t="s">
        <v>423</v>
      </c>
      <c r="H393" s="11"/>
      <c r="I393" s="349">
        <v>1564287.25</v>
      </c>
      <c r="J393" s="349"/>
      <c r="K393" s="349"/>
      <c r="L393" s="349">
        <v>1564237.6</v>
      </c>
      <c r="M393" s="349"/>
      <c r="N393" s="264">
        <v>99.996826030513262</v>
      </c>
      <c r="O393" s="264"/>
      <c r="P393" s="265"/>
    </row>
    <row r="394" spans="1:16" ht="39.75" customHeight="1" x14ac:dyDescent="0.2">
      <c r="A394" s="258" t="s">
        <v>424</v>
      </c>
      <c r="B394" s="259"/>
      <c r="C394" s="260" t="s">
        <v>88</v>
      </c>
      <c r="D394" s="260"/>
      <c r="E394" s="11" t="s">
        <v>106</v>
      </c>
      <c r="F394" s="11" t="s">
        <v>90</v>
      </c>
      <c r="G394" s="11" t="s">
        <v>425</v>
      </c>
      <c r="H394" s="11"/>
      <c r="I394" s="349">
        <v>589795.30000000005</v>
      </c>
      <c r="J394" s="349"/>
      <c r="K394" s="349"/>
      <c r="L394" s="349">
        <v>589745.65</v>
      </c>
      <c r="M394" s="349"/>
      <c r="N394" s="264">
        <v>99.991581825084054</v>
      </c>
      <c r="O394" s="264"/>
      <c r="P394" s="265"/>
    </row>
    <row r="395" spans="1:16" ht="33.75" customHeight="1" x14ac:dyDescent="0.2">
      <c r="A395" s="258" t="s">
        <v>235</v>
      </c>
      <c r="B395" s="259"/>
      <c r="C395" s="260" t="s">
        <v>88</v>
      </c>
      <c r="D395" s="260"/>
      <c r="E395" s="11" t="s">
        <v>106</v>
      </c>
      <c r="F395" s="11" t="s">
        <v>90</v>
      </c>
      <c r="G395" s="11" t="s">
        <v>425</v>
      </c>
      <c r="H395" s="11" t="s">
        <v>236</v>
      </c>
      <c r="I395" s="349">
        <v>589795.30000000005</v>
      </c>
      <c r="J395" s="349"/>
      <c r="K395" s="349"/>
      <c r="L395" s="349">
        <v>589745.65</v>
      </c>
      <c r="M395" s="349"/>
      <c r="N395" s="264">
        <v>99.991581825084054</v>
      </c>
      <c r="O395" s="264"/>
      <c r="P395" s="265"/>
    </row>
    <row r="396" spans="1:16" ht="27" customHeight="1" x14ac:dyDescent="0.2">
      <c r="A396" s="258" t="s">
        <v>237</v>
      </c>
      <c r="B396" s="259"/>
      <c r="C396" s="260" t="s">
        <v>88</v>
      </c>
      <c r="D396" s="260"/>
      <c r="E396" s="11" t="s">
        <v>106</v>
      </c>
      <c r="F396" s="11" t="s">
        <v>90</v>
      </c>
      <c r="G396" s="11" t="s">
        <v>425</v>
      </c>
      <c r="H396" s="11" t="s">
        <v>238</v>
      </c>
      <c r="I396" s="349">
        <v>589795.30000000005</v>
      </c>
      <c r="J396" s="349"/>
      <c r="K396" s="349"/>
      <c r="L396" s="349">
        <v>589745.65</v>
      </c>
      <c r="M396" s="349"/>
      <c r="N396" s="264">
        <v>99.991581825084054</v>
      </c>
      <c r="O396" s="264"/>
      <c r="P396" s="265"/>
    </row>
    <row r="397" spans="1:16" ht="34.5" customHeight="1" x14ac:dyDescent="0.2">
      <c r="A397" s="258" t="s">
        <v>426</v>
      </c>
      <c r="B397" s="259"/>
      <c r="C397" s="260" t="s">
        <v>88</v>
      </c>
      <c r="D397" s="260"/>
      <c r="E397" s="11" t="s">
        <v>106</v>
      </c>
      <c r="F397" s="11" t="s">
        <v>90</v>
      </c>
      <c r="G397" s="11" t="s">
        <v>427</v>
      </c>
      <c r="H397" s="11"/>
      <c r="I397" s="349">
        <v>210103.74</v>
      </c>
      <c r="J397" s="349"/>
      <c r="K397" s="349"/>
      <c r="L397" s="349">
        <v>210103.74</v>
      </c>
      <c r="M397" s="349"/>
      <c r="N397" s="264">
        <v>100</v>
      </c>
      <c r="O397" s="264"/>
      <c r="P397" s="265"/>
    </row>
    <row r="398" spans="1:16" ht="57" customHeight="1" x14ac:dyDescent="0.2">
      <c r="A398" s="258" t="s">
        <v>101</v>
      </c>
      <c r="B398" s="259"/>
      <c r="C398" s="260" t="s">
        <v>88</v>
      </c>
      <c r="D398" s="260"/>
      <c r="E398" s="11" t="s">
        <v>106</v>
      </c>
      <c r="F398" s="11" t="s">
        <v>90</v>
      </c>
      <c r="G398" s="11" t="s">
        <v>427</v>
      </c>
      <c r="H398" s="11" t="s">
        <v>102</v>
      </c>
      <c r="I398" s="349">
        <v>210103.74</v>
      </c>
      <c r="J398" s="349"/>
      <c r="K398" s="349"/>
      <c r="L398" s="349">
        <v>210103.74</v>
      </c>
      <c r="M398" s="349"/>
      <c r="N398" s="264">
        <v>100</v>
      </c>
      <c r="O398" s="264"/>
      <c r="P398" s="265"/>
    </row>
    <row r="399" spans="1:16" ht="26.25" customHeight="1" x14ac:dyDescent="0.2">
      <c r="A399" s="258" t="s">
        <v>216</v>
      </c>
      <c r="B399" s="259"/>
      <c r="C399" s="260" t="s">
        <v>88</v>
      </c>
      <c r="D399" s="260"/>
      <c r="E399" s="11" t="s">
        <v>106</v>
      </c>
      <c r="F399" s="11" t="s">
        <v>90</v>
      </c>
      <c r="G399" s="11" t="s">
        <v>427</v>
      </c>
      <c r="H399" s="11" t="s">
        <v>217</v>
      </c>
      <c r="I399" s="349">
        <v>210103.74</v>
      </c>
      <c r="J399" s="349"/>
      <c r="K399" s="349"/>
      <c r="L399" s="349">
        <v>210103.74</v>
      </c>
      <c r="M399" s="349"/>
      <c r="N399" s="264">
        <v>100</v>
      </c>
      <c r="O399" s="264"/>
      <c r="P399" s="265"/>
    </row>
    <row r="400" spans="1:16" ht="34.5" customHeight="1" x14ac:dyDescent="0.2">
      <c r="A400" s="258" t="s">
        <v>428</v>
      </c>
      <c r="B400" s="259"/>
      <c r="C400" s="260" t="s">
        <v>88</v>
      </c>
      <c r="D400" s="260"/>
      <c r="E400" s="11" t="s">
        <v>106</v>
      </c>
      <c r="F400" s="11" t="s">
        <v>90</v>
      </c>
      <c r="G400" s="11" t="s">
        <v>429</v>
      </c>
      <c r="H400" s="11"/>
      <c r="I400" s="349">
        <v>23344.880000000001</v>
      </c>
      <c r="J400" s="349"/>
      <c r="K400" s="349"/>
      <c r="L400" s="349">
        <v>23344.880000000001</v>
      </c>
      <c r="M400" s="349"/>
      <c r="N400" s="264">
        <v>100</v>
      </c>
      <c r="O400" s="264"/>
      <c r="P400" s="265"/>
    </row>
    <row r="401" spans="1:16" ht="57" customHeight="1" x14ac:dyDescent="0.2">
      <c r="A401" s="258" t="s">
        <v>101</v>
      </c>
      <c r="B401" s="259"/>
      <c r="C401" s="260" t="s">
        <v>88</v>
      </c>
      <c r="D401" s="260"/>
      <c r="E401" s="11" t="s">
        <v>106</v>
      </c>
      <c r="F401" s="11" t="s">
        <v>90</v>
      </c>
      <c r="G401" s="11" t="s">
        <v>429</v>
      </c>
      <c r="H401" s="11" t="s">
        <v>102</v>
      </c>
      <c r="I401" s="349">
        <v>23344.880000000001</v>
      </c>
      <c r="J401" s="349"/>
      <c r="K401" s="349"/>
      <c r="L401" s="349">
        <v>23344.880000000001</v>
      </c>
      <c r="M401" s="349"/>
      <c r="N401" s="264">
        <v>100</v>
      </c>
      <c r="O401" s="264"/>
      <c r="P401" s="265"/>
    </row>
    <row r="402" spans="1:16" ht="32.25" customHeight="1" x14ac:dyDescent="0.2">
      <c r="A402" s="258" t="s">
        <v>216</v>
      </c>
      <c r="B402" s="259"/>
      <c r="C402" s="260" t="s">
        <v>88</v>
      </c>
      <c r="D402" s="260"/>
      <c r="E402" s="11" t="s">
        <v>106</v>
      </c>
      <c r="F402" s="11" t="s">
        <v>90</v>
      </c>
      <c r="G402" s="11" t="s">
        <v>429</v>
      </c>
      <c r="H402" s="11" t="s">
        <v>217</v>
      </c>
      <c r="I402" s="349">
        <v>23344.880000000001</v>
      </c>
      <c r="J402" s="349"/>
      <c r="K402" s="349"/>
      <c r="L402" s="349">
        <v>23344.880000000001</v>
      </c>
      <c r="M402" s="349"/>
      <c r="N402" s="264">
        <v>100</v>
      </c>
      <c r="O402" s="264"/>
      <c r="P402" s="265"/>
    </row>
    <row r="403" spans="1:16" ht="34.5" customHeight="1" x14ac:dyDescent="0.2">
      <c r="A403" s="258" t="s">
        <v>430</v>
      </c>
      <c r="B403" s="259"/>
      <c r="C403" s="260" t="s">
        <v>88</v>
      </c>
      <c r="D403" s="260"/>
      <c r="E403" s="11" t="s">
        <v>106</v>
      </c>
      <c r="F403" s="11" t="s">
        <v>90</v>
      </c>
      <c r="G403" s="11" t="s">
        <v>431</v>
      </c>
      <c r="H403" s="11"/>
      <c r="I403" s="349">
        <v>210103.74</v>
      </c>
      <c r="J403" s="349"/>
      <c r="K403" s="349"/>
      <c r="L403" s="349">
        <v>210103.74</v>
      </c>
      <c r="M403" s="349"/>
      <c r="N403" s="264">
        <v>100</v>
      </c>
      <c r="O403" s="264"/>
      <c r="P403" s="265"/>
    </row>
    <row r="404" spans="1:16" ht="57" customHeight="1" x14ac:dyDescent="0.2">
      <c r="A404" s="258" t="s">
        <v>101</v>
      </c>
      <c r="B404" s="259"/>
      <c r="C404" s="260" t="s">
        <v>88</v>
      </c>
      <c r="D404" s="260"/>
      <c r="E404" s="11" t="s">
        <v>106</v>
      </c>
      <c r="F404" s="11" t="s">
        <v>90</v>
      </c>
      <c r="G404" s="11" t="s">
        <v>431</v>
      </c>
      <c r="H404" s="11" t="s">
        <v>102</v>
      </c>
      <c r="I404" s="349">
        <v>210103.74</v>
      </c>
      <c r="J404" s="349"/>
      <c r="K404" s="349"/>
      <c r="L404" s="349">
        <v>210103.74</v>
      </c>
      <c r="M404" s="349"/>
      <c r="N404" s="264">
        <v>100</v>
      </c>
      <c r="O404" s="264"/>
      <c r="P404" s="265"/>
    </row>
    <row r="405" spans="1:16" ht="24" customHeight="1" x14ac:dyDescent="0.2">
      <c r="A405" s="258" t="s">
        <v>216</v>
      </c>
      <c r="B405" s="259"/>
      <c r="C405" s="260" t="s">
        <v>88</v>
      </c>
      <c r="D405" s="260"/>
      <c r="E405" s="11" t="s">
        <v>106</v>
      </c>
      <c r="F405" s="11" t="s">
        <v>90</v>
      </c>
      <c r="G405" s="11" t="s">
        <v>431</v>
      </c>
      <c r="H405" s="11" t="s">
        <v>217</v>
      </c>
      <c r="I405" s="349">
        <v>210103.74</v>
      </c>
      <c r="J405" s="349"/>
      <c r="K405" s="349"/>
      <c r="L405" s="349">
        <v>210103.74</v>
      </c>
      <c r="M405" s="349"/>
      <c r="N405" s="264">
        <v>100</v>
      </c>
      <c r="O405" s="264"/>
      <c r="P405" s="265"/>
    </row>
    <row r="406" spans="1:16" ht="34.5" customHeight="1" x14ac:dyDescent="0.2">
      <c r="A406" s="258" t="s">
        <v>432</v>
      </c>
      <c r="B406" s="259"/>
      <c r="C406" s="260" t="s">
        <v>88</v>
      </c>
      <c r="D406" s="260"/>
      <c r="E406" s="11" t="s">
        <v>106</v>
      </c>
      <c r="F406" s="11" t="s">
        <v>90</v>
      </c>
      <c r="G406" s="11" t="s">
        <v>433</v>
      </c>
      <c r="H406" s="11"/>
      <c r="I406" s="349">
        <v>285818.56</v>
      </c>
      <c r="J406" s="349"/>
      <c r="K406" s="349"/>
      <c r="L406" s="349">
        <v>285818.56</v>
      </c>
      <c r="M406" s="349"/>
      <c r="N406" s="264">
        <v>100</v>
      </c>
      <c r="O406" s="264"/>
      <c r="P406" s="265"/>
    </row>
    <row r="407" spans="1:16" ht="39.75" customHeight="1" x14ac:dyDescent="0.2">
      <c r="A407" s="258" t="s">
        <v>235</v>
      </c>
      <c r="B407" s="259"/>
      <c r="C407" s="260" t="s">
        <v>88</v>
      </c>
      <c r="D407" s="260"/>
      <c r="E407" s="11" t="s">
        <v>106</v>
      </c>
      <c r="F407" s="11" t="s">
        <v>90</v>
      </c>
      <c r="G407" s="11" t="s">
        <v>433</v>
      </c>
      <c r="H407" s="11" t="s">
        <v>236</v>
      </c>
      <c r="I407" s="349">
        <v>285818.56</v>
      </c>
      <c r="J407" s="349"/>
      <c r="K407" s="349"/>
      <c r="L407" s="349">
        <v>285818.56</v>
      </c>
      <c r="M407" s="349"/>
      <c r="N407" s="264">
        <v>100</v>
      </c>
      <c r="O407" s="264"/>
      <c r="P407" s="265"/>
    </row>
    <row r="408" spans="1:16" ht="25.5" customHeight="1" x14ac:dyDescent="0.2">
      <c r="A408" s="258" t="s">
        <v>237</v>
      </c>
      <c r="B408" s="259"/>
      <c r="C408" s="260" t="s">
        <v>88</v>
      </c>
      <c r="D408" s="260"/>
      <c r="E408" s="11" t="s">
        <v>106</v>
      </c>
      <c r="F408" s="11" t="s">
        <v>90</v>
      </c>
      <c r="G408" s="11" t="s">
        <v>433</v>
      </c>
      <c r="H408" s="11" t="s">
        <v>238</v>
      </c>
      <c r="I408" s="349">
        <v>285818.56</v>
      </c>
      <c r="J408" s="349"/>
      <c r="K408" s="349"/>
      <c r="L408" s="349">
        <v>285818.56</v>
      </c>
      <c r="M408" s="349"/>
      <c r="N408" s="264">
        <v>100</v>
      </c>
      <c r="O408" s="264"/>
      <c r="P408" s="265"/>
    </row>
    <row r="409" spans="1:16" ht="34.5" customHeight="1" x14ac:dyDescent="0.2">
      <c r="A409" s="258" t="s">
        <v>434</v>
      </c>
      <c r="B409" s="259"/>
      <c r="C409" s="260" t="s">
        <v>88</v>
      </c>
      <c r="D409" s="260"/>
      <c r="E409" s="11" t="s">
        <v>106</v>
      </c>
      <c r="F409" s="11" t="s">
        <v>90</v>
      </c>
      <c r="G409" s="11" t="s">
        <v>435</v>
      </c>
      <c r="H409" s="11"/>
      <c r="I409" s="349">
        <v>70034.58</v>
      </c>
      <c r="J409" s="349"/>
      <c r="K409" s="349"/>
      <c r="L409" s="349">
        <v>70034.58</v>
      </c>
      <c r="M409" s="349"/>
      <c r="N409" s="264">
        <v>100</v>
      </c>
      <c r="O409" s="264"/>
      <c r="P409" s="265"/>
    </row>
    <row r="410" spans="1:16" ht="29.25" customHeight="1" x14ac:dyDescent="0.2">
      <c r="A410" s="258" t="s">
        <v>235</v>
      </c>
      <c r="B410" s="259"/>
      <c r="C410" s="260" t="s">
        <v>88</v>
      </c>
      <c r="D410" s="260"/>
      <c r="E410" s="11" t="s">
        <v>106</v>
      </c>
      <c r="F410" s="11" t="s">
        <v>90</v>
      </c>
      <c r="G410" s="11" t="s">
        <v>435</v>
      </c>
      <c r="H410" s="11" t="s">
        <v>236</v>
      </c>
      <c r="I410" s="349">
        <v>70034.58</v>
      </c>
      <c r="J410" s="349"/>
      <c r="K410" s="349"/>
      <c r="L410" s="349">
        <v>70034.58</v>
      </c>
      <c r="M410" s="349"/>
      <c r="N410" s="264">
        <v>100</v>
      </c>
      <c r="O410" s="264"/>
      <c r="P410" s="265"/>
    </row>
    <row r="411" spans="1:16" ht="30" customHeight="1" x14ac:dyDescent="0.2">
      <c r="A411" s="258" t="s">
        <v>237</v>
      </c>
      <c r="B411" s="259"/>
      <c r="C411" s="260" t="s">
        <v>88</v>
      </c>
      <c r="D411" s="260"/>
      <c r="E411" s="11" t="s">
        <v>106</v>
      </c>
      <c r="F411" s="11" t="s">
        <v>90</v>
      </c>
      <c r="G411" s="11" t="s">
        <v>435</v>
      </c>
      <c r="H411" s="11" t="s">
        <v>238</v>
      </c>
      <c r="I411" s="349">
        <v>70034.58</v>
      </c>
      <c r="J411" s="349"/>
      <c r="K411" s="349"/>
      <c r="L411" s="349">
        <v>70034.58</v>
      </c>
      <c r="M411" s="349"/>
      <c r="N411" s="264">
        <v>100</v>
      </c>
      <c r="O411" s="264"/>
      <c r="P411" s="265"/>
    </row>
    <row r="412" spans="1:16" ht="47.25" customHeight="1" x14ac:dyDescent="0.2">
      <c r="A412" s="258" t="s">
        <v>436</v>
      </c>
      <c r="B412" s="259"/>
      <c r="C412" s="260" t="s">
        <v>88</v>
      </c>
      <c r="D412" s="260"/>
      <c r="E412" s="11" t="s">
        <v>106</v>
      </c>
      <c r="F412" s="11" t="s">
        <v>90</v>
      </c>
      <c r="G412" s="11" t="s">
        <v>437</v>
      </c>
      <c r="H412" s="11"/>
      <c r="I412" s="349">
        <v>175086.45</v>
      </c>
      <c r="J412" s="349"/>
      <c r="K412" s="349"/>
      <c r="L412" s="349">
        <v>175086.45</v>
      </c>
      <c r="M412" s="349"/>
      <c r="N412" s="264">
        <v>100</v>
      </c>
      <c r="O412" s="264"/>
      <c r="P412" s="265"/>
    </row>
    <row r="413" spans="1:16" ht="35.25" customHeight="1" x14ac:dyDescent="0.2">
      <c r="A413" s="258" t="s">
        <v>235</v>
      </c>
      <c r="B413" s="259"/>
      <c r="C413" s="260" t="s">
        <v>88</v>
      </c>
      <c r="D413" s="260"/>
      <c r="E413" s="11" t="s">
        <v>106</v>
      </c>
      <c r="F413" s="11" t="s">
        <v>90</v>
      </c>
      <c r="G413" s="11" t="s">
        <v>437</v>
      </c>
      <c r="H413" s="11" t="s">
        <v>236</v>
      </c>
      <c r="I413" s="349">
        <v>175086.45</v>
      </c>
      <c r="J413" s="349"/>
      <c r="K413" s="349"/>
      <c r="L413" s="349">
        <v>175086.45</v>
      </c>
      <c r="M413" s="349"/>
      <c r="N413" s="264">
        <v>100</v>
      </c>
      <c r="O413" s="264"/>
      <c r="P413" s="265"/>
    </row>
    <row r="414" spans="1:16" ht="30.75" customHeight="1" x14ac:dyDescent="0.2">
      <c r="A414" s="258" t="s">
        <v>237</v>
      </c>
      <c r="B414" s="259"/>
      <c r="C414" s="260" t="s">
        <v>88</v>
      </c>
      <c r="D414" s="260"/>
      <c r="E414" s="11" t="s">
        <v>106</v>
      </c>
      <c r="F414" s="11" t="s">
        <v>90</v>
      </c>
      <c r="G414" s="11" t="s">
        <v>437</v>
      </c>
      <c r="H414" s="11" t="s">
        <v>238</v>
      </c>
      <c r="I414" s="349">
        <v>175086.45</v>
      </c>
      <c r="J414" s="349"/>
      <c r="K414" s="349"/>
      <c r="L414" s="349">
        <v>175086.45</v>
      </c>
      <c r="M414" s="349"/>
      <c r="N414" s="264">
        <v>100</v>
      </c>
      <c r="O414" s="264"/>
      <c r="P414" s="265"/>
    </row>
    <row r="415" spans="1:16" ht="40.5" customHeight="1" x14ac:dyDescent="0.2">
      <c r="A415" s="258" t="s">
        <v>180</v>
      </c>
      <c r="B415" s="259"/>
      <c r="C415" s="260" t="s">
        <v>88</v>
      </c>
      <c r="D415" s="260"/>
      <c r="E415" s="11" t="s">
        <v>106</v>
      </c>
      <c r="F415" s="11" t="s">
        <v>90</v>
      </c>
      <c r="G415" s="11" t="s">
        <v>181</v>
      </c>
      <c r="H415" s="11"/>
      <c r="I415" s="349">
        <v>481614.9</v>
      </c>
      <c r="J415" s="349"/>
      <c r="K415" s="349"/>
      <c r="L415" s="349">
        <v>431014.34</v>
      </c>
      <c r="M415" s="349"/>
      <c r="N415" s="264">
        <v>89.493564256421465</v>
      </c>
      <c r="O415" s="264"/>
      <c r="P415" s="265"/>
    </row>
    <row r="416" spans="1:16" ht="30.75" customHeight="1" x14ac:dyDescent="0.2">
      <c r="A416" s="258" t="s">
        <v>438</v>
      </c>
      <c r="B416" s="259"/>
      <c r="C416" s="260" t="s">
        <v>88</v>
      </c>
      <c r="D416" s="260"/>
      <c r="E416" s="11" t="s">
        <v>106</v>
      </c>
      <c r="F416" s="11" t="s">
        <v>90</v>
      </c>
      <c r="G416" s="11" t="s">
        <v>439</v>
      </c>
      <c r="H416" s="11"/>
      <c r="I416" s="349">
        <v>481614.9</v>
      </c>
      <c r="J416" s="349"/>
      <c r="K416" s="349"/>
      <c r="L416" s="349">
        <v>431014.34</v>
      </c>
      <c r="M416" s="349"/>
      <c r="N416" s="264">
        <v>89.493564256421465</v>
      </c>
      <c r="O416" s="264"/>
      <c r="P416" s="265"/>
    </row>
    <row r="417" spans="1:16" ht="44.25" customHeight="1" x14ac:dyDescent="0.2">
      <c r="A417" s="258" t="s">
        <v>440</v>
      </c>
      <c r="B417" s="259"/>
      <c r="C417" s="260" t="s">
        <v>88</v>
      </c>
      <c r="D417" s="260"/>
      <c r="E417" s="11" t="s">
        <v>106</v>
      </c>
      <c r="F417" s="11" t="s">
        <v>90</v>
      </c>
      <c r="G417" s="11" t="s">
        <v>441</v>
      </c>
      <c r="H417" s="11"/>
      <c r="I417" s="349">
        <v>481614.9</v>
      </c>
      <c r="J417" s="349"/>
      <c r="K417" s="349"/>
      <c r="L417" s="349">
        <v>431014.34</v>
      </c>
      <c r="M417" s="349"/>
      <c r="N417" s="264">
        <v>89.493564256421465</v>
      </c>
      <c r="O417" s="264"/>
      <c r="P417" s="265"/>
    </row>
    <row r="418" spans="1:16" ht="40.5" customHeight="1" x14ac:dyDescent="0.2">
      <c r="A418" s="258" t="s">
        <v>442</v>
      </c>
      <c r="B418" s="259"/>
      <c r="C418" s="260" t="s">
        <v>88</v>
      </c>
      <c r="D418" s="260"/>
      <c r="E418" s="11" t="s">
        <v>106</v>
      </c>
      <c r="F418" s="11" t="s">
        <v>90</v>
      </c>
      <c r="G418" s="11" t="s">
        <v>443</v>
      </c>
      <c r="H418" s="11"/>
      <c r="I418" s="349">
        <v>91957.86</v>
      </c>
      <c r="J418" s="349"/>
      <c r="K418" s="349"/>
      <c r="L418" s="349">
        <v>91957.86</v>
      </c>
      <c r="M418" s="349"/>
      <c r="N418" s="264">
        <v>100</v>
      </c>
      <c r="O418" s="264"/>
      <c r="P418" s="265"/>
    </row>
    <row r="419" spans="1:16" ht="42.75" customHeight="1" x14ac:dyDescent="0.2">
      <c r="A419" s="258" t="s">
        <v>235</v>
      </c>
      <c r="B419" s="259"/>
      <c r="C419" s="260" t="s">
        <v>88</v>
      </c>
      <c r="D419" s="260"/>
      <c r="E419" s="11" t="s">
        <v>106</v>
      </c>
      <c r="F419" s="11" t="s">
        <v>90</v>
      </c>
      <c r="G419" s="11" t="s">
        <v>443</v>
      </c>
      <c r="H419" s="11" t="s">
        <v>236</v>
      </c>
      <c r="I419" s="349">
        <v>91957.86</v>
      </c>
      <c r="J419" s="349"/>
      <c r="K419" s="349"/>
      <c r="L419" s="349">
        <v>91957.86</v>
      </c>
      <c r="M419" s="349"/>
      <c r="N419" s="264">
        <v>100</v>
      </c>
      <c r="O419" s="264"/>
      <c r="P419" s="265"/>
    </row>
    <row r="420" spans="1:16" ht="32.25" customHeight="1" x14ac:dyDescent="0.2">
      <c r="A420" s="258" t="s">
        <v>237</v>
      </c>
      <c r="B420" s="259"/>
      <c r="C420" s="260" t="s">
        <v>88</v>
      </c>
      <c r="D420" s="260"/>
      <c r="E420" s="11" t="s">
        <v>106</v>
      </c>
      <c r="F420" s="11" t="s">
        <v>90</v>
      </c>
      <c r="G420" s="11" t="s">
        <v>443</v>
      </c>
      <c r="H420" s="11" t="s">
        <v>238</v>
      </c>
      <c r="I420" s="349">
        <v>91957.86</v>
      </c>
      <c r="J420" s="349"/>
      <c r="K420" s="349"/>
      <c r="L420" s="349">
        <v>91957.86</v>
      </c>
      <c r="M420" s="349"/>
      <c r="N420" s="264">
        <v>100</v>
      </c>
      <c r="O420" s="264"/>
      <c r="P420" s="265"/>
    </row>
    <row r="421" spans="1:16" ht="34.5" customHeight="1" x14ac:dyDescent="0.2">
      <c r="A421" s="258" t="s">
        <v>444</v>
      </c>
      <c r="B421" s="259"/>
      <c r="C421" s="260" t="s">
        <v>88</v>
      </c>
      <c r="D421" s="260"/>
      <c r="E421" s="11" t="s">
        <v>106</v>
      </c>
      <c r="F421" s="11" t="s">
        <v>90</v>
      </c>
      <c r="G421" s="11" t="s">
        <v>445</v>
      </c>
      <c r="H421" s="11"/>
      <c r="I421" s="349">
        <v>245677.04</v>
      </c>
      <c r="J421" s="349"/>
      <c r="K421" s="349"/>
      <c r="L421" s="349">
        <v>245677.04</v>
      </c>
      <c r="M421" s="349"/>
      <c r="N421" s="264">
        <v>100</v>
      </c>
      <c r="O421" s="264"/>
      <c r="P421" s="265"/>
    </row>
    <row r="422" spans="1:16" ht="57" customHeight="1" x14ac:dyDescent="0.2">
      <c r="A422" s="258" t="s">
        <v>101</v>
      </c>
      <c r="B422" s="259"/>
      <c r="C422" s="260" t="s">
        <v>88</v>
      </c>
      <c r="D422" s="260"/>
      <c r="E422" s="11" t="s">
        <v>106</v>
      </c>
      <c r="F422" s="11" t="s">
        <v>90</v>
      </c>
      <c r="G422" s="11" t="s">
        <v>445</v>
      </c>
      <c r="H422" s="11" t="s">
        <v>102</v>
      </c>
      <c r="I422" s="349">
        <v>245677.04</v>
      </c>
      <c r="J422" s="349"/>
      <c r="K422" s="349"/>
      <c r="L422" s="349">
        <v>245677.04</v>
      </c>
      <c r="M422" s="349"/>
      <c r="N422" s="264">
        <v>100</v>
      </c>
      <c r="O422" s="264"/>
      <c r="P422" s="265"/>
    </row>
    <row r="423" spans="1:16" ht="30" customHeight="1" x14ac:dyDescent="0.2">
      <c r="A423" s="258" t="s">
        <v>216</v>
      </c>
      <c r="B423" s="259"/>
      <c r="C423" s="260" t="s">
        <v>88</v>
      </c>
      <c r="D423" s="260"/>
      <c r="E423" s="11" t="s">
        <v>106</v>
      </c>
      <c r="F423" s="11" t="s">
        <v>90</v>
      </c>
      <c r="G423" s="11" t="s">
        <v>445</v>
      </c>
      <c r="H423" s="11" t="s">
        <v>217</v>
      </c>
      <c r="I423" s="349">
        <v>245677.04</v>
      </c>
      <c r="J423" s="349"/>
      <c r="K423" s="349"/>
      <c r="L423" s="349">
        <v>245677.04</v>
      </c>
      <c r="M423" s="349"/>
      <c r="N423" s="264">
        <v>100</v>
      </c>
      <c r="O423" s="264"/>
      <c r="P423" s="265"/>
    </row>
    <row r="424" spans="1:16" ht="34.5" customHeight="1" x14ac:dyDescent="0.2">
      <c r="A424" s="258" t="s">
        <v>446</v>
      </c>
      <c r="B424" s="259"/>
      <c r="C424" s="260" t="s">
        <v>88</v>
      </c>
      <c r="D424" s="260"/>
      <c r="E424" s="11" t="s">
        <v>106</v>
      </c>
      <c r="F424" s="11" t="s">
        <v>90</v>
      </c>
      <c r="G424" s="11" t="s">
        <v>447</v>
      </c>
      <c r="H424" s="11"/>
      <c r="I424" s="349">
        <v>143980</v>
      </c>
      <c r="J424" s="349"/>
      <c r="K424" s="349"/>
      <c r="L424" s="349">
        <v>93379.44</v>
      </c>
      <c r="M424" s="349"/>
      <c r="N424" s="264">
        <v>64.85584108904014</v>
      </c>
      <c r="O424" s="264"/>
      <c r="P424" s="265"/>
    </row>
    <row r="425" spans="1:16" ht="57" customHeight="1" x14ac:dyDescent="0.2">
      <c r="A425" s="258" t="s">
        <v>101</v>
      </c>
      <c r="B425" s="259"/>
      <c r="C425" s="260" t="s">
        <v>88</v>
      </c>
      <c r="D425" s="260"/>
      <c r="E425" s="11" t="s">
        <v>106</v>
      </c>
      <c r="F425" s="11" t="s">
        <v>90</v>
      </c>
      <c r="G425" s="11" t="s">
        <v>447</v>
      </c>
      <c r="H425" s="11" t="s">
        <v>102</v>
      </c>
      <c r="I425" s="349">
        <v>143980</v>
      </c>
      <c r="J425" s="349"/>
      <c r="K425" s="349"/>
      <c r="L425" s="349">
        <v>93379.44</v>
      </c>
      <c r="M425" s="349"/>
      <c r="N425" s="264">
        <v>64.85584108904014</v>
      </c>
      <c r="O425" s="264"/>
      <c r="P425" s="265"/>
    </row>
    <row r="426" spans="1:16" ht="29.25" customHeight="1" x14ac:dyDescent="0.2">
      <c r="A426" s="258" t="s">
        <v>216</v>
      </c>
      <c r="B426" s="259"/>
      <c r="C426" s="260" t="s">
        <v>88</v>
      </c>
      <c r="D426" s="260"/>
      <c r="E426" s="11" t="s">
        <v>106</v>
      </c>
      <c r="F426" s="11" t="s">
        <v>90</v>
      </c>
      <c r="G426" s="11" t="s">
        <v>447</v>
      </c>
      <c r="H426" s="11" t="s">
        <v>217</v>
      </c>
      <c r="I426" s="349">
        <v>143980</v>
      </c>
      <c r="J426" s="349"/>
      <c r="K426" s="349"/>
      <c r="L426" s="349">
        <v>93379.44</v>
      </c>
      <c r="M426" s="349"/>
      <c r="N426" s="264">
        <v>64.85584108904014</v>
      </c>
      <c r="O426" s="264"/>
      <c r="P426" s="265"/>
    </row>
    <row r="427" spans="1:16" ht="20.25" customHeight="1" x14ac:dyDescent="0.2">
      <c r="A427" s="266" t="s">
        <v>448</v>
      </c>
      <c r="B427" s="267"/>
      <c r="C427" s="268" t="s">
        <v>88</v>
      </c>
      <c r="D427" s="268"/>
      <c r="E427" s="10" t="s">
        <v>106</v>
      </c>
      <c r="F427" s="10" t="s">
        <v>449</v>
      </c>
      <c r="G427" s="10"/>
      <c r="H427" s="10"/>
      <c r="I427" s="403">
        <v>6523517.4199999999</v>
      </c>
      <c r="J427" s="403"/>
      <c r="K427" s="403"/>
      <c r="L427" s="403">
        <v>6506898.2599999998</v>
      </c>
      <c r="M427" s="403"/>
      <c r="N427" s="278">
        <v>99.745242345041518</v>
      </c>
      <c r="O427" s="278"/>
      <c r="P427" s="279"/>
    </row>
    <row r="428" spans="1:16" ht="25.5" customHeight="1" x14ac:dyDescent="0.2">
      <c r="A428" s="258" t="s">
        <v>132</v>
      </c>
      <c r="B428" s="259"/>
      <c r="C428" s="260" t="s">
        <v>88</v>
      </c>
      <c r="D428" s="260"/>
      <c r="E428" s="11" t="s">
        <v>106</v>
      </c>
      <c r="F428" s="11" t="s">
        <v>449</v>
      </c>
      <c r="G428" s="11" t="s">
        <v>133</v>
      </c>
      <c r="H428" s="11"/>
      <c r="I428" s="349">
        <v>6523517.4199999999</v>
      </c>
      <c r="J428" s="349"/>
      <c r="K428" s="349"/>
      <c r="L428" s="349">
        <v>6506898.2599999998</v>
      </c>
      <c r="M428" s="349"/>
      <c r="N428" s="264">
        <v>99.745242345041518</v>
      </c>
      <c r="O428" s="264"/>
      <c r="P428" s="265"/>
    </row>
    <row r="429" spans="1:16" ht="31.5" customHeight="1" x14ac:dyDescent="0.2">
      <c r="A429" s="258" t="s">
        <v>450</v>
      </c>
      <c r="B429" s="259"/>
      <c r="C429" s="260" t="s">
        <v>88</v>
      </c>
      <c r="D429" s="260"/>
      <c r="E429" s="11" t="s">
        <v>106</v>
      </c>
      <c r="F429" s="11" t="s">
        <v>449</v>
      </c>
      <c r="G429" s="11" t="s">
        <v>451</v>
      </c>
      <c r="H429" s="11"/>
      <c r="I429" s="349">
        <v>2346000</v>
      </c>
      <c r="J429" s="349"/>
      <c r="K429" s="349"/>
      <c r="L429" s="349">
        <v>2329600.37</v>
      </c>
      <c r="M429" s="349"/>
      <c r="N429" s="264">
        <v>99.30095353793692</v>
      </c>
      <c r="O429" s="264"/>
      <c r="P429" s="265"/>
    </row>
    <row r="430" spans="1:16" ht="33.75" customHeight="1" x14ac:dyDescent="0.2">
      <c r="A430" s="258" t="s">
        <v>452</v>
      </c>
      <c r="B430" s="259"/>
      <c r="C430" s="260" t="s">
        <v>88</v>
      </c>
      <c r="D430" s="260"/>
      <c r="E430" s="11" t="s">
        <v>106</v>
      </c>
      <c r="F430" s="11" t="s">
        <v>449</v>
      </c>
      <c r="G430" s="11" t="s">
        <v>453</v>
      </c>
      <c r="H430" s="11"/>
      <c r="I430" s="349">
        <v>2346000</v>
      </c>
      <c r="J430" s="349"/>
      <c r="K430" s="349"/>
      <c r="L430" s="349">
        <v>2329600.37</v>
      </c>
      <c r="M430" s="349"/>
      <c r="N430" s="264">
        <v>99.30095353793692</v>
      </c>
      <c r="O430" s="264"/>
      <c r="P430" s="265"/>
    </row>
    <row r="431" spans="1:16" ht="31.5" customHeight="1" x14ac:dyDescent="0.2">
      <c r="A431" s="258" t="s">
        <v>454</v>
      </c>
      <c r="B431" s="259"/>
      <c r="C431" s="260" t="s">
        <v>88</v>
      </c>
      <c r="D431" s="260"/>
      <c r="E431" s="11" t="s">
        <v>106</v>
      </c>
      <c r="F431" s="11" t="s">
        <v>449</v>
      </c>
      <c r="G431" s="11" t="s">
        <v>455</v>
      </c>
      <c r="H431" s="11"/>
      <c r="I431" s="349">
        <v>2346000</v>
      </c>
      <c r="J431" s="349"/>
      <c r="K431" s="349"/>
      <c r="L431" s="349">
        <v>2329600.37</v>
      </c>
      <c r="M431" s="349"/>
      <c r="N431" s="264">
        <v>99.30095353793692</v>
      </c>
      <c r="O431" s="264"/>
      <c r="P431" s="265"/>
    </row>
    <row r="432" spans="1:16" ht="39" customHeight="1" x14ac:dyDescent="0.2">
      <c r="A432" s="258" t="s">
        <v>115</v>
      </c>
      <c r="B432" s="259"/>
      <c r="C432" s="260" t="s">
        <v>88</v>
      </c>
      <c r="D432" s="260"/>
      <c r="E432" s="11" t="s">
        <v>106</v>
      </c>
      <c r="F432" s="11" t="s">
        <v>449</v>
      </c>
      <c r="G432" s="11" t="s">
        <v>455</v>
      </c>
      <c r="H432" s="11" t="s">
        <v>116</v>
      </c>
      <c r="I432" s="349">
        <v>2346000</v>
      </c>
      <c r="J432" s="349"/>
      <c r="K432" s="349"/>
      <c r="L432" s="349">
        <v>2329600.37</v>
      </c>
      <c r="M432" s="349"/>
      <c r="N432" s="264">
        <v>99.30095353793692</v>
      </c>
      <c r="O432" s="264"/>
      <c r="P432" s="265"/>
    </row>
    <row r="433" spans="1:16" ht="39" customHeight="1" x14ac:dyDescent="0.2">
      <c r="A433" s="258" t="s">
        <v>117</v>
      </c>
      <c r="B433" s="259"/>
      <c r="C433" s="260" t="s">
        <v>88</v>
      </c>
      <c r="D433" s="260"/>
      <c r="E433" s="11" t="s">
        <v>106</v>
      </c>
      <c r="F433" s="11" t="s">
        <v>449</v>
      </c>
      <c r="G433" s="11" t="s">
        <v>455</v>
      </c>
      <c r="H433" s="11" t="s">
        <v>118</v>
      </c>
      <c r="I433" s="349">
        <v>2346000</v>
      </c>
      <c r="J433" s="349"/>
      <c r="K433" s="349"/>
      <c r="L433" s="349">
        <v>2329600.37</v>
      </c>
      <c r="M433" s="349"/>
      <c r="N433" s="264">
        <v>99.30095353793692</v>
      </c>
      <c r="O433" s="264"/>
      <c r="P433" s="265"/>
    </row>
    <row r="434" spans="1:16" ht="45.75" customHeight="1" x14ac:dyDescent="0.2">
      <c r="A434" s="258" t="s">
        <v>134</v>
      </c>
      <c r="B434" s="259"/>
      <c r="C434" s="260" t="s">
        <v>88</v>
      </c>
      <c r="D434" s="260"/>
      <c r="E434" s="11" t="s">
        <v>106</v>
      </c>
      <c r="F434" s="11" t="s">
        <v>449</v>
      </c>
      <c r="G434" s="11" t="s">
        <v>135</v>
      </c>
      <c r="H434" s="11"/>
      <c r="I434" s="349">
        <v>4177517.42</v>
      </c>
      <c r="J434" s="349"/>
      <c r="K434" s="349"/>
      <c r="L434" s="349">
        <v>4177297.89</v>
      </c>
      <c r="M434" s="349"/>
      <c r="N434" s="264">
        <v>99.994744965061102</v>
      </c>
      <c r="O434" s="264"/>
      <c r="P434" s="265"/>
    </row>
    <row r="435" spans="1:16" ht="53.25" customHeight="1" x14ac:dyDescent="0.2">
      <c r="A435" s="258" t="s">
        <v>136</v>
      </c>
      <c r="B435" s="259"/>
      <c r="C435" s="260" t="s">
        <v>88</v>
      </c>
      <c r="D435" s="260"/>
      <c r="E435" s="11" t="s">
        <v>106</v>
      </c>
      <c r="F435" s="11" t="s">
        <v>449</v>
      </c>
      <c r="G435" s="11" t="s">
        <v>137</v>
      </c>
      <c r="H435" s="11"/>
      <c r="I435" s="349">
        <v>4177517.42</v>
      </c>
      <c r="J435" s="349"/>
      <c r="K435" s="349"/>
      <c r="L435" s="349">
        <v>4177297.89</v>
      </c>
      <c r="M435" s="349"/>
      <c r="N435" s="264">
        <v>99.994744965061102</v>
      </c>
      <c r="O435" s="264"/>
      <c r="P435" s="265"/>
    </row>
    <row r="436" spans="1:16" ht="44.25" customHeight="1" x14ac:dyDescent="0.2">
      <c r="A436" s="258" t="s">
        <v>138</v>
      </c>
      <c r="B436" s="259"/>
      <c r="C436" s="260" t="s">
        <v>88</v>
      </c>
      <c r="D436" s="260"/>
      <c r="E436" s="11" t="s">
        <v>106</v>
      </c>
      <c r="F436" s="11" t="s">
        <v>449</v>
      </c>
      <c r="G436" s="11" t="s">
        <v>139</v>
      </c>
      <c r="H436" s="11"/>
      <c r="I436" s="349">
        <v>4114717.42</v>
      </c>
      <c r="J436" s="349"/>
      <c r="K436" s="349"/>
      <c r="L436" s="349">
        <v>4114592.18</v>
      </c>
      <c r="M436" s="349"/>
      <c r="N436" s="264">
        <v>99.996956291593904</v>
      </c>
      <c r="O436" s="264"/>
      <c r="P436" s="265"/>
    </row>
    <row r="437" spans="1:16" ht="38.25" customHeight="1" x14ac:dyDescent="0.2">
      <c r="A437" s="258" t="s">
        <v>115</v>
      </c>
      <c r="B437" s="259"/>
      <c r="C437" s="260" t="s">
        <v>88</v>
      </c>
      <c r="D437" s="260"/>
      <c r="E437" s="11" t="s">
        <v>106</v>
      </c>
      <c r="F437" s="11" t="s">
        <v>449</v>
      </c>
      <c r="G437" s="11" t="s">
        <v>139</v>
      </c>
      <c r="H437" s="11" t="s">
        <v>116</v>
      </c>
      <c r="I437" s="349">
        <v>4114717.42</v>
      </c>
      <c r="J437" s="349"/>
      <c r="K437" s="349"/>
      <c r="L437" s="349">
        <v>4114592.18</v>
      </c>
      <c r="M437" s="349"/>
      <c r="N437" s="264">
        <v>99.996956291593904</v>
      </c>
      <c r="O437" s="264"/>
      <c r="P437" s="265"/>
    </row>
    <row r="438" spans="1:16" ht="35.25" customHeight="1" x14ac:dyDescent="0.2">
      <c r="A438" s="258" t="s">
        <v>117</v>
      </c>
      <c r="B438" s="259"/>
      <c r="C438" s="260" t="s">
        <v>88</v>
      </c>
      <c r="D438" s="260"/>
      <c r="E438" s="11" t="s">
        <v>106</v>
      </c>
      <c r="F438" s="11" t="s">
        <v>449</v>
      </c>
      <c r="G438" s="11" t="s">
        <v>139</v>
      </c>
      <c r="H438" s="11" t="s">
        <v>118</v>
      </c>
      <c r="I438" s="349">
        <v>4114717.42</v>
      </c>
      <c r="J438" s="349"/>
      <c r="K438" s="349"/>
      <c r="L438" s="349">
        <v>4114592.18</v>
      </c>
      <c r="M438" s="349"/>
      <c r="N438" s="264">
        <v>99.996956291593904</v>
      </c>
      <c r="O438" s="264"/>
      <c r="P438" s="265"/>
    </row>
    <row r="439" spans="1:16" ht="51.75" customHeight="1" x14ac:dyDescent="0.2">
      <c r="A439" s="258" t="s">
        <v>456</v>
      </c>
      <c r="B439" s="259"/>
      <c r="C439" s="260" t="s">
        <v>88</v>
      </c>
      <c r="D439" s="260"/>
      <c r="E439" s="11" t="s">
        <v>106</v>
      </c>
      <c r="F439" s="11" t="s">
        <v>449</v>
      </c>
      <c r="G439" s="11" t="s">
        <v>457</v>
      </c>
      <c r="H439" s="11"/>
      <c r="I439" s="349">
        <v>62800</v>
      </c>
      <c r="J439" s="349"/>
      <c r="K439" s="349"/>
      <c r="L439" s="349">
        <v>62705.71</v>
      </c>
      <c r="M439" s="349"/>
      <c r="N439" s="264">
        <v>99.849856687898082</v>
      </c>
      <c r="O439" s="264"/>
      <c r="P439" s="265"/>
    </row>
    <row r="440" spans="1:16" ht="36.75" customHeight="1" x14ac:dyDescent="0.2">
      <c r="A440" s="258" t="s">
        <v>115</v>
      </c>
      <c r="B440" s="259"/>
      <c r="C440" s="260" t="s">
        <v>88</v>
      </c>
      <c r="D440" s="260"/>
      <c r="E440" s="11" t="s">
        <v>106</v>
      </c>
      <c r="F440" s="11" t="s">
        <v>449</v>
      </c>
      <c r="G440" s="11" t="s">
        <v>457</v>
      </c>
      <c r="H440" s="11" t="s">
        <v>116</v>
      </c>
      <c r="I440" s="349">
        <v>62800</v>
      </c>
      <c r="J440" s="349"/>
      <c r="K440" s="349"/>
      <c r="L440" s="349">
        <v>62705.71</v>
      </c>
      <c r="M440" s="349"/>
      <c r="N440" s="264">
        <v>99.849856687898082</v>
      </c>
      <c r="O440" s="264"/>
      <c r="P440" s="265"/>
    </row>
    <row r="441" spans="1:16" ht="36" customHeight="1" x14ac:dyDescent="0.2">
      <c r="A441" s="258" t="s">
        <v>117</v>
      </c>
      <c r="B441" s="259"/>
      <c r="C441" s="260" t="s">
        <v>88</v>
      </c>
      <c r="D441" s="260"/>
      <c r="E441" s="11" t="s">
        <v>106</v>
      </c>
      <c r="F441" s="11" t="s">
        <v>449</v>
      </c>
      <c r="G441" s="11" t="s">
        <v>457</v>
      </c>
      <c r="H441" s="11" t="s">
        <v>118</v>
      </c>
      <c r="I441" s="349">
        <v>62800</v>
      </c>
      <c r="J441" s="349"/>
      <c r="K441" s="349"/>
      <c r="L441" s="349">
        <v>62705.71</v>
      </c>
      <c r="M441" s="349"/>
      <c r="N441" s="264">
        <v>99.849856687898082</v>
      </c>
      <c r="O441" s="264"/>
      <c r="P441" s="265"/>
    </row>
    <row r="442" spans="1:16" ht="23.25" customHeight="1" x14ac:dyDescent="0.2">
      <c r="A442" s="266" t="s">
        <v>458</v>
      </c>
      <c r="B442" s="267"/>
      <c r="C442" s="268" t="s">
        <v>88</v>
      </c>
      <c r="D442" s="268"/>
      <c r="E442" s="10" t="s">
        <v>106</v>
      </c>
      <c r="F442" s="10" t="s">
        <v>459</v>
      </c>
      <c r="G442" s="10"/>
      <c r="H442" s="10"/>
      <c r="I442" s="403">
        <v>1410841.32</v>
      </c>
      <c r="J442" s="403"/>
      <c r="K442" s="403"/>
      <c r="L442" s="403">
        <v>1410839.43</v>
      </c>
      <c r="M442" s="403"/>
      <c r="N442" s="278">
        <v>99.999866037379732</v>
      </c>
      <c r="O442" s="278"/>
      <c r="P442" s="279"/>
    </row>
    <row r="443" spans="1:16" ht="26.25" customHeight="1" x14ac:dyDescent="0.2">
      <c r="A443" s="258" t="s">
        <v>406</v>
      </c>
      <c r="B443" s="259"/>
      <c r="C443" s="260" t="s">
        <v>88</v>
      </c>
      <c r="D443" s="260"/>
      <c r="E443" s="11" t="s">
        <v>106</v>
      </c>
      <c r="F443" s="11" t="s">
        <v>459</v>
      </c>
      <c r="G443" s="11" t="s">
        <v>407</v>
      </c>
      <c r="H443" s="11"/>
      <c r="I443" s="349">
        <v>1410841.32</v>
      </c>
      <c r="J443" s="349"/>
      <c r="K443" s="349"/>
      <c r="L443" s="349">
        <v>1410839.43</v>
      </c>
      <c r="M443" s="349"/>
      <c r="N443" s="264">
        <v>99.999866037379732</v>
      </c>
      <c r="O443" s="264"/>
      <c r="P443" s="265"/>
    </row>
    <row r="444" spans="1:16" ht="25.5" customHeight="1" x14ac:dyDescent="0.2">
      <c r="A444" s="258" t="s">
        <v>460</v>
      </c>
      <c r="B444" s="259"/>
      <c r="C444" s="260" t="s">
        <v>88</v>
      </c>
      <c r="D444" s="260"/>
      <c r="E444" s="11" t="s">
        <v>106</v>
      </c>
      <c r="F444" s="11" t="s">
        <v>459</v>
      </c>
      <c r="G444" s="11" t="s">
        <v>461</v>
      </c>
      <c r="H444" s="11"/>
      <c r="I444" s="349">
        <v>1410841.32</v>
      </c>
      <c r="J444" s="349"/>
      <c r="K444" s="349"/>
      <c r="L444" s="349">
        <v>1410839.43</v>
      </c>
      <c r="M444" s="349"/>
      <c r="N444" s="264">
        <v>99.999866037379732</v>
      </c>
      <c r="O444" s="264"/>
      <c r="P444" s="265"/>
    </row>
    <row r="445" spans="1:16" ht="36" customHeight="1" x14ac:dyDescent="0.2">
      <c r="A445" s="258" t="s">
        <v>462</v>
      </c>
      <c r="B445" s="259"/>
      <c r="C445" s="260" t="s">
        <v>88</v>
      </c>
      <c r="D445" s="260"/>
      <c r="E445" s="11" t="s">
        <v>106</v>
      </c>
      <c r="F445" s="11" t="s">
        <v>459</v>
      </c>
      <c r="G445" s="11" t="s">
        <v>463</v>
      </c>
      <c r="H445" s="11"/>
      <c r="I445" s="349">
        <v>1410841.32</v>
      </c>
      <c r="J445" s="349"/>
      <c r="K445" s="349"/>
      <c r="L445" s="349">
        <v>1410839.43</v>
      </c>
      <c r="M445" s="349"/>
      <c r="N445" s="264">
        <v>99.999866037379732</v>
      </c>
      <c r="O445" s="264"/>
      <c r="P445" s="265"/>
    </row>
    <row r="446" spans="1:16" ht="45.75" customHeight="1" x14ac:dyDescent="0.2">
      <c r="A446" s="258" t="s">
        <v>464</v>
      </c>
      <c r="B446" s="259"/>
      <c r="C446" s="260" t="s">
        <v>88</v>
      </c>
      <c r="D446" s="260"/>
      <c r="E446" s="11" t="s">
        <v>106</v>
      </c>
      <c r="F446" s="11" t="s">
        <v>459</v>
      </c>
      <c r="G446" s="11" t="s">
        <v>465</v>
      </c>
      <c r="H446" s="11"/>
      <c r="I446" s="349">
        <v>870055</v>
      </c>
      <c r="J446" s="349"/>
      <c r="K446" s="349"/>
      <c r="L446" s="349">
        <v>870055</v>
      </c>
      <c r="M446" s="349"/>
      <c r="N446" s="264">
        <v>100</v>
      </c>
      <c r="O446" s="264"/>
      <c r="P446" s="265"/>
    </row>
    <row r="447" spans="1:16" ht="36" customHeight="1" x14ac:dyDescent="0.2">
      <c r="A447" s="258" t="s">
        <v>115</v>
      </c>
      <c r="B447" s="259"/>
      <c r="C447" s="260" t="s">
        <v>88</v>
      </c>
      <c r="D447" s="260"/>
      <c r="E447" s="11" t="s">
        <v>106</v>
      </c>
      <c r="F447" s="11" t="s">
        <v>459</v>
      </c>
      <c r="G447" s="11" t="s">
        <v>465</v>
      </c>
      <c r="H447" s="11" t="s">
        <v>116</v>
      </c>
      <c r="I447" s="349">
        <v>870055</v>
      </c>
      <c r="J447" s="349"/>
      <c r="K447" s="349"/>
      <c r="L447" s="349">
        <v>870055</v>
      </c>
      <c r="M447" s="349"/>
      <c r="N447" s="264">
        <v>100</v>
      </c>
      <c r="O447" s="264"/>
      <c r="P447" s="265"/>
    </row>
    <row r="448" spans="1:16" ht="33" customHeight="1" x14ac:dyDescent="0.2">
      <c r="A448" s="258" t="s">
        <v>117</v>
      </c>
      <c r="B448" s="259"/>
      <c r="C448" s="260" t="s">
        <v>88</v>
      </c>
      <c r="D448" s="260"/>
      <c r="E448" s="11" t="s">
        <v>106</v>
      </c>
      <c r="F448" s="11" t="s">
        <v>459</v>
      </c>
      <c r="G448" s="11" t="s">
        <v>465</v>
      </c>
      <c r="H448" s="11" t="s">
        <v>118</v>
      </c>
      <c r="I448" s="349">
        <v>870055</v>
      </c>
      <c r="J448" s="349"/>
      <c r="K448" s="349"/>
      <c r="L448" s="349">
        <v>870055</v>
      </c>
      <c r="M448" s="349"/>
      <c r="N448" s="264">
        <v>100</v>
      </c>
      <c r="O448" s="264"/>
      <c r="P448" s="265"/>
    </row>
    <row r="449" spans="1:16" ht="40.5" customHeight="1" x14ac:dyDescent="0.2">
      <c r="A449" s="258" t="s">
        <v>466</v>
      </c>
      <c r="B449" s="259"/>
      <c r="C449" s="260" t="s">
        <v>88</v>
      </c>
      <c r="D449" s="260"/>
      <c r="E449" s="11" t="s">
        <v>106</v>
      </c>
      <c r="F449" s="11" t="s">
        <v>459</v>
      </c>
      <c r="G449" s="11" t="s">
        <v>467</v>
      </c>
      <c r="H449" s="11"/>
      <c r="I449" s="349">
        <v>540786.31999999995</v>
      </c>
      <c r="J449" s="349"/>
      <c r="K449" s="349"/>
      <c r="L449" s="349">
        <v>540784.43000000005</v>
      </c>
      <c r="M449" s="349"/>
      <c r="N449" s="264">
        <v>99.999650508910818</v>
      </c>
      <c r="O449" s="264"/>
      <c r="P449" s="265"/>
    </row>
    <row r="450" spans="1:16" ht="35.25" customHeight="1" x14ac:dyDescent="0.2">
      <c r="A450" s="258" t="s">
        <v>115</v>
      </c>
      <c r="B450" s="259"/>
      <c r="C450" s="260" t="s">
        <v>88</v>
      </c>
      <c r="D450" s="260"/>
      <c r="E450" s="11" t="s">
        <v>106</v>
      </c>
      <c r="F450" s="11" t="s">
        <v>459</v>
      </c>
      <c r="G450" s="11" t="s">
        <v>467</v>
      </c>
      <c r="H450" s="11" t="s">
        <v>116</v>
      </c>
      <c r="I450" s="349">
        <v>540786.31999999995</v>
      </c>
      <c r="J450" s="349"/>
      <c r="K450" s="349"/>
      <c r="L450" s="349">
        <v>540784.43000000005</v>
      </c>
      <c r="M450" s="349"/>
      <c r="N450" s="264">
        <v>99.999650508910818</v>
      </c>
      <c r="O450" s="264"/>
      <c r="P450" s="265"/>
    </row>
    <row r="451" spans="1:16" ht="38.25" customHeight="1" x14ac:dyDescent="0.2">
      <c r="A451" s="258" t="s">
        <v>117</v>
      </c>
      <c r="B451" s="259"/>
      <c r="C451" s="260" t="s">
        <v>88</v>
      </c>
      <c r="D451" s="260"/>
      <c r="E451" s="11" t="s">
        <v>106</v>
      </c>
      <c r="F451" s="11" t="s">
        <v>459</v>
      </c>
      <c r="G451" s="11" t="s">
        <v>467</v>
      </c>
      <c r="H451" s="11" t="s">
        <v>118</v>
      </c>
      <c r="I451" s="349">
        <v>540786.31999999995</v>
      </c>
      <c r="J451" s="349"/>
      <c r="K451" s="349"/>
      <c r="L451" s="349">
        <v>540784.43000000005</v>
      </c>
      <c r="M451" s="349"/>
      <c r="N451" s="264">
        <v>99.999650508910818</v>
      </c>
      <c r="O451" s="264"/>
      <c r="P451" s="265"/>
    </row>
    <row r="452" spans="1:16" ht="30.75" customHeight="1" x14ac:dyDescent="0.2">
      <c r="A452" s="266" t="s">
        <v>468</v>
      </c>
      <c r="B452" s="267"/>
      <c r="C452" s="268" t="s">
        <v>88</v>
      </c>
      <c r="D452" s="268"/>
      <c r="E452" s="10" t="s">
        <v>106</v>
      </c>
      <c r="F452" s="10" t="s">
        <v>469</v>
      </c>
      <c r="G452" s="10"/>
      <c r="H452" s="10"/>
      <c r="I452" s="403">
        <v>61117920.700000003</v>
      </c>
      <c r="J452" s="403"/>
      <c r="K452" s="403"/>
      <c r="L452" s="403">
        <v>51654225.350000001</v>
      </c>
      <c r="M452" s="403"/>
      <c r="N452" s="278">
        <v>84.515678475953123</v>
      </c>
      <c r="O452" s="278"/>
      <c r="P452" s="279"/>
    </row>
    <row r="453" spans="1:16" ht="35.25" customHeight="1" x14ac:dyDescent="0.2">
      <c r="A453" s="258" t="s">
        <v>470</v>
      </c>
      <c r="B453" s="259"/>
      <c r="C453" s="260" t="s">
        <v>88</v>
      </c>
      <c r="D453" s="260"/>
      <c r="E453" s="11" t="s">
        <v>106</v>
      </c>
      <c r="F453" s="11" t="s">
        <v>469</v>
      </c>
      <c r="G453" s="11" t="s">
        <v>471</v>
      </c>
      <c r="H453" s="11"/>
      <c r="I453" s="349">
        <v>61117920.700000003</v>
      </c>
      <c r="J453" s="349"/>
      <c r="K453" s="349"/>
      <c r="L453" s="349">
        <v>51654225.350000001</v>
      </c>
      <c r="M453" s="349"/>
      <c r="N453" s="264">
        <v>84.515678475953123</v>
      </c>
      <c r="O453" s="264"/>
      <c r="P453" s="265"/>
    </row>
    <row r="454" spans="1:16" ht="23.25" customHeight="1" x14ac:dyDescent="0.2">
      <c r="A454" s="258" t="s">
        <v>472</v>
      </c>
      <c r="B454" s="259"/>
      <c r="C454" s="260" t="s">
        <v>88</v>
      </c>
      <c r="D454" s="260"/>
      <c r="E454" s="11" t="s">
        <v>106</v>
      </c>
      <c r="F454" s="11" t="s">
        <v>469</v>
      </c>
      <c r="G454" s="11" t="s">
        <v>473</v>
      </c>
      <c r="H454" s="11"/>
      <c r="I454" s="349">
        <v>61117920.700000003</v>
      </c>
      <c r="J454" s="349"/>
      <c r="K454" s="349"/>
      <c r="L454" s="349">
        <v>51654225.350000001</v>
      </c>
      <c r="M454" s="349"/>
      <c r="N454" s="264">
        <v>84.515678475953123</v>
      </c>
      <c r="O454" s="264"/>
      <c r="P454" s="265"/>
    </row>
    <row r="455" spans="1:16" ht="39" customHeight="1" x14ac:dyDescent="0.2">
      <c r="A455" s="258" t="s">
        <v>474</v>
      </c>
      <c r="B455" s="259"/>
      <c r="C455" s="260" t="s">
        <v>88</v>
      </c>
      <c r="D455" s="260"/>
      <c r="E455" s="11" t="s">
        <v>106</v>
      </c>
      <c r="F455" s="11" t="s">
        <v>469</v>
      </c>
      <c r="G455" s="11" t="s">
        <v>475</v>
      </c>
      <c r="H455" s="11"/>
      <c r="I455" s="349">
        <v>61117920.700000003</v>
      </c>
      <c r="J455" s="349"/>
      <c r="K455" s="349"/>
      <c r="L455" s="349">
        <v>51654225.350000001</v>
      </c>
      <c r="M455" s="349"/>
      <c r="N455" s="264">
        <v>84.515678475953123</v>
      </c>
      <c r="O455" s="264"/>
      <c r="P455" s="265"/>
    </row>
    <row r="456" spans="1:16" ht="45.75" customHeight="1" x14ac:dyDescent="0.2">
      <c r="A456" s="258" t="s">
        <v>476</v>
      </c>
      <c r="B456" s="259"/>
      <c r="C456" s="260" t="s">
        <v>88</v>
      </c>
      <c r="D456" s="260"/>
      <c r="E456" s="11" t="s">
        <v>106</v>
      </c>
      <c r="F456" s="11" t="s">
        <v>469</v>
      </c>
      <c r="G456" s="11" t="s">
        <v>477</v>
      </c>
      <c r="H456" s="11"/>
      <c r="I456" s="349">
        <v>6989989</v>
      </c>
      <c r="J456" s="349"/>
      <c r="K456" s="349"/>
      <c r="L456" s="349">
        <v>6394738.1500000004</v>
      </c>
      <c r="M456" s="349"/>
      <c r="N456" s="264">
        <v>91.484237671904779</v>
      </c>
      <c r="O456" s="264"/>
      <c r="P456" s="265"/>
    </row>
    <row r="457" spans="1:16" ht="31.5" customHeight="1" x14ac:dyDescent="0.2">
      <c r="A457" s="258" t="s">
        <v>115</v>
      </c>
      <c r="B457" s="259"/>
      <c r="C457" s="260" t="s">
        <v>88</v>
      </c>
      <c r="D457" s="260"/>
      <c r="E457" s="11" t="s">
        <v>106</v>
      </c>
      <c r="F457" s="11" t="s">
        <v>469</v>
      </c>
      <c r="G457" s="11" t="s">
        <v>477</v>
      </c>
      <c r="H457" s="11" t="s">
        <v>116</v>
      </c>
      <c r="I457" s="349">
        <v>6989989</v>
      </c>
      <c r="J457" s="349"/>
      <c r="K457" s="349"/>
      <c r="L457" s="349">
        <v>6394738.1500000004</v>
      </c>
      <c r="M457" s="349"/>
      <c r="N457" s="264">
        <v>91.484237671904779</v>
      </c>
      <c r="O457" s="264"/>
      <c r="P457" s="265"/>
    </row>
    <row r="458" spans="1:16" ht="40.5" customHeight="1" x14ac:dyDescent="0.2">
      <c r="A458" s="258" t="s">
        <v>117</v>
      </c>
      <c r="B458" s="259"/>
      <c r="C458" s="260" t="s">
        <v>88</v>
      </c>
      <c r="D458" s="260"/>
      <c r="E458" s="11" t="s">
        <v>106</v>
      </c>
      <c r="F458" s="11" t="s">
        <v>469</v>
      </c>
      <c r="G458" s="11" t="s">
        <v>477</v>
      </c>
      <c r="H458" s="11" t="s">
        <v>118</v>
      </c>
      <c r="I458" s="349">
        <v>6989989</v>
      </c>
      <c r="J458" s="349"/>
      <c r="K458" s="349"/>
      <c r="L458" s="349">
        <v>6394738.1500000004</v>
      </c>
      <c r="M458" s="349"/>
      <c r="N458" s="264">
        <v>91.484237671904779</v>
      </c>
      <c r="O458" s="264"/>
      <c r="P458" s="265"/>
    </row>
    <row r="459" spans="1:16" ht="45.75" customHeight="1" x14ac:dyDescent="0.2">
      <c r="A459" s="258" t="s">
        <v>478</v>
      </c>
      <c r="B459" s="259"/>
      <c r="C459" s="260" t="s">
        <v>88</v>
      </c>
      <c r="D459" s="260"/>
      <c r="E459" s="11" t="s">
        <v>106</v>
      </c>
      <c r="F459" s="11" t="s">
        <v>469</v>
      </c>
      <c r="G459" s="11" t="s">
        <v>479</v>
      </c>
      <c r="H459" s="11"/>
      <c r="I459" s="349">
        <v>28430931.699999999</v>
      </c>
      <c r="J459" s="349"/>
      <c r="K459" s="349"/>
      <c r="L459" s="349">
        <v>23815582.82</v>
      </c>
      <c r="M459" s="349"/>
      <c r="N459" s="264">
        <v>83.766452226396794</v>
      </c>
      <c r="O459" s="264"/>
      <c r="P459" s="265"/>
    </row>
    <row r="460" spans="1:16" ht="40.5" customHeight="1" x14ac:dyDescent="0.2">
      <c r="A460" s="258" t="s">
        <v>115</v>
      </c>
      <c r="B460" s="259"/>
      <c r="C460" s="260" t="s">
        <v>88</v>
      </c>
      <c r="D460" s="260"/>
      <c r="E460" s="11" t="s">
        <v>106</v>
      </c>
      <c r="F460" s="11" t="s">
        <v>469</v>
      </c>
      <c r="G460" s="11" t="s">
        <v>479</v>
      </c>
      <c r="H460" s="11" t="s">
        <v>116</v>
      </c>
      <c r="I460" s="349">
        <v>28430931.699999999</v>
      </c>
      <c r="J460" s="349"/>
      <c r="K460" s="349"/>
      <c r="L460" s="349">
        <v>23815582.82</v>
      </c>
      <c r="M460" s="349"/>
      <c r="N460" s="264">
        <v>83.766452226396794</v>
      </c>
      <c r="O460" s="264"/>
      <c r="P460" s="265"/>
    </row>
    <row r="461" spans="1:16" ht="34.5" customHeight="1" x14ac:dyDescent="0.2">
      <c r="A461" s="258" t="s">
        <v>117</v>
      </c>
      <c r="B461" s="259"/>
      <c r="C461" s="260" t="s">
        <v>88</v>
      </c>
      <c r="D461" s="260"/>
      <c r="E461" s="11" t="s">
        <v>106</v>
      </c>
      <c r="F461" s="11" t="s">
        <v>469</v>
      </c>
      <c r="G461" s="11" t="s">
        <v>479</v>
      </c>
      <c r="H461" s="11" t="s">
        <v>118</v>
      </c>
      <c r="I461" s="349">
        <v>28430931.699999999</v>
      </c>
      <c r="J461" s="349"/>
      <c r="K461" s="349"/>
      <c r="L461" s="349">
        <v>23815582.82</v>
      </c>
      <c r="M461" s="349"/>
      <c r="N461" s="264">
        <v>83.766452226396794</v>
      </c>
      <c r="O461" s="264"/>
      <c r="P461" s="265"/>
    </row>
    <row r="462" spans="1:16" ht="48.75" customHeight="1" x14ac:dyDescent="0.2">
      <c r="A462" s="258" t="s">
        <v>480</v>
      </c>
      <c r="B462" s="259"/>
      <c r="C462" s="260" t="s">
        <v>88</v>
      </c>
      <c r="D462" s="260"/>
      <c r="E462" s="11" t="s">
        <v>106</v>
      </c>
      <c r="F462" s="11" t="s">
        <v>469</v>
      </c>
      <c r="G462" s="11" t="s">
        <v>481</v>
      </c>
      <c r="H462" s="11"/>
      <c r="I462" s="349">
        <v>25697000</v>
      </c>
      <c r="J462" s="349"/>
      <c r="K462" s="349"/>
      <c r="L462" s="349">
        <v>21443904.379999999</v>
      </c>
      <c r="M462" s="349"/>
      <c r="N462" s="264">
        <v>83.449057788846943</v>
      </c>
      <c r="O462" s="264"/>
      <c r="P462" s="265"/>
    </row>
    <row r="463" spans="1:16" ht="36.75" customHeight="1" x14ac:dyDescent="0.2">
      <c r="A463" s="258" t="s">
        <v>115</v>
      </c>
      <c r="B463" s="259"/>
      <c r="C463" s="260" t="s">
        <v>88</v>
      </c>
      <c r="D463" s="260"/>
      <c r="E463" s="11" t="s">
        <v>106</v>
      </c>
      <c r="F463" s="11" t="s">
        <v>469</v>
      </c>
      <c r="G463" s="11" t="s">
        <v>481</v>
      </c>
      <c r="H463" s="11" t="s">
        <v>116</v>
      </c>
      <c r="I463" s="349">
        <v>25697000</v>
      </c>
      <c r="J463" s="349"/>
      <c r="K463" s="349"/>
      <c r="L463" s="349">
        <v>21443904.379999999</v>
      </c>
      <c r="M463" s="349"/>
      <c r="N463" s="264">
        <v>83.449057788846943</v>
      </c>
      <c r="O463" s="264"/>
      <c r="P463" s="265"/>
    </row>
    <row r="464" spans="1:16" ht="33.75" customHeight="1" x14ac:dyDescent="0.2">
      <c r="A464" s="258" t="s">
        <v>117</v>
      </c>
      <c r="B464" s="259"/>
      <c r="C464" s="260" t="s">
        <v>88</v>
      </c>
      <c r="D464" s="260"/>
      <c r="E464" s="11" t="s">
        <v>106</v>
      </c>
      <c r="F464" s="11" t="s">
        <v>469</v>
      </c>
      <c r="G464" s="11" t="s">
        <v>481</v>
      </c>
      <c r="H464" s="11" t="s">
        <v>118</v>
      </c>
      <c r="I464" s="349">
        <v>25697000</v>
      </c>
      <c r="J464" s="349"/>
      <c r="K464" s="349"/>
      <c r="L464" s="349">
        <v>21443904.379999999</v>
      </c>
      <c r="M464" s="349"/>
      <c r="N464" s="264">
        <v>83.449057788846943</v>
      </c>
      <c r="O464" s="264"/>
      <c r="P464" s="265"/>
    </row>
    <row r="465" spans="1:16" ht="32.25" customHeight="1" x14ac:dyDescent="0.2">
      <c r="A465" s="266" t="s">
        <v>482</v>
      </c>
      <c r="B465" s="267"/>
      <c r="C465" s="268" t="s">
        <v>88</v>
      </c>
      <c r="D465" s="268"/>
      <c r="E465" s="10" t="s">
        <v>106</v>
      </c>
      <c r="F465" s="10" t="s">
        <v>483</v>
      </c>
      <c r="G465" s="10"/>
      <c r="H465" s="10"/>
      <c r="I465" s="403">
        <v>1139925144.99</v>
      </c>
      <c r="J465" s="403"/>
      <c r="K465" s="403"/>
      <c r="L465" s="403">
        <v>1123085166.79</v>
      </c>
      <c r="M465" s="403"/>
      <c r="N465" s="278">
        <v>98.522711927707519</v>
      </c>
      <c r="O465" s="278"/>
      <c r="P465" s="279"/>
    </row>
    <row r="466" spans="1:16" ht="33.75" customHeight="1" x14ac:dyDescent="0.2">
      <c r="A466" s="258" t="s">
        <v>119</v>
      </c>
      <c r="B466" s="259"/>
      <c r="C466" s="260" t="s">
        <v>88</v>
      </c>
      <c r="D466" s="260"/>
      <c r="E466" s="11" t="s">
        <v>106</v>
      </c>
      <c r="F466" s="11" t="s">
        <v>483</v>
      </c>
      <c r="G466" s="11" t="s">
        <v>120</v>
      </c>
      <c r="H466" s="11"/>
      <c r="I466" s="349">
        <v>2337252.17</v>
      </c>
      <c r="J466" s="349"/>
      <c r="K466" s="349"/>
      <c r="L466" s="349">
        <v>1644811.46</v>
      </c>
      <c r="M466" s="349"/>
      <c r="N466" s="264">
        <v>70.373726939357169</v>
      </c>
      <c r="O466" s="264"/>
      <c r="P466" s="265"/>
    </row>
    <row r="467" spans="1:16" ht="27.75" customHeight="1" x14ac:dyDescent="0.2">
      <c r="A467" s="258" t="s">
        <v>484</v>
      </c>
      <c r="B467" s="259"/>
      <c r="C467" s="260" t="s">
        <v>88</v>
      </c>
      <c r="D467" s="260"/>
      <c r="E467" s="11" t="s">
        <v>106</v>
      </c>
      <c r="F467" s="11" t="s">
        <v>483</v>
      </c>
      <c r="G467" s="11" t="s">
        <v>485</v>
      </c>
      <c r="H467" s="11"/>
      <c r="I467" s="349">
        <v>2337252.17</v>
      </c>
      <c r="J467" s="349"/>
      <c r="K467" s="349"/>
      <c r="L467" s="349">
        <v>1644811.46</v>
      </c>
      <c r="M467" s="349"/>
      <c r="N467" s="264">
        <v>70.373726939357169</v>
      </c>
      <c r="O467" s="264"/>
      <c r="P467" s="265"/>
    </row>
    <row r="468" spans="1:16" ht="34.5" customHeight="1" x14ac:dyDescent="0.2">
      <c r="A468" s="289" t="s">
        <v>486</v>
      </c>
      <c r="B468" s="290"/>
      <c r="C468" s="291" t="s">
        <v>88</v>
      </c>
      <c r="D468" s="291"/>
      <c r="E468" s="12" t="s">
        <v>106</v>
      </c>
      <c r="F468" s="12" t="s">
        <v>483</v>
      </c>
      <c r="G468" s="12" t="s">
        <v>487</v>
      </c>
      <c r="H468" s="12"/>
      <c r="I468" s="411">
        <v>2337252.17</v>
      </c>
      <c r="J468" s="411"/>
      <c r="K468" s="411"/>
      <c r="L468" s="411">
        <v>1644811.46</v>
      </c>
      <c r="M468" s="411"/>
      <c r="N468" s="295">
        <v>70.373726939357169</v>
      </c>
      <c r="O468" s="295"/>
      <c r="P468" s="296"/>
    </row>
    <row r="469" spans="1:16" ht="66" customHeight="1" x14ac:dyDescent="0.2">
      <c r="A469" s="289" t="s">
        <v>488</v>
      </c>
      <c r="B469" s="290"/>
      <c r="C469" s="291" t="s">
        <v>88</v>
      </c>
      <c r="D469" s="291"/>
      <c r="E469" s="12" t="s">
        <v>106</v>
      </c>
      <c r="F469" s="12" t="s">
        <v>483</v>
      </c>
      <c r="G469" s="12" t="s">
        <v>489</v>
      </c>
      <c r="H469" s="12"/>
      <c r="I469" s="411">
        <v>1937252.17</v>
      </c>
      <c r="J469" s="411"/>
      <c r="K469" s="411"/>
      <c r="L469" s="411">
        <v>1244811.46</v>
      </c>
      <c r="M469" s="411"/>
      <c r="N469" s="295">
        <v>64.256552620095917</v>
      </c>
      <c r="O469" s="295"/>
      <c r="P469" s="296"/>
    </row>
    <row r="470" spans="1:16" ht="36" customHeight="1" x14ac:dyDescent="0.2">
      <c r="A470" s="289" t="s">
        <v>115</v>
      </c>
      <c r="B470" s="290"/>
      <c r="C470" s="291" t="s">
        <v>88</v>
      </c>
      <c r="D470" s="291"/>
      <c r="E470" s="12" t="s">
        <v>106</v>
      </c>
      <c r="F470" s="12" t="s">
        <v>483</v>
      </c>
      <c r="G470" s="12" t="s">
        <v>489</v>
      </c>
      <c r="H470" s="12" t="s">
        <v>116</v>
      </c>
      <c r="I470" s="411">
        <v>1937252.17</v>
      </c>
      <c r="J470" s="411"/>
      <c r="K470" s="411"/>
      <c r="L470" s="411">
        <v>1244811.46</v>
      </c>
      <c r="M470" s="411"/>
      <c r="N470" s="295">
        <v>64.256552620095917</v>
      </c>
      <c r="O470" s="295"/>
      <c r="P470" s="296"/>
    </row>
    <row r="471" spans="1:16" ht="40.5" customHeight="1" x14ac:dyDescent="0.2">
      <c r="A471" s="289" t="s">
        <v>117</v>
      </c>
      <c r="B471" s="290"/>
      <c r="C471" s="291" t="s">
        <v>88</v>
      </c>
      <c r="D471" s="291"/>
      <c r="E471" s="12" t="s">
        <v>106</v>
      </c>
      <c r="F471" s="12" t="s">
        <v>483</v>
      </c>
      <c r="G471" s="12" t="s">
        <v>489</v>
      </c>
      <c r="H471" s="12" t="s">
        <v>118</v>
      </c>
      <c r="I471" s="411">
        <f>(1937.3*1000)</f>
        <v>1937300</v>
      </c>
      <c r="J471" s="411"/>
      <c r="K471" s="411"/>
      <c r="L471" s="411">
        <v>1244811.46</v>
      </c>
      <c r="M471" s="411"/>
      <c r="N471" s="295">
        <v>64.256552620095917</v>
      </c>
      <c r="O471" s="295"/>
      <c r="P471" s="296"/>
    </row>
    <row r="472" spans="1:16" ht="63" customHeight="1" x14ac:dyDescent="0.2">
      <c r="A472" s="289" t="s">
        <v>490</v>
      </c>
      <c r="B472" s="290"/>
      <c r="C472" s="291" t="s">
        <v>88</v>
      </c>
      <c r="D472" s="291"/>
      <c r="E472" s="12" t="s">
        <v>106</v>
      </c>
      <c r="F472" s="12" t="s">
        <v>483</v>
      </c>
      <c r="G472" s="12" t="s">
        <v>491</v>
      </c>
      <c r="H472" s="12"/>
      <c r="I472" s="411">
        <v>400000</v>
      </c>
      <c r="J472" s="411"/>
      <c r="K472" s="411"/>
      <c r="L472" s="411">
        <v>400000</v>
      </c>
      <c r="M472" s="411"/>
      <c r="N472" s="295">
        <v>100</v>
      </c>
      <c r="O472" s="295"/>
      <c r="P472" s="296"/>
    </row>
    <row r="473" spans="1:16" ht="37.5" customHeight="1" x14ac:dyDescent="0.2">
      <c r="A473" s="289" t="s">
        <v>235</v>
      </c>
      <c r="B473" s="290"/>
      <c r="C473" s="291" t="s">
        <v>88</v>
      </c>
      <c r="D473" s="291"/>
      <c r="E473" s="12" t="s">
        <v>106</v>
      </c>
      <c r="F473" s="12" t="s">
        <v>483</v>
      </c>
      <c r="G473" s="12" t="s">
        <v>491</v>
      </c>
      <c r="H473" s="12" t="s">
        <v>236</v>
      </c>
      <c r="I473" s="411">
        <v>400000</v>
      </c>
      <c r="J473" s="411"/>
      <c r="K473" s="411"/>
      <c r="L473" s="411">
        <v>400000</v>
      </c>
      <c r="M473" s="411"/>
      <c r="N473" s="295">
        <v>100</v>
      </c>
      <c r="O473" s="295"/>
      <c r="P473" s="296"/>
    </row>
    <row r="474" spans="1:16" ht="37.5" customHeight="1" x14ac:dyDescent="0.2">
      <c r="A474" s="289" t="s">
        <v>237</v>
      </c>
      <c r="B474" s="290"/>
      <c r="C474" s="291" t="s">
        <v>88</v>
      </c>
      <c r="D474" s="291"/>
      <c r="E474" s="12" t="s">
        <v>106</v>
      </c>
      <c r="F474" s="12" t="s">
        <v>483</v>
      </c>
      <c r="G474" s="12" t="s">
        <v>491</v>
      </c>
      <c r="H474" s="12" t="s">
        <v>238</v>
      </c>
      <c r="I474" s="411">
        <v>400000</v>
      </c>
      <c r="J474" s="411"/>
      <c r="K474" s="411"/>
      <c r="L474" s="411">
        <v>400000</v>
      </c>
      <c r="M474" s="411"/>
      <c r="N474" s="295">
        <v>100</v>
      </c>
      <c r="O474" s="295"/>
      <c r="P474" s="296"/>
    </row>
    <row r="475" spans="1:16" ht="33.75" customHeight="1" x14ac:dyDescent="0.2">
      <c r="A475" s="289" t="s">
        <v>470</v>
      </c>
      <c r="B475" s="290"/>
      <c r="C475" s="291" t="s">
        <v>88</v>
      </c>
      <c r="D475" s="291"/>
      <c r="E475" s="12" t="s">
        <v>106</v>
      </c>
      <c r="F475" s="12" t="s">
        <v>483</v>
      </c>
      <c r="G475" s="12" t="s">
        <v>471</v>
      </c>
      <c r="H475" s="12"/>
      <c r="I475" s="411">
        <v>1090087120.1199999</v>
      </c>
      <c r="J475" s="411"/>
      <c r="K475" s="411"/>
      <c r="L475" s="411">
        <v>1074477332.1700001</v>
      </c>
      <c r="M475" s="411"/>
      <c r="N475" s="295">
        <v>98.568023815538581</v>
      </c>
      <c r="O475" s="295"/>
      <c r="P475" s="296"/>
    </row>
    <row r="476" spans="1:16" ht="28.5" customHeight="1" x14ac:dyDescent="0.2">
      <c r="A476" s="289" t="s">
        <v>492</v>
      </c>
      <c r="B476" s="290"/>
      <c r="C476" s="291" t="s">
        <v>88</v>
      </c>
      <c r="D476" s="291"/>
      <c r="E476" s="12" t="s">
        <v>106</v>
      </c>
      <c r="F476" s="12" t="s">
        <v>483</v>
      </c>
      <c r="G476" s="12" t="s">
        <v>493</v>
      </c>
      <c r="H476" s="12"/>
      <c r="I476" s="411">
        <v>1061330335.8</v>
      </c>
      <c r="J476" s="411"/>
      <c r="K476" s="411"/>
      <c r="L476" s="411">
        <v>1047405629.21</v>
      </c>
      <c r="M476" s="411"/>
      <c r="N476" s="295">
        <v>98.687995045434761</v>
      </c>
      <c r="O476" s="295"/>
      <c r="P476" s="296"/>
    </row>
    <row r="477" spans="1:16" ht="41.25" customHeight="1" x14ac:dyDescent="0.2">
      <c r="A477" s="289" t="s">
        <v>494</v>
      </c>
      <c r="B477" s="290"/>
      <c r="C477" s="291" t="s">
        <v>88</v>
      </c>
      <c r="D477" s="291"/>
      <c r="E477" s="12" t="s">
        <v>106</v>
      </c>
      <c r="F477" s="12" t="s">
        <v>483</v>
      </c>
      <c r="G477" s="12" t="s">
        <v>495</v>
      </c>
      <c r="H477" s="12"/>
      <c r="I477" s="411">
        <v>2979766.48</v>
      </c>
      <c r="J477" s="411"/>
      <c r="K477" s="411"/>
      <c r="L477" s="411">
        <v>2961934.88</v>
      </c>
      <c r="M477" s="411"/>
      <c r="N477" s="295">
        <v>99.401577267222635</v>
      </c>
      <c r="O477" s="295"/>
      <c r="P477" s="296"/>
    </row>
    <row r="478" spans="1:16" ht="49.5" customHeight="1" x14ac:dyDescent="0.2">
      <c r="A478" s="289" t="s">
        <v>496</v>
      </c>
      <c r="B478" s="290"/>
      <c r="C478" s="291" t="s">
        <v>88</v>
      </c>
      <c r="D478" s="291"/>
      <c r="E478" s="12" t="s">
        <v>106</v>
      </c>
      <c r="F478" s="12" t="s">
        <v>483</v>
      </c>
      <c r="G478" s="12" t="s">
        <v>497</v>
      </c>
      <c r="H478" s="12"/>
      <c r="I478" s="411">
        <v>2979766.48</v>
      </c>
      <c r="J478" s="411"/>
      <c r="K478" s="411"/>
      <c r="L478" s="411">
        <v>2961934.88</v>
      </c>
      <c r="M478" s="411"/>
      <c r="N478" s="295">
        <v>99.401577267222635</v>
      </c>
      <c r="O478" s="295"/>
      <c r="P478" s="296"/>
    </row>
    <row r="479" spans="1:16" ht="36.75" customHeight="1" x14ac:dyDescent="0.2">
      <c r="A479" s="289" t="s">
        <v>115</v>
      </c>
      <c r="B479" s="290"/>
      <c r="C479" s="291" t="s">
        <v>88</v>
      </c>
      <c r="D479" s="291"/>
      <c r="E479" s="12" t="s">
        <v>106</v>
      </c>
      <c r="F479" s="12" t="s">
        <v>483</v>
      </c>
      <c r="G479" s="12" t="s">
        <v>497</v>
      </c>
      <c r="H479" s="12" t="s">
        <v>116</v>
      </c>
      <c r="I479" s="411">
        <v>2979766.48</v>
      </c>
      <c r="J479" s="411"/>
      <c r="K479" s="411"/>
      <c r="L479" s="411">
        <v>2961934.88</v>
      </c>
      <c r="M479" s="411"/>
      <c r="N479" s="295">
        <v>99.401577267222635</v>
      </c>
      <c r="O479" s="295"/>
      <c r="P479" s="296"/>
    </row>
    <row r="480" spans="1:16" ht="36" customHeight="1" x14ac:dyDescent="0.2">
      <c r="A480" s="289" t="s">
        <v>117</v>
      </c>
      <c r="B480" s="290"/>
      <c r="C480" s="291" t="s">
        <v>88</v>
      </c>
      <c r="D480" s="291"/>
      <c r="E480" s="12" t="s">
        <v>106</v>
      </c>
      <c r="F480" s="12" t="s">
        <v>483</v>
      </c>
      <c r="G480" s="12" t="s">
        <v>497</v>
      </c>
      <c r="H480" s="12" t="s">
        <v>118</v>
      </c>
      <c r="I480" s="411">
        <v>2979766.48</v>
      </c>
      <c r="J480" s="411"/>
      <c r="K480" s="411"/>
      <c r="L480" s="411">
        <v>2961934.88</v>
      </c>
      <c r="M480" s="411"/>
      <c r="N480" s="295">
        <v>99.401577267222635</v>
      </c>
      <c r="O480" s="295"/>
      <c r="P480" s="296"/>
    </row>
    <row r="481" spans="1:16" ht="42" customHeight="1" x14ac:dyDescent="0.2">
      <c r="A481" s="289" t="s">
        <v>498</v>
      </c>
      <c r="B481" s="290"/>
      <c r="C481" s="291" t="s">
        <v>88</v>
      </c>
      <c r="D481" s="291"/>
      <c r="E481" s="12" t="s">
        <v>106</v>
      </c>
      <c r="F481" s="12" t="s">
        <v>483</v>
      </c>
      <c r="G481" s="12" t="s">
        <v>499</v>
      </c>
      <c r="H481" s="12"/>
      <c r="I481" s="296">
        <v>1058350.5</v>
      </c>
      <c r="J481" s="296"/>
      <c r="K481" s="296"/>
      <c r="L481" s="411">
        <v>1044443694.33</v>
      </c>
      <c r="M481" s="411"/>
      <c r="N481" s="295">
        <v>98.6859859678693</v>
      </c>
      <c r="O481" s="295"/>
      <c r="P481" s="296"/>
    </row>
    <row r="482" spans="1:16" ht="39.75" customHeight="1" x14ac:dyDescent="0.2">
      <c r="A482" s="289" t="s">
        <v>500</v>
      </c>
      <c r="B482" s="290"/>
      <c r="C482" s="291" t="s">
        <v>88</v>
      </c>
      <c r="D482" s="291"/>
      <c r="E482" s="12" t="s">
        <v>106</v>
      </c>
      <c r="F482" s="12" t="s">
        <v>483</v>
      </c>
      <c r="G482" s="12" t="s">
        <v>501</v>
      </c>
      <c r="H482" s="12"/>
      <c r="I482" s="296">
        <v>255833.9</v>
      </c>
      <c r="J482" s="296"/>
      <c r="K482" s="296"/>
      <c r="L482" s="411">
        <v>252344313.31</v>
      </c>
      <c r="M482" s="411"/>
      <c r="N482" s="295">
        <v>98.635971371594337</v>
      </c>
      <c r="O482" s="295"/>
      <c r="P482" s="296"/>
    </row>
    <row r="483" spans="1:16" ht="36" customHeight="1" x14ac:dyDescent="0.2">
      <c r="A483" s="289" t="s">
        <v>115</v>
      </c>
      <c r="B483" s="290"/>
      <c r="C483" s="291" t="s">
        <v>88</v>
      </c>
      <c r="D483" s="291"/>
      <c r="E483" s="12" t="s">
        <v>106</v>
      </c>
      <c r="F483" s="12" t="s">
        <v>483</v>
      </c>
      <c r="G483" s="12" t="s">
        <v>501</v>
      </c>
      <c r="H483" s="12" t="s">
        <v>116</v>
      </c>
      <c r="I483" s="296">
        <v>255833.9</v>
      </c>
      <c r="J483" s="296"/>
      <c r="K483" s="296"/>
      <c r="L483" s="411">
        <v>252344313.31</v>
      </c>
      <c r="M483" s="411"/>
      <c r="N483" s="295">
        <v>98.635971371594337</v>
      </c>
      <c r="O483" s="295"/>
      <c r="P483" s="296"/>
    </row>
    <row r="484" spans="1:16" ht="36" customHeight="1" x14ac:dyDescent="0.2">
      <c r="A484" s="289" t="s">
        <v>117</v>
      </c>
      <c r="B484" s="290"/>
      <c r="C484" s="291" t="s">
        <v>88</v>
      </c>
      <c r="D484" s="291"/>
      <c r="E484" s="12" t="s">
        <v>106</v>
      </c>
      <c r="F484" s="12" t="s">
        <v>483</v>
      </c>
      <c r="G484" s="12" t="s">
        <v>501</v>
      </c>
      <c r="H484" s="12" t="s">
        <v>118</v>
      </c>
      <c r="I484" s="296">
        <v>255833.9</v>
      </c>
      <c r="J484" s="296"/>
      <c r="K484" s="296"/>
      <c r="L484" s="411">
        <v>252344313.31</v>
      </c>
      <c r="M484" s="411"/>
      <c r="N484" s="295">
        <v>98.635971371594337</v>
      </c>
      <c r="O484" s="295"/>
      <c r="P484" s="296"/>
    </row>
    <row r="485" spans="1:16" ht="49.5" customHeight="1" x14ac:dyDescent="0.2">
      <c r="A485" s="289" t="s">
        <v>502</v>
      </c>
      <c r="B485" s="290"/>
      <c r="C485" s="291" t="s">
        <v>88</v>
      </c>
      <c r="D485" s="291"/>
      <c r="E485" s="12" t="s">
        <v>106</v>
      </c>
      <c r="F485" s="12" t="s">
        <v>483</v>
      </c>
      <c r="G485" s="12" t="s">
        <v>503</v>
      </c>
      <c r="H485" s="12"/>
      <c r="I485" s="411">
        <v>3805346.81</v>
      </c>
      <c r="J485" s="411"/>
      <c r="K485" s="411"/>
      <c r="L485" s="411">
        <v>3805346.81</v>
      </c>
      <c r="M485" s="411"/>
      <c r="N485" s="295">
        <v>100</v>
      </c>
      <c r="O485" s="295"/>
      <c r="P485" s="296"/>
    </row>
    <row r="486" spans="1:16" ht="37.5" customHeight="1" x14ac:dyDescent="0.2">
      <c r="A486" s="289" t="s">
        <v>115</v>
      </c>
      <c r="B486" s="290"/>
      <c r="C486" s="291" t="s">
        <v>88</v>
      </c>
      <c r="D486" s="291"/>
      <c r="E486" s="12" t="s">
        <v>106</v>
      </c>
      <c r="F486" s="12" t="s">
        <v>483</v>
      </c>
      <c r="G486" s="12" t="s">
        <v>503</v>
      </c>
      <c r="H486" s="12" t="s">
        <v>116</v>
      </c>
      <c r="I486" s="411">
        <v>3805346.81</v>
      </c>
      <c r="J486" s="411"/>
      <c r="K486" s="411"/>
      <c r="L486" s="411">
        <v>3805346.81</v>
      </c>
      <c r="M486" s="411"/>
      <c r="N486" s="295">
        <v>100</v>
      </c>
      <c r="O486" s="295"/>
      <c r="P486" s="296"/>
    </row>
    <row r="487" spans="1:16" ht="30.75" customHeight="1" x14ac:dyDescent="0.2">
      <c r="A487" s="289" t="s">
        <v>117</v>
      </c>
      <c r="B487" s="290"/>
      <c r="C487" s="291" t="s">
        <v>88</v>
      </c>
      <c r="D487" s="291"/>
      <c r="E487" s="12" t="s">
        <v>106</v>
      </c>
      <c r="F487" s="12" t="s">
        <v>483</v>
      </c>
      <c r="G487" s="12" t="s">
        <v>503</v>
      </c>
      <c r="H487" s="12" t="s">
        <v>118</v>
      </c>
      <c r="I487" s="411">
        <v>3805346.81</v>
      </c>
      <c r="J487" s="411"/>
      <c r="K487" s="411"/>
      <c r="L487" s="411">
        <v>3805346.81</v>
      </c>
      <c r="M487" s="411"/>
      <c r="N487" s="295">
        <v>100</v>
      </c>
      <c r="O487" s="295"/>
      <c r="P487" s="296"/>
    </row>
    <row r="488" spans="1:16" ht="34.5" customHeight="1" x14ac:dyDescent="0.2">
      <c r="A488" s="258" t="s">
        <v>504</v>
      </c>
      <c r="B488" s="259"/>
      <c r="C488" s="260" t="s">
        <v>88</v>
      </c>
      <c r="D488" s="260"/>
      <c r="E488" s="11" t="s">
        <v>106</v>
      </c>
      <c r="F488" s="11" t="s">
        <v>483</v>
      </c>
      <c r="G488" s="11" t="s">
        <v>505</v>
      </c>
      <c r="H488" s="11"/>
      <c r="I488" s="349">
        <v>113202163.3</v>
      </c>
      <c r="J488" s="349"/>
      <c r="K488" s="349"/>
      <c r="L488" s="349">
        <v>112500560.95</v>
      </c>
      <c r="M488" s="349"/>
      <c r="N488" s="264">
        <v>99.380221782387096</v>
      </c>
      <c r="O488" s="264"/>
      <c r="P488" s="265"/>
    </row>
    <row r="489" spans="1:16" ht="31.5" customHeight="1" x14ac:dyDescent="0.2">
      <c r="A489" s="258" t="s">
        <v>115</v>
      </c>
      <c r="B489" s="259"/>
      <c r="C489" s="260" t="s">
        <v>88</v>
      </c>
      <c r="D489" s="260"/>
      <c r="E489" s="11" t="s">
        <v>106</v>
      </c>
      <c r="F489" s="11" t="s">
        <v>483</v>
      </c>
      <c r="G489" s="11" t="s">
        <v>505</v>
      </c>
      <c r="H489" s="11" t="s">
        <v>116</v>
      </c>
      <c r="I489" s="349">
        <v>113202163.3</v>
      </c>
      <c r="J489" s="349"/>
      <c r="K489" s="349"/>
      <c r="L489" s="349">
        <v>112500560.95</v>
      </c>
      <c r="M489" s="349"/>
      <c r="N489" s="264">
        <v>99.380221782387096</v>
      </c>
      <c r="O489" s="264"/>
      <c r="P489" s="265"/>
    </row>
    <row r="490" spans="1:16" ht="34.5" customHeight="1" x14ac:dyDescent="0.2">
      <c r="A490" s="258" t="s">
        <v>117</v>
      </c>
      <c r="B490" s="259"/>
      <c r="C490" s="260" t="s">
        <v>88</v>
      </c>
      <c r="D490" s="260"/>
      <c r="E490" s="11" t="s">
        <v>106</v>
      </c>
      <c r="F490" s="11" t="s">
        <v>483</v>
      </c>
      <c r="G490" s="11" t="s">
        <v>505</v>
      </c>
      <c r="H490" s="11" t="s">
        <v>118</v>
      </c>
      <c r="I490" s="349">
        <v>113202163.3</v>
      </c>
      <c r="J490" s="349"/>
      <c r="K490" s="349"/>
      <c r="L490" s="349">
        <v>112500560.95</v>
      </c>
      <c r="M490" s="349"/>
      <c r="N490" s="264">
        <v>99.380221782387096</v>
      </c>
      <c r="O490" s="264"/>
      <c r="P490" s="265"/>
    </row>
    <row r="491" spans="1:16" ht="41.25" customHeight="1" x14ac:dyDescent="0.2">
      <c r="A491" s="258" t="s">
        <v>506</v>
      </c>
      <c r="B491" s="259"/>
      <c r="C491" s="260" t="s">
        <v>88</v>
      </c>
      <c r="D491" s="260"/>
      <c r="E491" s="11" t="s">
        <v>106</v>
      </c>
      <c r="F491" s="11" t="s">
        <v>483</v>
      </c>
      <c r="G491" s="11" t="s">
        <v>507</v>
      </c>
      <c r="H491" s="11"/>
      <c r="I491" s="349">
        <v>12444061.93</v>
      </c>
      <c r="J491" s="349"/>
      <c r="K491" s="349"/>
      <c r="L491" s="349">
        <v>11731168.5</v>
      </c>
      <c r="M491" s="349"/>
      <c r="N491" s="264">
        <v>94.271215990324151</v>
      </c>
      <c r="O491" s="264"/>
      <c r="P491" s="265"/>
    </row>
    <row r="492" spans="1:16" ht="33" customHeight="1" x14ac:dyDescent="0.2">
      <c r="A492" s="258" t="s">
        <v>115</v>
      </c>
      <c r="B492" s="259"/>
      <c r="C492" s="260" t="s">
        <v>88</v>
      </c>
      <c r="D492" s="260"/>
      <c r="E492" s="11" t="s">
        <v>106</v>
      </c>
      <c r="F492" s="11" t="s">
        <v>483</v>
      </c>
      <c r="G492" s="11" t="s">
        <v>507</v>
      </c>
      <c r="H492" s="11" t="s">
        <v>116</v>
      </c>
      <c r="I492" s="349">
        <v>12444061.93</v>
      </c>
      <c r="J492" s="349"/>
      <c r="K492" s="349"/>
      <c r="L492" s="349">
        <v>11731168.5</v>
      </c>
      <c r="M492" s="349"/>
      <c r="N492" s="264">
        <v>94.271215990324151</v>
      </c>
      <c r="O492" s="264"/>
      <c r="P492" s="265"/>
    </row>
    <row r="493" spans="1:16" ht="35.25" customHeight="1" x14ac:dyDescent="0.2">
      <c r="A493" s="258" t="s">
        <v>117</v>
      </c>
      <c r="B493" s="259"/>
      <c r="C493" s="260" t="s">
        <v>88</v>
      </c>
      <c r="D493" s="260"/>
      <c r="E493" s="11" t="s">
        <v>106</v>
      </c>
      <c r="F493" s="11" t="s">
        <v>483</v>
      </c>
      <c r="G493" s="11" t="s">
        <v>507</v>
      </c>
      <c r="H493" s="11" t="s">
        <v>118</v>
      </c>
      <c r="I493" s="349">
        <v>12444061.93</v>
      </c>
      <c r="J493" s="349"/>
      <c r="K493" s="349"/>
      <c r="L493" s="349">
        <v>11731168.5</v>
      </c>
      <c r="M493" s="349"/>
      <c r="N493" s="264">
        <v>94.271215990324151</v>
      </c>
      <c r="O493" s="264"/>
      <c r="P493" s="265"/>
    </row>
    <row r="494" spans="1:16" ht="34.5" customHeight="1" x14ac:dyDescent="0.2">
      <c r="A494" s="258" t="s">
        <v>508</v>
      </c>
      <c r="B494" s="259"/>
      <c r="C494" s="260" t="s">
        <v>88</v>
      </c>
      <c r="D494" s="260"/>
      <c r="E494" s="11" t="s">
        <v>106</v>
      </c>
      <c r="F494" s="11" t="s">
        <v>483</v>
      </c>
      <c r="G494" s="11" t="s">
        <v>509</v>
      </c>
      <c r="H494" s="11"/>
      <c r="I494" s="349">
        <v>20837044.82</v>
      </c>
      <c r="J494" s="349"/>
      <c r="K494" s="349"/>
      <c r="L494" s="349">
        <v>20837044.82</v>
      </c>
      <c r="M494" s="349"/>
      <c r="N494" s="264">
        <v>100</v>
      </c>
      <c r="O494" s="264"/>
      <c r="P494" s="265"/>
    </row>
    <row r="495" spans="1:16" ht="57" customHeight="1" x14ac:dyDescent="0.2">
      <c r="A495" s="258" t="s">
        <v>101</v>
      </c>
      <c r="B495" s="259"/>
      <c r="C495" s="260" t="s">
        <v>88</v>
      </c>
      <c r="D495" s="260"/>
      <c r="E495" s="11" t="s">
        <v>106</v>
      </c>
      <c r="F495" s="11" t="s">
        <v>483</v>
      </c>
      <c r="G495" s="11" t="s">
        <v>509</v>
      </c>
      <c r="H495" s="11" t="s">
        <v>102</v>
      </c>
      <c r="I495" s="349">
        <v>16560765.23</v>
      </c>
      <c r="J495" s="349"/>
      <c r="K495" s="349"/>
      <c r="L495" s="349">
        <v>16560765.23</v>
      </c>
      <c r="M495" s="349"/>
      <c r="N495" s="264">
        <v>100</v>
      </c>
      <c r="O495" s="264"/>
      <c r="P495" s="265"/>
    </row>
    <row r="496" spans="1:16" ht="21" customHeight="1" x14ac:dyDescent="0.2">
      <c r="A496" s="258" t="s">
        <v>216</v>
      </c>
      <c r="B496" s="259"/>
      <c r="C496" s="260" t="s">
        <v>88</v>
      </c>
      <c r="D496" s="260"/>
      <c r="E496" s="11" t="s">
        <v>106</v>
      </c>
      <c r="F496" s="11" t="s">
        <v>483</v>
      </c>
      <c r="G496" s="11" t="s">
        <v>509</v>
      </c>
      <c r="H496" s="11" t="s">
        <v>217</v>
      </c>
      <c r="I496" s="349">
        <v>16560765.23</v>
      </c>
      <c r="J496" s="349"/>
      <c r="K496" s="349"/>
      <c r="L496" s="349">
        <v>16560765.23</v>
      </c>
      <c r="M496" s="349"/>
      <c r="N496" s="264">
        <v>100</v>
      </c>
      <c r="O496" s="264"/>
      <c r="P496" s="265"/>
    </row>
    <row r="497" spans="1:16" ht="39" customHeight="1" x14ac:dyDescent="0.2">
      <c r="A497" s="258" t="s">
        <v>115</v>
      </c>
      <c r="B497" s="259"/>
      <c r="C497" s="260" t="s">
        <v>88</v>
      </c>
      <c r="D497" s="260"/>
      <c r="E497" s="11" t="s">
        <v>106</v>
      </c>
      <c r="F497" s="11" t="s">
        <v>483</v>
      </c>
      <c r="G497" s="11" t="s">
        <v>509</v>
      </c>
      <c r="H497" s="11" t="s">
        <v>116</v>
      </c>
      <c r="I497" s="349">
        <v>4003388.07</v>
      </c>
      <c r="J497" s="349"/>
      <c r="K497" s="349"/>
      <c r="L497" s="349">
        <v>4003388.07</v>
      </c>
      <c r="M497" s="349"/>
      <c r="N497" s="264">
        <v>100</v>
      </c>
      <c r="O497" s="264"/>
      <c r="P497" s="265"/>
    </row>
    <row r="498" spans="1:16" ht="30.75" customHeight="1" x14ac:dyDescent="0.2">
      <c r="A498" s="258" t="s">
        <v>117</v>
      </c>
      <c r="B498" s="259"/>
      <c r="C498" s="260" t="s">
        <v>88</v>
      </c>
      <c r="D498" s="260"/>
      <c r="E498" s="11" t="s">
        <v>106</v>
      </c>
      <c r="F498" s="11" t="s">
        <v>483</v>
      </c>
      <c r="G498" s="11" t="s">
        <v>509</v>
      </c>
      <c r="H498" s="11" t="s">
        <v>118</v>
      </c>
      <c r="I498" s="349">
        <v>4003388.07</v>
      </c>
      <c r="J498" s="349"/>
      <c r="K498" s="349"/>
      <c r="L498" s="349">
        <v>4003388.07</v>
      </c>
      <c r="M498" s="349"/>
      <c r="N498" s="264">
        <v>100</v>
      </c>
      <c r="O498" s="264"/>
      <c r="P498" s="265"/>
    </row>
    <row r="499" spans="1:16" ht="30" customHeight="1" x14ac:dyDescent="0.2">
      <c r="A499" s="258" t="s">
        <v>156</v>
      </c>
      <c r="B499" s="259"/>
      <c r="C499" s="260" t="s">
        <v>88</v>
      </c>
      <c r="D499" s="260"/>
      <c r="E499" s="11" t="s">
        <v>106</v>
      </c>
      <c r="F499" s="11" t="s">
        <v>483</v>
      </c>
      <c r="G499" s="11" t="s">
        <v>509</v>
      </c>
      <c r="H499" s="11" t="s">
        <v>157</v>
      </c>
      <c r="I499" s="349">
        <v>272891.52000000002</v>
      </c>
      <c r="J499" s="349"/>
      <c r="K499" s="349"/>
      <c r="L499" s="349">
        <v>272891.52000000002</v>
      </c>
      <c r="M499" s="349"/>
      <c r="N499" s="264">
        <v>100</v>
      </c>
      <c r="O499" s="264"/>
      <c r="P499" s="265"/>
    </row>
    <row r="500" spans="1:16" ht="30.75" customHeight="1" x14ac:dyDescent="0.2">
      <c r="A500" s="258" t="s">
        <v>158</v>
      </c>
      <c r="B500" s="259"/>
      <c r="C500" s="260" t="s">
        <v>88</v>
      </c>
      <c r="D500" s="260"/>
      <c r="E500" s="11" t="s">
        <v>106</v>
      </c>
      <c r="F500" s="11" t="s">
        <v>483</v>
      </c>
      <c r="G500" s="11" t="s">
        <v>509</v>
      </c>
      <c r="H500" s="11" t="s">
        <v>159</v>
      </c>
      <c r="I500" s="349">
        <v>272891.52000000002</v>
      </c>
      <c r="J500" s="349"/>
      <c r="K500" s="349"/>
      <c r="L500" s="349">
        <v>272891.52000000002</v>
      </c>
      <c r="M500" s="349"/>
      <c r="N500" s="264">
        <v>100</v>
      </c>
      <c r="O500" s="264"/>
      <c r="P500" s="265"/>
    </row>
    <row r="501" spans="1:16" ht="34.5" customHeight="1" x14ac:dyDescent="0.2">
      <c r="A501" s="258" t="s">
        <v>510</v>
      </c>
      <c r="B501" s="259"/>
      <c r="C501" s="260" t="s">
        <v>88</v>
      </c>
      <c r="D501" s="260"/>
      <c r="E501" s="11" t="s">
        <v>106</v>
      </c>
      <c r="F501" s="11" t="s">
        <v>483</v>
      </c>
      <c r="G501" s="11" t="s">
        <v>511</v>
      </c>
      <c r="H501" s="11"/>
      <c r="I501" s="349">
        <v>188664364.00999999</v>
      </c>
      <c r="J501" s="349"/>
      <c r="K501" s="349"/>
      <c r="L501" s="349">
        <v>188664364.00999999</v>
      </c>
      <c r="M501" s="349"/>
      <c r="N501" s="264">
        <v>100</v>
      </c>
      <c r="O501" s="264"/>
      <c r="P501" s="265"/>
    </row>
    <row r="502" spans="1:16" ht="33" customHeight="1" x14ac:dyDescent="0.2">
      <c r="A502" s="258" t="s">
        <v>115</v>
      </c>
      <c r="B502" s="259"/>
      <c r="C502" s="260" t="s">
        <v>88</v>
      </c>
      <c r="D502" s="260"/>
      <c r="E502" s="11" t="s">
        <v>106</v>
      </c>
      <c r="F502" s="11" t="s">
        <v>483</v>
      </c>
      <c r="G502" s="11" t="s">
        <v>511</v>
      </c>
      <c r="H502" s="11" t="s">
        <v>116</v>
      </c>
      <c r="I502" s="349">
        <v>188664364.00999999</v>
      </c>
      <c r="J502" s="349"/>
      <c r="K502" s="349"/>
      <c r="L502" s="349">
        <v>188664364.00999999</v>
      </c>
      <c r="M502" s="349"/>
      <c r="N502" s="264">
        <v>100</v>
      </c>
      <c r="O502" s="264"/>
      <c r="P502" s="265"/>
    </row>
    <row r="503" spans="1:16" ht="34.5" customHeight="1" x14ac:dyDescent="0.2">
      <c r="A503" s="258" t="s">
        <v>117</v>
      </c>
      <c r="B503" s="259"/>
      <c r="C503" s="260" t="s">
        <v>88</v>
      </c>
      <c r="D503" s="260"/>
      <c r="E503" s="11" t="s">
        <v>106</v>
      </c>
      <c r="F503" s="11" t="s">
        <v>483</v>
      </c>
      <c r="G503" s="11" t="s">
        <v>511</v>
      </c>
      <c r="H503" s="11" t="s">
        <v>118</v>
      </c>
      <c r="I503" s="349">
        <v>188664364.00999999</v>
      </c>
      <c r="J503" s="349"/>
      <c r="K503" s="349"/>
      <c r="L503" s="349">
        <v>188664364.00999999</v>
      </c>
      <c r="M503" s="349"/>
      <c r="N503" s="264">
        <v>100</v>
      </c>
      <c r="O503" s="264"/>
      <c r="P503" s="265"/>
    </row>
    <row r="504" spans="1:16" ht="39" customHeight="1" x14ac:dyDescent="0.2">
      <c r="A504" s="258" t="s">
        <v>512</v>
      </c>
      <c r="B504" s="259"/>
      <c r="C504" s="260" t="s">
        <v>88</v>
      </c>
      <c r="D504" s="260"/>
      <c r="E504" s="11" t="s">
        <v>106</v>
      </c>
      <c r="F504" s="11" t="s">
        <v>483</v>
      </c>
      <c r="G504" s="11" t="s">
        <v>513</v>
      </c>
      <c r="H504" s="11"/>
      <c r="I504" s="349">
        <v>220771614.44999999</v>
      </c>
      <c r="J504" s="349"/>
      <c r="K504" s="349"/>
      <c r="L504" s="349">
        <v>220771614.44999999</v>
      </c>
      <c r="M504" s="349"/>
      <c r="N504" s="264">
        <v>100</v>
      </c>
      <c r="O504" s="264"/>
      <c r="P504" s="265"/>
    </row>
    <row r="505" spans="1:16" ht="34.5" customHeight="1" x14ac:dyDescent="0.2">
      <c r="A505" s="258" t="s">
        <v>235</v>
      </c>
      <c r="B505" s="259"/>
      <c r="C505" s="260" t="s">
        <v>88</v>
      </c>
      <c r="D505" s="260"/>
      <c r="E505" s="11" t="s">
        <v>106</v>
      </c>
      <c r="F505" s="11" t="s">
        <v>483</v>
      </c>
      <c r="G505" s="11" t="s">
        <v>513</v>
      </c>
      <c r="H505" s="11" t="s">
        <v>236</v>
      </c>
      <c r="I505" s="349">
        <v>220771614.44999999</v>
      </c>
      <c r="J505" s="349"/>
      <c r="K505" s="349"/>
      <c r="L505" s="349">
        <v>220771614.44999999</v>
      </c>
      <c r="M505" s="349"/>
      <c r="N505" s="264">
        <v>100</v>
      </c>
      <c r="O505" s="264"/>
      <c r="P505" s="265"/>
    </row>
    <row r="506" spans="1:16" ht="27.75" customHeight="1" x14ac:dyDescent="0.2">
      <c r="A506" s="258" t="s">
        <v>237</v>
      </c>
      <c r="B506" s="259"/>
      <c r="C506" s="260" t="s">
        <v>88</v>
      </c>
      <c r="D506" s="260"/>
      <c r="E506" s="11" t="s">
        <v>106</v>
      </c>
      <c r="F506" s="11" t="s">
        <v>483</v>
      </c>
      <c r="G506" s="11" t="s">
        <v>513</v>
      </c>
      <c r="H506" s="11" t="s">
        <v>238</v>
      </c>
      <c r="I506" s="349">
        <v>220771614.44999999</v>
      </c>
      <c r="J506" s="349"/>
      <c r="K506" s="349"/>
      <c r="L506" s="349">
        <v>220771614.44999999</v>
      </c>
      <c r="M506" s="349"/>
      <c r="N506" s="264">
        <v>100</v>
      </c>
      <c r="O506" s="264"/>
      <c r="P506" s="265"/>
    </row>
    <row r="507" spans="1:16" ht="34.5" customHeight="1" x14ac:dyDescent="0.2">
      <c r="A507" s="258" t="s">
        <v>506</v>
      </c>
      <c r="B507" s="259"/>
      <c r="C507" s="260" t="s">
        <v>88</v>
      </c>
      <c r="D507" s="260"/>
      <c r="E507" s="11" t="s">
        <v>106</v>
      </c>
      <c r="F507" s="11" t="s">
        <v>483</v>
      </c>
      <c r="G507" s="11" t="s">
        <v>514</v>
      </c>
      <c r="H507" s="11"/>
      <c r="I507" s="349">
        <v>13136986.18</v>
      </c>
      <c r="J507" s="349"/>
      <c r="K507" s="349"/>
      <c r="L507" s="349">
        <v>12570489.43</v>
      </c>
      <c r="M507" s="349"/>
      <c r="N507" s="264">
        <v>95.687772353278064</v>
      </c>
      <c r="O507" s="264"/>
      <c r="P507" s="265"/>
    </row>
    <row r="508" spans="1:16" ht="57" customHeight="1" x14ac:dyDescent="0.2">
      <c r="A508" s="258" t="s">
        <v>101</v>
      </c>
      <c r="B508" s="259"/>
      <c r="C508" s="260" t="s">
        <v>88</v>
      </c>
      <c r="D508" s="260"/>
      <c r="E508" s="11" t="s">
        <v>106</v>
      </c>
      <c r="F508" s="11" t="s">
        <v>483</v>
      </c>
      <c r="G508" s="11" t="s">
        <v>514</v>
      </c>
      <c r="H508" s="11" t="s">
        <v>102</v>
      </c>
      <c r="I508" s="349">
        <v>5900000</v>
      </c>
      <c r="J508" s="349"/>
      <c r="K508" s="349"/>
      <c r="L508" s="349">
        <v>5812586.6299999999</v>
      </c>
      <c r="M508" s="349"/>
      <c r="N508" s="264">
        <v>98.518417457627123</v>
      </c>
      <c r="O508" s="264"/>
      <c r="P508" s="265"/>
    </row>
    <row r="509" spans="1:16" ht="28.5" customHeight="1" x14ac:dyDescent="0.2">
      <c r="A509" s="258" t="s">
        <v>216</v>
      </c>
      <c r="B509" s="259"/>
      <c r="C509" s="260" t="s">
        <v>88</v>
      </c>
      <c r="D509" s="260"/>
      <c r="E509" s="11" t="s">
        <v>106</v>
      </c>
      <c r="F509" s="11" t="s">
        <v>483</v>
      </c>
      <c r="G509" s="11" t="s">
        <v>514</v>
      </c>
      <c r="H509" s="11" t="s">
        <v>217</v>
      </c>
      <c r="I509" s="349">
        <v>5900000</v>
      </c>
      <c r="J509" s="349"/>
      <c r="K509" s="349"/>
      <c r="L509" s="349">
        <v>5812586.6299999999</v>
      </c>
      <c r="M509" s="349"/>
      <c r="N509" s="264">
        <v>98.518417457627123</v>
      </c>
      <c r="O509" s="264"/>
      <c r="P509" s="265"/>
    </row>
    <row r="510" spans="1:16" ht="34.5" customHeight="1" x14ac:dyDescent="0.2">
      <c r="A510" s="258" t="s">
        <v>115</v>
      </c>
      <c r="B510" s="259"/>
      <c r="C510" s="260" t="s">
        <v>88</v>
      </c>
      <c r="D510" s="260"/>
      <c r="E510" s="11" t="s">
        <v>106</v>
      </c>
      <c r="F510" s="11" t="s">
        <v>483</v>
      </c>
      <c r="G510" s="11" t="s">
        <v>514</v>
      </c>
      <c r="H510" s="11" t="s">
        <v>116</v>
      </c>
      <c r="I510" s="349">
        <v>7136986.1799999997</v>
      </c>
      <c r="J510" s="349"/>
      <c r="K510" s="349"/>
      <c r="L510" s="349">
        <v>6667115.2999999998</v>
      </c>
      <c r="M510" s="349"/>
      <c r="N510" s="264">
        <v>93.416396387081136</v>
      </c>
      <c r="O510" s="264"/>
      <c r="P510" s="265"/>
    </row>
    <row r="511" spans="1:16" ht="33.75" customHeight="1" x14ac:dyDescent="0.2">
      <c r="A511" s="258" t="s">
        <v>117</v>
      </c>
      <c r="B511" s="259"/>
      <c r="C511" s="260" t="s">
        <v>88</v>
      </c>
      <c r="D511" s="260"/>
      <c r="E511" s="11" t="s">
        <v>106</v>
      </c>
      <c r="F511" s="11" t="s">
        <v>483</v>
      </c>
      <c r="G511" s="11" t="s">
        <v>514</v>
      </c>
      <c r="H511" s="11" t="s">
        <v>118</v>
      </c>
      <c r="I511" s="349">
        <v>7136986.1799999997</v>
      </c>
      <c r="J511" s="349"/>
      <c r="K511" s="349"/>
      <c r="L511" s="349">
        <v>6667115.2999999998</v>
      </c>
      <c r="M511" s="349"/>
      <c r="N511" s="264">
        <v>93.416396387081136</v>
      </c>
      <c r="O511" s="264"/>
      <c r="P511" s="265"/>
    </row>
    <row r="512" spans="1:16" ht="31.5" customHeight="1" x14ac:dyDescent="0.2">
      <c r="A512" s="258" t="s">
        <v>156</v>
      </c>
      <c r="B512" s="259"/>
      <c r="C512" s="260" t="s">
        <v>88</v>
      </c>
      <c r="D512" s="260"/>
      <c r="E512" s="11" t="s">
        <v>106</v>
      </c>
      <c r="F512" s="11" t="s">
        <v>483</v>
      </c>
      <c r="G512" s="11" t="s">
        <v>514</v>
      </c>
      <c r="H512" s="11" t="s">
        <v>157</v>
      </c>
      <c r="I512" s="349">
        <v>100000</v>
      </c>
      <c r="J512" s="349"/>
      <c r="K512" s="349"/>
      <c r="L512" s="349">
        <v>90787.5</v>
      </c>
      <c r="M512" s="349"/>
      <c r="N512" s="264">
        <v>90.787499999999994</v>
      </c>
      <c r="O512" s="264"/>
      <c r="P512" s="265"/>
    </row>
    <row r="513" spans="1:16" ht="28.5" customHeight="1" x14ac:dyDescent="0.2">
      <c r="A513" s="258" t="s">
        <v>158</v>
      </c>
      <c r="B513" s="259"/>
      <c r="C513" s="260" t="s">
        <v>88</v>
      </c>
      <c r="D513" s="260"/>
      <c r="E513" s="11" t="s">
        <v>106</v>
      </c>
      <c r="F513" s="11" t="s">
        <v>483</v>
      </c>
      <c r="G513" s="11" t="s">
        <v>514</v>
      </c>
      <c r="H513" s="11" t="s">
        <v>159</v>
      </c>
      <c r="I513" s="349">
        <v>100000</v>
      </c>
      <c r="J513" s="349"/>
      <c r="K513" s="349"/>
      <c r="L513" s="349">
        <v>90787.5</v>
      </c>
      <c r="M513" s="349"/>
      <c r="N513" s="264">
        <v>90.787499999999994</v>
      </c>
      <c r="O513" s="264"/>
      <c r="P513" s="265"/>
    </row>
    <row r="514" spans="1:16" ht="39" customHeight="1" x14ac:dyDescent="0.2">
      <c r="A514" s="258" t="s">
        <v>515</v>
      </c>
      <c r="B514" s="259"/>
      <c r="C514" s="260" t="s">
        <v>88</v>
      </c>
      <c r="D514" s="260"/>
      <c r="E514" s="11" t="s">
        <v>106</v>
      </c>
      <c r="F514" s="11" t="s">
        <v>483</v>
      </c>
      <c r="G514" s="11" t="s">
        <v>516</v>
      </c>
      <c r="H514" s="11"/>
      <c r="I514" s="349">
        <v>18685783.829999998</v>
      </c>
      <c r="J514" s="349"/>
      <c r="K514" s="349"/>
      <c r="L514" s="349">
        <v>15818460.029999999</v>
      </c>
      <c r="M514" s="349"/>
      <c r="N514" s="264">
        <v>84.655052064786744</v>
      </c>
      <c r="O514" s="264"/>
      <c r="P514" s="265"/>
    </row>
    <row r="515" spans="1:16" ht="54.75" customHeight="1" x14ac:dyDescent="0.2">
      <c r="A515" s="258" t="s">
        <v>115</v>
      </c>
      <c r="B515" s="259"/>
      <c r="C515" s="260" t="s">
        <v>88</v>
      </c>
      <c r="D515" s="260"/>
      <c r="E515" s="11" t="s">
        <v>106</v>
      </c>
      <c r="F515" s="11" t="s">
        <v>483</v>
      </c>
      <c r="G515" s="11" t="s">
        <v>516</v>
      </c>
      <c r="H515" s="11" t="s">
        <v>116</v>
      </c>
      <c r="I515" s="349">
        <v>18685783.829999998</v>
      </c>
      <c r="J515" s="349"/>
      <c r="K515" s="349"/>
      <c r="L515" s="349">
        <v>15818460.029999999</v>
      </c>
      <c r="M515" s="349"/>
      <c r="N515" s="264">
        <v>84.655052064786744</v>
      </c>
      <c r="O515" s="264"/>
      <c r="P515" s="265"/>
    </row>
    <row r="516" spans="1:16" ht="54.75" customHeight="1" x14ac:dyDescent="0.2">
      <c r="A516" s="258" t="s">
        <v>117</v>
      </c>
      <c r="B516" s="259"/>
      <c r="C516" s="260" t="s">
        <v>88</v>
      </c>
      <c r="D516" s="260"/>
      <c r="E516" s="11" t="s">
        <v>106</v>
      </c>
      <c r="F516" s="11" t="s">
        <v>483</v>
      </c>
      <c r="G516" s="11" t="s">
        <v>516</v>
      </c>
      <c r="H516" s="11" t="s">
        <v>118</v>
      </c>
      <c r="I516" s="349">
        <v>18685783.829999998</v>
      </c>
      <c r="J516" s="349"/>
      <c r="K516" s="349"/>
      <c r="L516" s="349">
        <v>15818460.029999999</v>
      </c>
      <c r="M516" s="349"/>
      <c r="N516" s="264">
        <v>84.655052064786744</v>
      </c>
      <c r="O516" s="264"/>
      <c r="P516" s="265"/>
    </row>
    <row r="517" spans="1:16" ht="54.75" customHeight="1" x14ac:dyDescent="0.2">
      <c r="A517" s="258" t="s">
        <v>517</v>
      </c>
      <c r="B517" s="259"/>
      <c r="C517" s="260" t="s">
        <v>88</v>
      </c>
      <c r="D517" s="260"/>
      <c r="E517" s="11" t="s">
        <v>106</v>
      </c>
      <c r="F517" s="11" t="s">
        <v>483</v>
      </c>
      <c r="G517" s="11" t="s">
        <v>518</v>
      </c>
      <c r="H517" s="11"/>
      <c r="I517" s="349">
        <v>449130</v>
      </c>
      <c r="J517" s="349"/>
      <c r="K517" s="349"/>
      <c r="L517" s="349">
        <v>449130</v>
      </c>
      <c r="M517" s="349"/>
      <c r="N517" s="264">
        <v>100</v>
      </c>
      <c r="O517" s="264"/>
      <c r="P517" s="265"/>
    </row>
    <row r="518" spans="1:16" ht="54.75" customHeight="1" x14ac:dyDescent="0.2">
      <c r="A518" s="258" t="s">
        <v>115</v>
      </c>
      <c r="B518" s="259"/>
      <c r="C518" s="260" t="s">
        <v>88</v>
      </c>
      <c r="D518" s="260"/>
      <c r="E518" s="11" t="s">
        <v>106</v>
      </c>
      <c r="F518" s="11" t="s">
        <v>483</v>
      </c>
      <c r="G518" s="11" t="s">
        <v>518</v>
      </c>
      <c r="H518" s="11" t="s">
        <v>116</v>
      </c>
      <c r="I518" s="349">
        <v>449130</v>
      </c>
      <c r="J518" s="349"/>
      <c r="K518" s="349"/>
      <c r="L518" s="349">
        <v>449130</v>
      </c>
      <c r="M518" s="349"/>
      <c r="N518" s="264">
        <v>100</v>
      </c>
      <c r="O518" s="264"/>
      <c r="P518" s="265"/>
    </row>
    <row r="519" spans="1:16" ht="54.75" customHeight="1" x14ac:dyDescent="0.2">
      <c r="A519" s="258" t="s">
        <v>117</v>
      </c>
      <c r="B519" s="259"/>
      <c r="C519" s="260" t="s">
        <v>88</v>
      </c>
      <c r="D519" s="260"/>
      <c r="E519" s="11" t="s">
        <v>106</v>
      </c>
      <c r="F519" s="11" t="s">
        <v>483</v>
      </c>
      <c r="G519" s="11" t="s">
        <v>518</v>
      </c>
      <c r="H519" s="11" t="s">
        <v>118</v>
      </c>
      <c r="I519" s="349">
        <v>449130</v>
      </c>
      <c r="J519" s="349"/>
      <c r="K519" s="349"/>
      <c r="L519" s="349">
        <v>449130</v>
      </c>
      <c r="M519" s="349"/>
      <c r="N519" s="264">
        <v>100</v>
      </c>
      <c r="O519" s="264"/>
      <c r="P519" s="265"/>
    </row>
    <row r="520" spans="1:16" ht="54.75" customHeight="1" x14ac:dyDescent="0.2">
      <c r="A520" s="258" t="s">
        <v>519</v>
      </c>
      <c r="B520" s="259"/>
      <c r="C520" s="260" t="s">
        <v>88</v>
      </c>
      <c r="D520" s="260"/>
      <c r="E520" s="11" t="s">
        <v>106</v>
      </c>
      <c r="F520" s="11" t="s">
        <v>483</v>
      </c>
      <c r="G520" s="11" t="s">
        <v>520</v>
      </c>
      <c r="H520" s="11"/>
      <c r="I520" s="349">
        <v>390384.56</v>
      </c>
      <c r="J520" s="349"/>
      <c r="K520" s="349"/>
      <c r="L520" s="349">
        <v>390384.56</v>
      </c>
      <c r="M520" s="349"/>
      <c r="N520" s="264">
        <v>100</v>
      </c>
      <c r="O520" s="264"/>
      <c r="P520" s="265"/>
    </row>
    <row r="521" spans="1:16" ht="54.75" customHeight="1" x14ac:dyDescent="0.2">
      <c r="A521" s="258" t="s">
        <v>115</v>
      </c>
      <c r="B521" s="259"/>
      <c r="C521" s="260" t="s">
        <v>88</v>
      </c>
      <c r="D521" s="260"/>
      <c r="E521" s="11" t="s">
        <v>106</v>
      </c>
      <c r="F521" s="11" t="s">
        <v>483</v>
      </c>
      <c r="G521" s="11" t="s">
        <v>520</v>
      </c>
      <c r="H521" s="11" t="s">
        <v>116</v>
      </c>
      <c r="I521" s="349">
        <v>390384.56</v>
      </c>
      <c r="J521" s="349"/>
      <c r="K521" s="349"/>
      <c r="L521" s="349">
        <v>390384.56</v>
      </c>
      <c r="M521" s="349"/>
      <c r="N521" s="264">
        <v>100</v>
      </c>
      <c r="O521" s="264"/>
      <c r="P521" s="265"/>
    </row>
    <row r="522" spans="1:16" ht="54.75" customHeight="1" x14ac:dyDescent="0.2">
      <c r="A522" s="258" t="s">
        <v>117</v>
      </c>
      <c r="B522" s="259"/>
      <c r="C522" s="260" t="s">
        <v>88</v>
      </c>
      <c r="D522" s="260"/>
      <c r="E522" s="11" t="s">
        <v>106</v>
      </c>
      <c r="F522" s="11" t="s">
        <v>483</v>
      </c>
      <c r="G522" s="11" t="s">
        <v>520</v>
      </c>
      <c r="H522" s="11" t="s">
        <v>118</v>
      </c>
      <c r="I522" s="349">
        <v>390384.56</v>
      </c>
      <c r="J522" s="349"/>
      <c r="K522" s="349"/>
      <c r="L522" s="349">
        <v>390384.56</v>
      </c>
      <c r="M522" s="349"/>
      <c r="N522" s="264">
        <v>100</v>
      </c>
      <c r="O522" s="264"/>
      <c r="P522" s="265"/>
    </row>
    <row r="523" spans="1:16" ht="54.75" customHeight="1" x14ac:dyDescent="0.2">
      <c r="A523" s="258" t="s">
        <v>521</v>
      </c>
      <c r="B523" s="259"/>
      <c r="C523" s="260" t="s">
        <v>88</v>
      </c>
      <c r="D523" s="260"/>
      <c r="E523" s="11" t="s">
        <v>106</v>
      </c>
      <c r="F523" s="11" t="s">
        <v>483</v>
      </c>
      <c r="G523" s="11" t="s">
        <v>522</v>
      </c>
      <c r="H523" s="11"/>
      <c r="I523" s="349">
        <v>1760132.7</v>
      </c>
      <c r="J523" s="349"/>
      <c r="K523" s="349"/>
      <c r="L523" s="349">
        <v>1760132.7</v>
      </c>
      <c r="M523" s="349"/>
      <c r="N523" s="264">
        <v>100</v>
      </c>
      <c r="O523" s="264"/>
      <c r="P523" s="265"/>
    </row>
    <row r="524" spans="1:16" ht="54.75" customHeight="1" x14ac:dyDescent="0.2">
      <c r="A524" s="258" t="s">
        <v>115</v>
      </c>
      <c r="B524" s="259"/>
      <c r="C524" s="260" t="s">
        <v>88</v>
      </c>
      <c r="D524" s="260"/>
      <c r="E524" s="11" t="s">
        <v>106</v>
      </c>
      <c r="F524" s="11" t="s">
        <v>483</v>
      </c>
      <c r="G524" s="11" t="s">
        <v>522</v>
      </c>
      <c r="H524" s="11" t="s">
        <v>116</v>
      </c>
      <c r="I524" s="349">
        <v>1760132.7</v>
      </c>
      <c r="J524" s="349"/>
      <c r="K524" s="349"/>
      <c r="L524" s="349">
        <v>1760132.7</v>
      </c>
      <c r="M524" s="349"/>
      <c r="N524" s="264">
        <v>100</v>
      </c>
      <c r="O524" s="264"/>
      <c r="P524" s="265"/>
    </row>
    <row r="525" spans="1:16" ht="54.75" customHeight="1" x14ac:dyDescent="0.2">
      <c r="A525" s="258" t="s">
        <v>117</v>
      </c>
      <c r="B525" s="259"/>
      <c r="C525" s="260" t="s">
        <v>88</v>
      </c>
      <c r="D525" s="260"/>
      <c r="E525" s="11" t="s">
        <v>106</v>
      </c>
      <c r="F525" s="11" t="s">
        <v>483</v>
      </c>
      <c r="G525" s="11" t="s">
        <v>522</v>
      </c>
      <c r="H525" s="11" t="s">
        <v>118</v>
      </c>
      <c r="I525" s="349">
        <v>1760132.7</v>
      </c>
      <c r="J525" s="349"/>
      <c r="K525" s="349"/>
      <c r="L525" s="349">
        <v>1760132.7</v>
      </c>
      <c r="M525" s="349"/>
      <c r="N525" s="264">
        <v>100</v>
      </c>
      <c r="O525" s="264"/>
      <c r="P525" s="265"/>
    </row>
    <row r="526" spans="1:16" ht="54.75" customHeight="1" x14ac:dyDescent="0.2">
      <c r="A526" s="258" t="s">
        <v>523</v>
      </c>
      <c r="B526" s="259"/>
      <c r="C526" s="260" t="s">
        <v>88</v>
      </c>
      <c r="D526" s="260"/>
      <c r="E526" s="11" t="s">
        <v>106</v>
      </c>
      <c r="F526" s="11" t="s">
        <v>483</v>
      </c>
      <c r="G526" s="11" t="s">
        <v>524</v>
      </c>
      <c r="H526" s="11"/>
      <c r="I526" s="349">
        <v>700000</v>
      </c>
      <c r="J526" s="349"/>
      <c r="K526" s="349"/>
      <c r="L526" s="349">
        <v>700000</v>
      </c>
      <c r="M526" s="349"/>
      <c r="N526" s="264">
        <v>100</v>
      </c>
      <c r="O526" s="264"/>
      <c r="P526" s="265"/>
    </row>
    <row r="527" spans="1:16" ht="54.75" customHeight="1" x14ac:dyDescent="0.2">
      <c r="A527" s="258" t="s">
        <v>235</v>
      </c>
      <c r="B527" s="259"/>
      <c r="C527" s="260" t="s">
        <v>88</v>
      </c>
      <c r="D527" s="260"/>
      <c r="E527" s="11" t="s">
        <v>106</v>
      </c>
      <c r="F527" s="11" t="s">
        <v>483</v>
      </c>
      <c r="G527" s="11" t="s">
        <v>524</v>
      </c>
      <c r="H527" s="11" t="s">
        <v>236</v>
      </c>
      <c r="I527" s="349">
        <v>700000</v>
      </c>
      <c r="J527" s="349"/>
      <c r="K527" s="349"/>
      <c r="L527" s="349">
        <v>700000</v>
      </c>
      <c r="M527" s="349"/>
      <c r="N527" s="264">
        <v>100</v>
      </c>
      <c r="O527" s="264"/>
      <c r="P527" s="265"/>
    </row>
    <row r="528" spans="1:16" ht="54.75" customHeight="1" x14ac:dyDescent="0.2">
      <c r="A528" s="258" t="s">
        <v>237</v>
      </c>
      <c r="B528" s="259"/>
      <c r="C528" s="260" t="s">
        <v>88</v>
      </c>
      <c r="D528" s="260"/>
      <c r="E528" s="11" t="s">
        <v>106</v>
      </c>
      <c r="F528" s="11" t="s">
        <v>483</v>
      </c>
      <c r="G528" s="11" t="s">
        <v>524</v>
      </c>
      <c r="H528" s="11" t="s">
        <v>238</v>
      </c>
      <c r="I528" s="349">
        <v>700000</v>
      </c>
      <c r="J528" s="349"/>
      <c r="K528" s="349"/>
      <c r="L528" s="349">
        <v>700000</v>
      </c>
      <c r="M528" s="349"/>
      <c r="N528" s="264">
        <v>100</v>
      </c>
      <c r="O528" s="264"/>
      <c r="P528" s="265"/>
    </row>
    <row r="529" spans="1:16" ht="54.75" customHeight="1" x14ac:dyDescent="0.2">
      <c r="A529" s="258" t="s">
        <v>525</v>
      </c>
      <c r="B529" s="259"/>
      <c r="C529" s="260" t="s">
        <v>88</v>
      </c>
      <c r="D529" s="260"/>
      <c r="E529" s="11" t="s">
        <v>106</v>
      </c>
      <c r="F529" s="11" t="s">
        <v>483</v>
      </c>
      <c r="G529" s="11" t="s">
        <v>526</v>
      </c>
      <c r="H529" s="11"/>
      <c r="I529" s="349">
        <v>2862488.39</v>
      </c>
      <c r="J529" s="349"/>
      <c r="K529" s="349"/>
      <c r="L529" s="349">
        <v>2630162.2799999998</v>
      </c>
      <c r="M529" s="349"/>
      <c r="N529" s="264">
        <v>91.883771098893419</v>
      </c>
      <c r="O529" s="264"/>
      <c r="P529" s="265"/>
    </row>
    <row r="530" spans="1:16" ht="54.75" customHeight="1" x14ac:dyDescent="0.2">
      <c r="A530" s="258" t="s">
        <v>115</v>
      </c>
      <c r="B530" s="259"/>
      <c r="C530" s="260" t="s">
        <v>88</v>
      </c>
      <c r="D530" s="260"/>
      <c r="E530" s="11" t="s">
        <v>106</v>
      </c>
      <c r="F530" s="11" t="s">
        <v>483</v>
      </c>
      <c r="G530" s="11" t="s">
        <v>526</v>
      </c>
      <c r="H530" s="11" t="s">
        <v>116</v>
      </c>
      <c r="I530" s="349">
        <v>2862488.39</v>
      </c>
      <c r="J530" s="349"/>
      <c r="K530" s="349"/>
      <c r="L530" s="349">
        <v>2630162.2799999998</v>
      </c>
      <c r="M530" s="349"/>
      <c r="N530" s="264">
        <v>91.883771098893419</v>
      </c>
      <c r="O530" s="264"/>
      <c r="P530" s="265"/>
    </row>
    <row r="531" spans="1:16" ht="54.75" customHeight="1" x14ac:dyDescent="0.2">
      <c r="A531" s="258" t="s">
        <v>117</v>
      </c>
      <c r="B531" s="259"/>
      <c r="C531" s="260" t="s">
        <v>88</v>
      </c>
      <c r="D531" s="260"/>
      <c r="E531" s="11" t="s">
        <v>106</v>
      </c>
      <c r="F531" s="11" t="s">
        <v>483</v>
      </c>
      <c r="G531" s="11" t="s">
        <v>526</v>
      </c>
      <c r="H531" s="11" t="s">
        <v>118</v>
      </c>
      <c r="I531" s="349">
        <v>2862488.39</v>
      </c>
      <c r="J531" s="349"/>
      <c r="K531" s="349"/>
      <c r="L531" s="349">
        <v>2630162.2799999998</v>
      </c>
      <c r="M531" s="349"/>
      <c r="N531" s="264">
        <v>91.883771098893419</v>
      </c>
      <c r="O531" s="264"/>
      <c r="P531" s="265"/>
    </row>
    <row r="532" spans="1:16" ht="54.75" customHeight="1" x14ac:dyDescent="0.2">
      <c r="A532" s="258" t="s">
        <v>527</v>
      </c>
      <c r="B532" s="259"/>
      <c r="C532" s="260" t="s">
        <v>88</v>
      </c>
      <c r="D532" s="260"/>
      <c r="E532" s="11" t="s">
        <v>106</v>
      </c>
      <c r="F532" s="11" t="s">
        <v>483</v>
      </c>
      <c r="G532" s="11" t="s">
        <v>528</v>
      </c>
      <c r="H532" s="11"/>
      <c r="I532" s="349">
        <v>14857911.58</v>
      </c>
      <c r="J532" s="349"/>
      <c r="K532" s="349"/>
      <c r="L532" s="349">
        <v>14232614.119999999</v>
      </c>
      <c r="M532" s="349"/>
      <c r="N532" s="264">
        <v>95.791484848774417</v>
      </c>
      <c r="O532" s="264"/>
      <c r="P532" s="265"/>
    </row>
    <row r="533" spans="1:16" ht="54.75" customHeight="1" x14ac:dyDescent="0.2">
      <c r="A533" s="258" t="s">
        <v>115</v>
      </c>
      <c r="B533" s="259"/>
      <c r="C533" s="260" t="s">
        <v>88</v>
      </c>
      <c r="D533" s="260"/>
      <c r="E533" s="11" t="s">
        <v>106</v>
      </c>
      <c r="F533" s="11" t="s">
        <v>483</v>
      </c>
      <c r="G533" s="11" t="s">
        <v>528</v>
      </c>
      <c r="H533" s="11" t="s">
        <v>116</v>
      </c>
      <c r="I533" s="349">
        <v>14857911.58</v>
      </c>
      <c r="J533" s="349"/>
      <c r="K533" s="349"/>
      <c r="L533" s="349">
        <v>14232614.119999999</v>
      </c>
      <c r="M533" s="349"/>
      <c r="N533" s="264">
        <v>95.791484848774417</v>
      </c>
      <c r="O533" s="264"/>
      <c r="P533" s="265"/>
    </row>
    <row r="534" spans="1:16" ht="54.75" customHeight="1" x14ac:dyDescent="0.2">
      <c r="A534" s="258" t="s">
        <v>117</v>
      </c>
      <c r="B534" s="259"/>
      <c r="C534" s="260" t="s">
        <v>88</v>
      </c>
      <c r="D534" s="260"/>
      <c r="E534" s="11" t="s">
        <v>106</v>
      </c>
      <c r="F534" s="11" t="s">
        <v>483</v>
      </c>
      <c r="G534" s="11" t="s">
        <v>528</v>
      </c>
      <c r="H534" s="11" t="s">
        <v>118</v>
      </c>
      <c r="I534" s="349">
        <v>14857911.58</v>
      </c>
      <c r="J534" s="349"/>
      <c r="K534" s="349"/>
      <c r="L534" s="349">
        <v>14232614.119999999</v>
      </c>
      <c r="M534" s="349"/>
      <c r="N534" s="264">
        <v>95.791484848774417</v>
      </c>
      <c r="O534" s="264"/>
      <c r="P534" s="265"/>
    </row>
    <row r="535" spans="1:16" ht="54.75" customHeight="1" x14ac:dyDescent="0.2">
      <c r="A535" s="258" t="s">
        <v>529</v>
      </c>
      <c r="B535" s="259"/>
      <c r="C535" s="260" t="s">
        <v>88</v>
      </c>
      <c r="D535" s="260"/>
      <c r="E535" s="11" t="s">
        <v>106</v>
      </c>
      <c r="F535" s="11" t="s">
        <v>483</v>
      </c>
      <c r="G535" s="11" t="s">
        <v>530</v>
      </c>
      <c r="H535" s="11"/>
      <c r="I535" s="349">
        <v>1352463.81</v>
      </c>
      <c r="J535" s="349"/>
      <c r="K535" s="349"/>
      <c r="L535" s="349">
        <v>1352445.47</v>
      </c>
      <c r="M535" s="349"/>
      <c r="N535" s="264">
        <v>99.998643956321459</v>
      </c>
      <c r="O535" s="264"/>
      <c r="P535" s="265"/>
    </row>
    <row r="536" spans="1:16" ht="54.75" customHeight="1" x14ac:dyDescent="0.2">
      <c r="A536" s="258" t="s">
        <v>115</v>
      </c>
      <c r="B536" s="259"/>
      <c r="C536" s="260" t="s">
        <v>88</v>
      </c>
      <c r="D536" s="260"/>
      <c r="E536" s="11" t="s">
        <v>106</v>
      </c>
      <c r="F536" s="11" t="s">
        <v>483</v>
      </c>
      <c r="G536" s="11" t="s">
        <v>530</v>
      </c>
      <c r="H536" s="11" t="s">
        <v>116</v>
      </c>
      <c r="I536" s="349">
        <v>1352463.81</v>
      </c>
      <c r="J536" s="349"/>
      <c r="K536" s="349"/>
      <c r="L536" s="349">
        <v>1352445.47</v>
      </c>
      <c r="M536" s="349"/>
      <c r="N536" s="264">
        <v>99.998643956321459</v>
      </c>
      <c r="O536" s="264"/>
      <c r="P536" s="265"/>
    </row>
    <row r="537" spans="1:16" ht="54.75" customHeight="1" x14ac:dyDescent="0.2">
      <c r="A537" s="258" t="s">
        <v>117</v>
      </c>
      <c r="B537" s="259"/>
      <c r="C537" s="260" t="s">
        <v>88</v>
      </c>
      <c r="D537" s="260"/>
      <c r="E537" s="11" t="s">
        <v>106</v>
      </c>
      <c r="F537" s="11" t="s">
        <v>483</v>
      </c>
      <c r="G537" s="11" t="s">
        <v>530</v>
      </c>
      <c r="H537" s="11" t="s">
        <v>118</v>
      </c>
      <c r="I537" s="349">
        <v>1352463.81</v>
      </c>
      <c r="J537" s="349"/>
      <c r="K537" s="349"/>
      <c r="L537" s="349">
        <v>1352445.47</v>
      </c>
      <c r="M537" s="349"/>
      <c r="N537" s="264">
        <v>99.998643956321459</v>
      </c>
      <c r="O537" s="264"/>
      <c r="P537" s="265"/>
    </row>
    <row r="538" spans="1:16" ht="54.75" customHeight="1" x14ac:dyDescent="0.2">
      <c r="A538" s="258" t="s">
        <v>531</v>
      </c>
      <c r="B538" s="259"/>
      <c r="C538" s="260" t="s">
        <v>88</v>
      </c>
      <c r="D538" s="260"/>
      <c r="E538" s="11" t="s">
        <v>106</v>
      </c>
      <c r="F538" s="11" t="s">
        <v>483</v>
      </c>
      <c r="G538" s="11" t="s">
        <v>532</v>
      </c>
      <c r="H538" s="11"/>
      <c r="I538" s="349">
        <v>1250000</v>
      </c>
      <c r="J538" s="349"/>
      <c r="K538" s="349"/>
      <c r="L538" s="349">
        <v>1250000</v>
      </c>
      <c r="M538" s="349"/>
      <c r="N538" s="264">
        <v>100</v>
      </c>
      <c r="O538" s="264"/>
      <c r="P538" s="265"/>
    </row>
    <row r="539" spans="1:16" ht="54.75" customHeight="1" x14ac:dyDescent="0.2">
      <c r="A539" s="258" t="s">
        <v>235</v>
      </c>
      <c r="B539" s="259"/>
      <c r="C539" s="260" t="s">
        <v>88</v>
      </c>
      <c r="D539" s="260"/>
      <c r="E539" s="11" t="s">
        <v>106</v>
      </c>
      <c r="F539" s="11" t="s">
        <v>483</v>
      </c>
      <c r="G539" s="11" t="s">
        <v>532</v>
      </c>
      <c r="H539" s="11" t="s">
        <v>236</v>
      </c>
      <c r="I539" s="349">
        <v>1250000</v>
      </c>
      <c r="J539" s="349"/>
      <c r="K539" s="349"/>
      <c r="L539" s="349">
        <v>1250000</v>
      </c>
      <c r="M539" s="349"/>
      <c r="N539" s="264">
        <v>100</v>
      </c>
      <c r="O539" s="264"/>
      <c r="P539" s="265"/>
    </row>
    <row r="540" spans="1:16" ht="54.75" customHeight="1" x14ac:dyDescent="0.2">
      <c r="A540" s="258" t="s">
        <v>237</v>
      </c>
      <c r="B540" s="259"/>
      <c r="C540" s="260" t="s">
        <v>88</v>
      </c>
      <c r="D540" s="260"/>
      <c r="E540" s="11" t="s">
        <v>106</v>
      </c>
      <c r="F540" s="11" t="s">
        <v>483</v>
      </c>
      <c r="G540" s="11" t="s">
        <v>532</v>
      </c>
      <c r="H540" s="11" t="s">
        <v>238</v>
      </c>
      <c r="I540" s="349">
        <v>1250000</v>
      </c>
      <c r="J540" s="349"/>
      <c r="K540" s="349"/>
      <c r="L540" s="349">
        <v>1250000</v>
      </c>
      <c r="M540" s="349"/>
      <c r="N540" s="264">
        <v>100</v>
      </c>
      <c r="O540" s="264"/>
      <c r="P540" s="265"/>
    </row>
    <row r="541" spans="1:16" ht="54.75" customHeight="1" x14ac:dyDescent="0.2">
      <c r="A541" s="258" t="s">
        <v>533</v>
      </c>
      <c r="B541" s="259"/>
      <c r="C541" s="260" t="s">
        <v>88</v>
      </c>
      <c r="D541" s="260"/>
      <c r="E541" s="11" t="s">
        <v>106</v>
      </c>
      <c r="F541" s="11" t="s">
        <v>483</v>
      </c>
      <c r="G541" s="11" t="s">
        <v>534</v>
      </c>
      <c r="H541" s="11"/>
      <c r="I541" s="349">
        <v>10191201.470000001</v>
      </c>
      <c r="J541" s="349"/>
      <c r="K541" s="349"/>
      <c r="L541" s="349">
        <v>9706219.1099999994</v>
      </c>
      <c r="M541" s="349"/>
      <c r="N541" s="264">
        <v>95.241166005522985</v>
      </c>
      <c r="O541" s="264"/>
      <c r="P541" s="265"/>
    </row>
    <row r="542" spans="1:16" ht="54.75" customHeight="1" x14ac:dyDescent="0.2">
      <c r="A542" s="258" t="s">
        <v>115</v>
      </c>
      <c r="B542" s="259"/>
      <c r="C542" s="260" t="s">
        <v>88</v>
      </c>
      <c r="D542" s="260"/>
      <c r="E542" s="11" t="s">
        <v>106</v>
      </c>
      <c r="F542" s="11" t="s">
        <v>483</v>
      </c>
      <c r="G542" s="11" t="s">
        <v>534</v>
      </c>
      <c r="H542" s="11" t="s">
        <v>116</v>
      </c>
      <c r="I542" s="349">
        <v>10191201.470000001</v>
      </c>
      <c r="J542" s="349"/>
      <c r="K542" s="349"/>
      <c r="L542" s="349">
        <v>9706219.1099999994</v>
      </c>
      <c r="M542" s="349"/>
      <c r="N542" s="264">
        <v>95.241166005522985</v>
      </c>
      <c r="O542" s="264"/>
      <c r="P542" s="265"/>
    </row>
    <row r="543" spans="1:16" ht="54.75" customHeight="1" x14ac:dyDescent="0.2">
      <c r="A543" s="258" t="s">
        <v>117</v>
      </c>
      <c r="B543" s="259"/>
      <c r="C543" s="260" t="s">
        <v>88</v>
      </c>
      <c r="D543" s="260"/>
      <c r="E543" s="11" t="s">
        <v>106</v>
      </c>
      <c r="F543" s="11" t="s">
        <v>483</v>
      </c>
      <c r="G543" s="11" t="s">
        <v>534</v>
      </c>
      <c r="H543" s="11" t="s">
        <v>118</v>
      </c>
      <c r="I543" s="349">
        <v>10191201.470000001</v>
      </c>
      <c r="J543" s="349"/>
      <c r="K543" s="349"/>
      <c r="L543" s="349">
        <v>9706219.1099999994</v>
      </c>
      <c r="M543" s="349"/>
      <c r="N543" s="264">
        <v>95.241166005522985</v>
      </c>
      <c r="O543" s="264"/>
      <c r="P543" s="265"/>
    </row>
    <row r="544" spans="1:16" ht="60.75" customHeight="1" x14ac:dyDescent="0.2">
      <c r="A544" s="258" t="s">
        <v>535</v>
      </c>
      <c r="B544" s="259"/>
      <c r="C544" s="260" t="s">
        <v>88</v>
      </c>
      <c r="D544" s="260"/>
      <c r="E544" s="11" t="s">
        <v>106</v>
      </c>
      <c r="F544" s="11" t="s">
        <v>483</v>
      </c>
      <c r="G544" s="11" t="s">
        <v>536</v>
      </c>
      <c r="H544" s="11"/>
      <c r="I544" s="349">
        <v>7008528.8600000003</v>
      </c>
      <c r="J544" s="349"/>
      <c r="K544" s="349"/>
      <c r="L544" s="349">
        <v>7008528.8600000003</v>
      </c>
      <c r="M544" s="349"/>
      <c r="N544" s="264">
        <v>100</v>
      </c>
      <c r="O544" s="264"/>
      <c r="P544" s="265"/>
    </row>
    <row r="545" spans="1:16" ht="54.75" customHeight="1" x14ac:dyDescent="0.2">
      <c r="A545" s="258" t="s">
        <v>115</v>
      </c>
      <c r="B545" s="259"/>
      <c r="C545" s="260" t="s">
        <v>88</v>
      </c>
      <c r="D545" s="260"/>
      <c r="E545" s="11" t="s">
        <v>106</v>
      </c>
      <c r="F545" s="11" t="s">
        <v>483</v>
      </c>
      <c r="G545" s="11" t="s">
        <v>536</v>
      </c>
      <c r="H545" s="11" t="s">
        <v>116</v>
      </c>
      <c r="I545" s="349">
        <v>7008528.8600000003</v>
      </c>
      <c r="J545" s="349"/>
      <c r="K545" s="349"/>
      <c r="L545" s="349">
        <v>7008528.8600000003</v>
      </c>
      <c r="M545" s="349"/>
      <c r="N545" s="264">
        <v>100</v>
      </c>
      <c r="O545" s="264"/>
      <c r="P545" s="265"/>
    </row>
    <row r="546" spans="1:16" ht="54.75" customHeight="1" x14ac:dyDescent="0.2">
      <c r="A546" s="258" t="s">
        <v>117</v>
      </c>
      <c r="B546" s="259"/>
      <c r="C546" s="260" t="s">
        <v>88</v>
      </c>
      <c r="D546" s="260"/>
      <c r="E546" s="11" t="s">
        <v>106</v>
      </c>
      <c r="F546" s="11" t="s">
        <v>483</v>
      </c>
      <c r="G546" s="11" t="s">
        <v>536</v>
      </c>
      <c r="H546" s="11" t="s">
        <v>118</v>
      </c>
      <c r="I546" s="349">
        <v>7008528.8600000003</v>
      </c>
      <c r="J546" s="349"/>
      <c r="K546" s="349"/>
      <c r="L546" s="349">
        <v>7008528.8600000003</v>
      </c>
      <c r="M546" s="349"/>
      <c r="N546" s="264">
        <v>100</v>
      </c>
      <c r="O546" s="264"/>
      <c r="P546" s="265"/>
    </row>
    <row r="547" spans="1:16" ht="54.75" customHeight="1" x14ac:dyDescent="0.2">
      <c r="A547" s="258" t="s">
        <v>537</v>
      </c>
      <c r="B547" s="259"/>
      <c r="C547" s="260" t="s">
        <v>88</v>
      </c>
      <c r="D547" s="260"/>
      <c r="E547" s="11" t="s">
        <v>106</v>
      </c>
      <c r="F547" s="11" t="s">
        <v>483</v>
      </c>
      <c r="G547" s="11" t="s">
        <v>538</v>
      </c>
      <c r="H547" s="11"/>
      <c r="I547" s="349">
        <v>3641000.83</v>
      </c>
      <c r="J547" s="349"/>
      <c r="K547" s="349"/>
      <c r="L547" s="349">
        <v>3640958.25</v>
      </c>
      <c r="M547" s="349"/>
      <c r="N547" s="264">
        <v>99.99883054132674</v>
      </c>
      <c r="O547" s="264"/>
      <c r="P547" s="265"/>
    </row>
    <row r="548" spans="1:16" ht="54.75" customHeight="1" x14ac:dyDescent="0.2">
      <c r="A548" s="258" t="s">
        <v>115</v>
      </c>
      <c r="B548" s="259"/>
      <c r="C548" s="260" t="s">
        <v>88</v>
      </c>
      <c r="D548" s="260"/>
      <c r="E548" s="11" t="s">
        <v>106</v>
      </c>
      <c r="F548" s="11" t="s">
        <v>483</v>
      </c>
      <c r="G548" s="11" t="s">
        <v>538</v>
      </c>
      <c r="H548" s="11" t="s">
        <v>116</v>
      </c>
      <c r="I548" s="349">
        <v>3641000.83</v>
      </c>
      <c r="J548" s="349"/>
      <c r="K548" s="349"/>
      <c r="L548" s="349">
        <v>3640958.25</v>
      </c>
      <c r="M548" s="349"/>
      <c r="N548" s="264">
        <v>99.99883054132674</v>
      </c>
      <c r="O548" s="264"/>
      <c r="P548" s="265"/>
    </row>
    <row r="549" spans="1:16" ht="54.75" customHeight="1" x14ac:dyDescent="0.2">
      <c r="A549" s="258" t="s">
        <v>117</v>
      </c>
      <c r="B549" s="259"/>
      <c r="C549" s="260" t="s">
        <v>88</v>
      </c>
      <c r="D549" s="260"/>
      <c r="E549" s="11" t="s">
        <v>106</v>
      </c>
      <c r="F549" s="11" t="s">
        <v>483</v>
      </c>
      <c r="G549" s="11" t="s">
        <v>538</v>
      </c>
      <c r="H549" s="11" t="s">
        <v>118</v>
      </c>
      <c r="I549" s="349">
        <v>3641000.83</v>
      </c>
      <c r="J549" s="349"/>
      <c r="K549" s="349"/>
      <c r="L549" s="349">
        <v>3640958.25</v>
      </c>
      <c r="M549" s="349"/>
      <c r="N549" s="264">
        <v>99.99883054132674</v>
      </c>
      <c r="O549" s="264"/>
      <c r="P549" s="265"/>
    </row>
    <row r="550" spans="1:16" ht="54.75" customHeight="1" x14ac:dyDescent="0.2">
      <c r="A550" s="258" t="s">
        <v>539</v>
      </c>
      <c r="B550" s="259"/>
      <c r="C550" s="260" t="s">
        <v>88</v>
      </c>
      <c r="D550" s="260"/>
      <c r="E550" s="11" t="s">
        <v>106</v>
      </c>
      <c r="F550" s="11" t="s">
        <v>483</v>
      </c>
      <c r="G550" s="11" t="s">
        <v>540</v>
      </c>
      <c r="H550" s="11"/>
      <c r="I550" s="349">
        <v>101323000</v>
      </c>
      <c r="J550" s="349"/>
      <c r="K550" s="349"/>
      <c r="L550" s="349">
        <v>98064688.75</v>
      </c>
      <c r="M550" s="349"/>
      <c r="N550" s="264">
        <v>96.784233342873776</v>
      </c>
      <c r="O550" s="264"/>
      <c r="P550" s="265"/>
    </row>
    <row r="551" spans="1:16" ht="54.75" customHeight="1" x14ac:dyDescent="0.2">
      <c r="A551" s="258" t="s">
        <v>115</v>
      </c>
      <c r="B551" s="259"/>
      <c r="C551" s="260" t="s">
        <v>88</v>
      </c>
      <c r="D551" s="260"/>
      <c r="E551" s="11" t="s">
        <v>106</v>
      </c>
      <c r="F551" s="11" t="s">
        <v>483</v>
      </c>
      <c r="G551" s="11" t="s">
        <v>540</v>
      </c>
      <c r="H551" s="11" t="s">
        <v>116</v>
      </c>
      <c r="I551" s="349">
        <v>101323000</v>
      </c>
      <c r="J551" s="349"/>
      <c r="K551" s="349"/>
      <c r="L551" s="349">
        <v>98064688.75</v>
      </c>
      <c r="M551" s="349"/>
      <c r="N551" s="264">
        <v>96.784233342873776</v>
      </c>
      <c r="O551" s="264"/>
      <c r="P551" s="265"/>
    </row>
    <row r="552" spans="1:16" ht="54.75" customHeight="1" x14ac:dyDescent="0.2">
      <c r="A552" s="258" t="s">
        <v>117</v>
      </c>
      <c r="B552" s="259"/>
      <c r="C552" s="260" t="s">
        <v>88</v>
      </c>
      <c r="D552" s="260"/>
      <c r="E552" s="11" t="s">
        <v>106</v>
      </c>
      <c r="F552" s="11" t="s">
        <v>483</v>
      </c>
      <c r="G552" s="11" t="s">
        <v>540</v>
      </c>
      <c r="H552" s="11" t="s">
        <v>118</v>
      </c>
      <c r="I552" s="349">
        <v>101323000</v>
      </c>
      <c r="J552" s="349"/>
      <c r="K552" s="349"/>
      <c r="L552" s="349">
        <v>98064688.75</v>
      </c>
      <c r="M552" s="349"/>
      <c r="N552" s="264">
        <v>96.784233342873776</v>
      </c>
      <c r="O552" s="264"/>
      <c r="P552" s="265"/>
    </row>
    <row r="553" spans="1:16" ht="54.75" customHeight="1" x14ac:dyDescent="0.2">
      <c r="A553" s="258" t="s">
        <v>541</v>
      </c>
      <c r="B553" s="259"/>
      <c r="C553" s="260" t="s">
        <v>88</v>
      </c>
      <c r="D553" s="260"/>
      <c r="E553" s="11" t="s">
        <v>106</v>
      </c>
      <c r="F553" s="11" t="s">
        <v>483</v>
      </c>
      <c r="G553" s="11" t="s">
        <v>542</v>
      </c>
      <c r="H553" s="11"/>
      <c r="I553" s="349">
        <v>65183000</v>
      </c>
      <c r="J553" s="349"/>
      <c r="K553" s="349"/>
      <c r="L553" s="349">
        <v>64215067.920000002</v>
      </c>
      <c r="M553" s="349"/>
      <c r="N553" s="264">
        <v>98.515054416028718</v>
      </c>
      <c r="O553" s="264"/>
      <c r="P553" s="265"/>
    </row>
    <row r="554" spans="1:16" ht="54.75" customHeight="1" x14ac:dyDescent="0.2">
      <c r="A554" s="258" t="s">
        <v>115</v>
      </c>
      <c r="B554" s="259"/>
      <c r="C554" s="260" t="s">
        <v>88</v>
      </c>
      <c r="D554" s="260"/>
      <c r="E554" s="11" t="s">
        <v>106</v>
      </c>
      <c r="F554" s="11" t="s">
        <v>483</v>
      </c>
      <c r="G554" s="11" t="s">
        <v>542</v>
      </c>
      <c r="H554" s="11" t="s">
        <v>116</v>
      </c>
      <c r="I554" s="349">
        <v>65183000</v>
      </c>
      <c r="J554" s="349"/>
      <c r="K554" s="349"/>
      <c r="L554" s="349">
        <v>64215067.920000002</v>
      </c>
      <c r="M554" s="349"/>
      <c r="N554" s="264">
        <v>98.515054416028718</v>
      </c>
      <c r="O554" s="264"/>
      <c r="P554" s="265"/>
    </row>
    <row r="555" spans="1:16" ht="54.75" customHeight="1" x14ac:dyDescent="0.2">
      <c r="A555" s="258" t="s">
        <v>117</v>
      </c>
      <c r="B555" s="259"/>
      <c r="C555" s="260" t="s">
        <v>88</v>
      </c>
      <c r="D555" s="260"/>
      <c r="E555" s="11" t="s">
        <v>106</v>
      </c>
      <c r="F555" s="11" t="s">
        <v>483</v>
      </c>
      <c r="G555" s="11" t="s">
        <v>542</v>
      </c>
      <c r="H555" s="11" t="s">
        <v>118</v>
      </c>
      <c r="I555" s="349">
        <v>65183000</v>
      </c>
      <c r="J555" s="349"/>
      <c r="K555" s="349"/>
      <c r="L555" s="349">
        <v>64215067.920000002</v>
      </c>
      <c r="M555" s="349"/>
      <c r="N555" s="264">
        <v>98.515054416028718</v>
      </c>
      <c r="O555" s="264"/>
      <c r="P555" s="265"/>
    </row>
    <row r="556" spans="1:16" ht="54.75" customHeight="1" x14ac:dyDescent="0.2">
      <c r="A556" s="258" t="s">
        <v>95</v>
      </c>
      <c r="B556" s="259"/>
      <c r="C556" s="260" t="s">
        <v>88</v>
      </c>
      <c r="D556" s="260"/>
      <c r="E556" s="11" t="s">
        <v>106</v>
      </c>
      <c r="F556" s="11" t="s">
        <v>483</v>
      </c>
      <c r="G556" s="11" t="s">
        <v>543</v>
      </c>
      <c r="H556" s="11"/>
      <c r="I556" s="349">
        <v>28756784.32</v>
      </c>
      <c r="J556" s="349"/>
      <c r="K556" s="349"/>
      <c r="L556" s="349">
        <v>27071702.960000001</v>
      </c>
      <c r="M556" s="349"/>
      <c r="N556" s="264">
        <v>94.140230210552275</v>
      </c>
      <c r="O556" s="264"/>
      <c r="P556" s="265"/>
    </row>
    <row r="557" spans="1:16" ht="54.75" customHeight="1" x14ac:dyDescent="0.2">
      <c r="A557" s="289" t="s">
        <v>97</v>
      </c>
      <c r="B557" s="290"/>
      <c r="C557" s="291" t="s">
        <v>88</v>
      </c>
      <c r="D557" s="291"/>
      <c r="E557" s="12" t="s">
        <v>106</v>
      </c>
      <c r="F557" s="12" t="s">
        <v>483</v>
      </c>
      <c r="G557" s="12" t="s">
        <v>544</v>
      </c>
      <c r="H557" s="12"/>
      <c r="I557" s="411">
        <v>28756784.32</v>
      </c>
      <c r="J557" s="411"/>
      <c r="K557" s="411"/>
      <c r="L557" s="411">
        <v>27071702.960000001</v>
      </c>
      <c r="M557" s="411"/>
      <c r="N557" s="295">
        <v>94.140230210552275</v>
      </c>
      <c r="O557" s="295"/>
      <c r="P557" s="296"/>
    </row>
    <row r="558" spans="1:16" ht="48" customHeight="1" x14ac:dyDescent="0.2">
      <c r="A558" s="258" t="s">
        <v>545</v>
      </c>
      <c r="B558" s="259"/>
      <c r="C558" s="260" t="s">
        <v>88</v>
      </c>
      <c r="D558" s="260"/>
      <c r="E558" s="11" t="s">
        <v>106</v>
      </c>
      <c r="F558" s="11" t="s">
        <v>483</v>
      </c>
      <c r="G558" s="11" t="s">
        <v>546</v>
      </c>
      <c r="H558" s="11"/>
      <c r="I558" s="349">
        <v>28756784.32</v>
      </c>
      <c r="J558" s="349"/>
      <c r="K558" s="349"/>
      <c r="L558" s="349">
        <v>27071702.960000001</v>
      </c>
      <c r="M558" s="349"/>
      <c r="N558" s="264">
        <v>94.140230210552275</v>
      </c>
      <c r="O558" s="264"/>
      <c r="P558" s="265"/>
    </row>
    <row r="559" spans="1:16" ht="57" customHeight="1" x14ac:dyDescent="0.2">
      <c r="A559" s="258" t="s">
        <v>101</v>
      </c>
      <c r="B559" s="259"/>
      <c r="C559" s="260" t="s">
        <v>88</v>
      </c>
      <c r="D559" s="260"/>
      <c r="E559" s="11" t="s">
        <v>106</v>
      </c>
      <c r="F559" s="11" t="s">
        <v>483</v>
      </c>
      <c r="G559" s="11" t="s">
        <v>546</v>
      </c>
      <c r="H559" s="11" t="s">
        <v>102</v>
      </c>
      <c r="I559" s="349">
        <v>26412133.760000002</v>
      </c>
      <c r="J559" s="349"/>
      <c r="K559" s="349"/>
      <c r="L559" s="349">
        <v>24743902.399999999</v>
      </c>
      <c r="M559" s="349"/>
      <c r="N559" s="264">
        <v>93.683844799671334</v>
      </c>
      <c r="O559" s="264"/>
      <c r="P559" s="265"/>
    </row>
    <row r="560" spans="1:16" ht="54.75" customHeight="1" x14ac:dyDescent="0.2">
      <c r="A560" s="258" t="s">
        <v>216</v>
      </c>
      <c r="B560" s="259"/>
      <c r="C560" s="260" t="s">
        <v>88</v>
      </c>
      <c r="D560" s="260"/>
      <c r="E560" s="11" t="s">
        <v>106</v>
      </c>
      <c r="F560" s="11" t="s">
        <v>483</v>
      </c>
      <c r="G560" s="11" t="s">
        <v>546</v>
      </c>
      <c r="H560" s="11" t="s">
        <v>217</v>
      </c>
      <c r="I560" s="349">
        <v>26412133.760000002</v>
      </c>
      <c r="J560" s="349"/>
      <c r="K560" s="349"/>
      <c r="L560" s="349">
        <v>24743902.399999999</v>
      </c>
      <c r="M560" s="349"/>
      <c r="N560" s="264">
        <v>93.683844799671334</v>
      </c>
      <c r="O560" s="264"/>
      <c r="P560" s="265"/>
    </row>
    <row r="561" spans="1:17" ht="54.75" customHeight="1" x14ac:dyDescent="0.2">
      <c r="A561" s="258" t="s">
        <v>115</v>
      </c>
      <c r="B561" s="259"/>
      <c r="C561" s="260" t="s">
        <v>88</v>
      </c>
      <c r="D561" s="260"/>
      <c r="E561" s="11" t="s">
        <v>106</v>
      </c>
      <c r="F561" s="11" t="s">
        <v>483</v>
      </c>
      <c r="G561" s="11" t="s">
        <v>546</v>
      </c>
      <c r="H561" s="11" t="s">
        <v>116</v>
      </c>
      <c r="I561" s="349">
        <v>2344650.56</v>
      </c>
      <c r="J561" s="349"/>
      <c r="K561" s="349"/>
      <c r="L561" s="349">
        <v>2327800.56</v>
      </c>
      <c r="M561" s="349"/>
      <c r="N561" s="264">
        <v>99.281342802741577</v>
      </c>
      <c r="O561" s="264"/>
      <c r="P561" s="265"/>
    </row>
    <row r="562" spans="1:17" ht="54.75" customHeight="1" x14ac:dyDescent="0.2">
      <c r="A562" s="258" t="s">
        <v>117</v>
      </c>
      <c r="B562" s="259"/>
      <c r="C562" s="260" t="s">
        <v>88</v>
      </c>
      <c r="D562" s="260"/>
      <c r="E562" s="11" t="s">
        <v>106</v>
      </c>
      <c r="F562" s="11" t="s">
        <v>483</v>
      </c>
      <c r="G562" s="11" t="s">
        <v>546</v>
      </c>
      <c r="H562" s="11" t="s">
        <v>118</v>
      </c>
      <c r="I562" s="349">
        <v>2344650.56</v>
      </c>
      <c r="J562" s="349"/>
      <c r="K562" s="349"/>
      <c r="L562" s="349">
        <v>2327800.56</v>
      </c>
      <c r="M562" s="349"/>
      <c r="N562" s="264">
        <v>99.281342802741577</v>
      </c>
      <c r="O562" s="264"/>
      <c r="P562" s="265"/>
    </row>
    <row r="563" spans="1:17" ht="54.75" customHeight="1" x14ac:dyDescent="0.2">
      <c r="A563" s="258" t="s">
        <v>180</v>
      </c>
      <c r="B563" s="259"/>
      <c r="C563" s="260" t="s">
        <v>88</v>
      </c>
      <c r="D563" s="260"/>
      <c r="E563" s="11" t="s">
        <v>106</v>
      </c>
      <c r="F563" s="11" t="s">
        <v>483</v>
      </c>
      <c r="G563" s="11" t="s">
        <v>181</v>
      </c>
      <c r="H563" s="11"/>
      <c r="I563" s="265">
        <v>47500.7</v>
      </c>
      <c r="J563" s="265"/>
      <c r="K563" s="265"/>
      <c r="L563" s="265">
        <f>46963+0.1</f>
        <v>46963.1</v>
      </c>
      <c r="M563" s="265"/>
      <c r="N563" s="264">
        <v>98.86791412132122</v>
      </c>
      <c r="O563" s="264"/>
      <c r="P563" s="265"/>
    </row>
    <row r="564" spans="1:17" ht="54.75" customHeight="1" x14ac:dyDescent="0.2">
      <c r="A564" s="258" t="s">
        <v>438</v>
      </c>
      <c r="B564" s="259"/>
      <c r="C564" s="260" t="s">
        <v>88</v>
      </c>
      <c r="D564" s="260"/>
      <c r="E564" s="11" t="s">
        <v>106</v>
      </c>
      <c r="F564" s="11" t="s">
        <v>483</v>
      </c>
      <c r="G564" s="11" t="s">
        <v>439</v>
      </c>
      <c r="H564" s="11"/>
      <c r="I564" s="265">
        <v>47500.7</v>
      </c>
      <c r="J564" s="265"/>
      <c r="K564" s="265"/>
      <c r="L564" s="265">
        <f>46963+0.1</f>
        <v>46963.1</v>
      </c>
      <c r="M564" s="265"/>
      <c r="N564" s="264">
        <v>98.86791412132122</v>
      </c>
      <c r="O564" s="264"/>
      <c r="P564" s="265"/>
    </row>
    <row r="565" spans="1:17" ht="54.75" customHeight="1" x14ac:dyDescent="0.2">
      <c r="A565" s="289" t="s">
        <v>440</v>
      </c>
      <c r="B565" s="290"/>
      <c r="C565" s="291" t="s">
        <v>88</v>
      </c>
      <c r="D565" s="291"/>
      <c r="E565" s="12" t="s">
        <v>106</v>
      </c>
      <c r="F565" s="12" t="s">
        <v>483</v>
      </c>
      <c r="G565" s="12" t="s">
        <v>441</v>
      </c>
      <c r="H565" s="12"/>
      <c r="I565" s="411">
        <v>45464842.700000003</v>
      </c>
      <c r="J565" s="411"/>
      <c r="K565" s="411"/>
      <c r="L565" s="296">
        <f>45022.9+0.1</f>
        <v>45023</v>
      </c>
      <c r="M565" s="296"/>
      <c r="N565" s="295">
        <v>99.028005611025677</v>
      </c>
      <c r="O565" s="295"/>
      <c r="P565" s="296"/>
      <c r="Q565" s="13"/>
    </row>
    <row r="566" spans="1:17" ht="54.75" customHeight="1" x14ac:dyDescent="0.2">
      <c r="A566" s="258" t="s">
        <v>547</v>
      </c>
      <c r="B566" s="259"/>
      <c r="C566" s="260" t="s">
        <v>88</v>
      </c>
      <c r="D566" s="260"/>
      <c r="E566" s="11" t="s">
        <v>106</v>
      </c>
      <c r="F566" s="11" t="s">
        <v>483</v>
      </c>
      <c r="G566" s="11" t="s">
        <v>548</v>
      </c>
      <c r="H566" s="11"/>
      <c r="I566" s="349">
        <v>13047669.310000001</v>
      </c>
      <c r="J566" s="349"/>
      <c r="K566" s="349"/>
      <c r="L566" s="349">
        <v>12826228.59</v>
      </c>
      <c r="M566" s="349"/>
      <c r="N566" s="264">
        <v>98.302833136410925</v>
      </c>
      <c r="O566" s="264"/>
      <c r="P566" s="265"/>
    </row>
    <row r="567" spans="1:17" ht="54.75" customHeight="1" x14ac:dyDescent="0.2">
      <c r="A567" s="258" t="s">
        <v>115</v>
      </c>
      <c r="B567" s="259"/>
      <c r="C567" s="260" t="s">
        <v>88</v>
      </c>
      <c r="D567" s="260"/>
      <c r="E567" s="11" t="s">
        <v>106</v>
      </c>
      <c r="F567" s="11" t="s">
        <v>483</v>
      </c>
      <c r="G567" s="11" t="s">
        <v>548</v>
      </c>
      <c r="H567" s="11" t="s">
        <v>116</v>
      </c>
      <c r="I567" s="349">
        <v>13047669.310000001</v>
      </c>
      <c r="J567" s="349"/>
      <c r="K567" s="349"/>
      <c r="L567" s="349">
        <v>12826228.59</v>
      </c>
      <c r="M567" s="349"/>
      <c r="N567" s="264">
        <v>98.302833136410925</v>
      </c>
      <c r="O567" s="264"/>
      <c r="P567" s="265"/>
    </row>
    <row r="568" spans="1:17" ht="54.75" customHeight="1" x14ac:dyDescent="0.2">
      <c r="A568" s="258" t="s">
        <v>117</v>
      </c>
      <c r="B568" s="259"/>
      <c r="C568" s="260" t="s">
        <v>88</v>
      </c>
      <c r="D568" s="260"/>
      <c r="E568" s="11" t="s">
        <v>106</v>
      </c>
      <c r="F568" s="11" t="s">
        <v>483</v>
      </c>
      <c r="G568" s="11" t="s">
        <v>548</v>
      </c>
      <c r="H568" s="11" t="s">
        <v>118</v>
      </c>
      <c r="I568" s="349">
        <v>13047669.310000001</v>
      </c>
      <c r="J568" s="349"/>
      <c r="K568" s="349"/>
      <c r="L568" s="349">
        <v>12826228.59</v>
      </c>
      <c r="M568" s="349"/>
      <c r="N568" s="264">
        <v>98.302833136410925</v>
      </c>
      <c r="O568" s="264"/>
      <c r="P568" s="265"/>
    </row>
    <row r="569" spans="1:17" ht="54.75" customHeight="1" x14ac:dyDescent="0.2">
      <c r="A569" s="258" t="s">
        <v>549</v>
      </c>
      <c r="B569" s="259"/>
      <c r="C569" s="260" t="s">
        <v>88</v>
      </c>
      <c r="D569" s="260"/>
      <c r="E569" s="11" t="s">
        <v>106</v>
      </c>
      <c r="F569" s="11" t="s">
        <v>483</v>
      </c>
      <c r="G569" s="11" t="s">
        <v>550</v>
      </c>
      <c r="H569" s="11"/>
      <c r="I569" s="349">
        <v>20313317.18</v>
      </c>
      <c r="J569" s="349"/>
      <c r="K569" s="349"/>
      <c r="L569" s="265">
        <f>20092.9+0.1</f>
        <v>20093</v>
      </c>
      <c r="M569" s="265"/>
      <c r="N569" s="264">
        <v>98.91493212040713</v>
      </c>
      <c r="O569" s="264"/>
      <c r="P569" s="265"/>
    </row>
    <row r="570" spans="1:17" ht="54.75" customHeight="1" x14ac:dyDescent="0.2">
      <c r="A570" s="258" t="s">
        <v>115</v>
      </c>
      <c r="B570" s="259"/>
      <c r="C570" s="260" t="s">
        <v>88</v>
      </c>
      <c r="D570" s="260"/>
      <c r="E570" s="11" t="s">
        <v>106</v>
      </c>
      <c r="F570" s="11" t="s">
        <v>483</v>
      </c>
      <c r="G570" s="11" t="s">
        <v>550</v>
      </c>
      <c r="H570" s="11" t="s">
        <v>116</v>
      </c>
      <c r="I570" s="349">
        <v>20313317.18</v>
      </c>
      <c r="J570" s="349"/>
      <c r="K570" s="349"/>
      <c r="L570" s="265">
        <f>20092.9+0.1</f>
        <v>20093</v>
      </c>
      <c r="M570" s="265"/>
      <c r="N570" s="264">
        <v>98.91493212040713</v>
      </c>
      <c r="O570" s="264"/>
      <c r="P570" s="265"/>
    </row>
    <row r="571" spans="1:17" ht="54.75" customHeight="1" x14ac:dyDescent="0.2">
      <c r="A571" s="258" t="s">
        <v>117</v>
      </c>
      <c r="B571" s="259"/>
      <c r="C571" s="260" t="s">
        <v>88</v>
      </c>
      <c r="D571" s="260"/>
      <c r="E571" s="11" t="s">
        <v>106</v>
      </c>
      <c r="F571" s="11" t="s">
        <v>483</v>
      </c>
      <c r="G571" s="11" t="s">
        <v>550</v>
      </c>
      <c r="H571" s="11" t="s">
        <v>118</v>
      </c>
      <c r="I571" s="349">
        <v>20313317.18</v>
      </c>
      <c r="J571" s="349"/>
      <c r="K571" s="349"/>
      <c r="L571" s="265">
        <f>20092.9+0.1</f>
        <v>20093</v>
      </c>
      <c r="M571" s="265"/>
      <c r="N571" s="264">
        <v>98.91493212040713</v>
      </c>
      <c r="O571" s="264"/>
      <c r="P571" s="265"/>
    </row>
    <row r="572" spans="1:17" ht="54.75" customHeight="1" x14ac:dyDescent="0.2">
      <c r="A572" s="258" t="s">
        <v>551</v>
      </c>
      <c r="B572" s="259"/>
      <c r="C572" s="260" t="s">
        <v>88</v>
      </c>
      <c r="D572" s="260"/>
      <c r="E572" s="11" t="s">
        <v>106</v>
      </c>
      <c r="F572" s="11" t="s">
        <v>483</v>
      </c>
      <c r="G572" s="11" t="s">
        <v>552</v>
      </c>
      <c r="H572" s="11"/>
      <c r="I572" s="349">
        <v>2720626.21</v>
      </c>
      <c r="J572" s="349"/>
      <c r="K572" s="349"/>
      <c r="L572" s="349">
        <v>2720564.49</v>
      </c>
      <c r="M572" s="349"/>
      <c r="N572" s="264">
        <v>99.997731404638643</v>
      </c>
      <c r="O572" s="264"/>
      <c r="P572" s="265"/>
    </row>
    <row r="573" spans="1:17" ht="54.75" customHeight="1" x14ac:dyDescent="0.2">
      <c r="A573" s="258" t="s">
        <v>115</v>
      </c>
      <c r="B573" s="259"/>
      <c r="C573" s="260" t="s">
        <v>88</v>
      </c>
      <c r="D573" s="260"/>
      <c r="E573" s="11" t="s">
        <v>106</v>
      </c>
      <c r="F573" s="11" t="s">
        <v>483</v>
      </c>
      <c r="G573" s="11" t="s">
        <v>552</v>
      </c>
      <c r="H573" s="11" t="s">
        <v>116</v>
      </c>
      <c r="I573" s="349">
        <v>2720626.21</v>
      </c>
      <c r="J573" s="349"/>
      <c r="K573" s="349"/>
      <c r="L573" s="349">
        <v>2720564.49</v>
      </c>
      <c r="M573" s="349"/>
      <c r="N573" s="264">
        <v>99.997731404638643</v>
      </c>
      <c r="O573" s="264"/>
      <c r="P573" s="265"/>
    </row>
    <row r="574" spans="1:17" ht="54.75" customHeight="1" x14ac:dyDescent="0.2">
      <c r="A574" s="258" t="s">
        <v>117</v>
      </c>
      <c r="B574" s="259"/>
      <c r="C574" s="260" t="s">
        <v>88</v>
      </c>
      <c r="D574" s="260"/>
      <c r="E574" s="11" t="s">
        <v>106</v>
      </c>
      <c r="F574" s="11" t="s">
        <v>483</v>
      </c>
      <c r="G574" s="11" t="s">
        <v>552</v>
      </c>
      <c r="H574" s="11" t="s">
        <v>118</v>
      </c>
      <c r="I574" s="349">
        <v>2720626.21</v>
      </c>
      <c r="J574" s="349"/>
      <c r="K574" s="349"/>
      <c r="L574" s="349">
        <v>2720564.49</v>
      </c>
      <c r="M574" s="349"/>
      <c r="N574" s="264">
        <v>99.997731404638643</v>
      </c>
      <c r="O574" s="264"/>
      <c r="P574" s="265"/>
    </row>
    <row r="575" spans="1:17" ht="54.75" customHeight="1" x14ac:dyDescent="0.2">
      <c r="A575" s="258" t="s">
        <v>553</v>
      </c>
      <c r="B575" s="259"/>
      <c r="C575" s="260" t="s">
        <v>88</v>
      </c>
      <c r="D575" s="260"/>
      <c r="E575" s="11" t="s">
        <v>106</v>
      </c>
      <c r="F575" s="11" t="s">
        <v>483</v>
      </c>
      <c r="G575" s="11" t="s">
        <v>554</v>
      </c>
      <c r="H575" s="11"/>
      <c r="I575" s="349">
        <v>9383230</v>
      </c>
      <c r="J575" s="349"/>
      <c r="K575" s="349"/>
      <c r="L575" s="349">
        <v>9383230</v>
      </c>
      <c r="M575" s="349"/>
      <c r="N575" s="264">
        <v>100</v>
      </c>
      <c r="O575" s="264"/>
      <c r="P575" s="265"/>
    </row>
    <row r="576" spans="1:17" ht="54.75" customHeight="1" x14ac:dyDescent="0.2">
      <c r="A576" s="258" t="s">
        <v>115</v>
      </c>
      <c r="B576" s="259"/>
      <c r="C576" s="260" t="s">
        <v>88</v>
      </c>
      <c r="D576" s="260"/>
      <c r="E576" s="11" t="s">
        <v>106</v>
      </c>
      <c r="F576" s="11" t="s">
        <v>483</v>
      </c>
      <c r="G576" s="11" t="s">
        <v>554</v>
      </c>
      <c r="H576" s="11" t="s">
        <v>116</v>
      </c>
      <c r="I576" s="349">
        <v>9383230</v>
      </c>
      <c r="J576" s="349"/>
      <c r="K576" s="349"/>
      <c r="L576" s="349">
        <v>9383230</v>
      </c>
      <c r="M576" s="349"/>
      <c r="N576" s="264">
        <v>100</v>
      </c>
      <c r="O576" s="264"/>
      <c r="P576" s="265"/>
    </row>
    <row r="577" spans="1:16" ht="54.75" customHeight="1" x14ac:dyDescent="0.2">
      <c r="A577" s="258" t="s">
        <v>117</v>
      </c>
      <c r="B577" s="259"/>
      <c r="C577" s="260" t="s">
        <v>88</v>
      </c>
      <c r="D577" s="260"/>
      <c r="E577" s="11" t="s">
        <v>106</v>
      </c>
      <c r="F577" s="11" t="s">
        <v>483</v>
      </c>
      <c r="G577" s="11" t="s">
        <v>554</v>
      </c>
      <c r="H577" s="11" t="s">
        <v>118</v>
      </c>
      <c r="I577" s="349">
        <v>9383230</v>
      </c>
      <c r="J577" s="349"/>
      <c r="K577" s="349"/>
      <c r="L577" s="349">
        <v>9383230</v>
      </c>
      <c r="M577" s="349"/>
      <c r="N577" s="264">
        <v>100</v>
      </c>
      <c r="O577" s="264"/>
      <c r="P577" s="265"/>
    </row>
    <row r="578" spans="1:16" ht="54.75" customHeight="1" x14ac:dyDescent="0.2">
      <c r="A578" s="289" t="s">
        <v>555</v>
      </c>
      <c r="B578" s="290"/>
      <c r="C578" s="291" t="s">
        <v>88</v>
      </c>
      <c r="D578" s="291"/>
      <c r="E578" s="12" t="s">
        <v>106</v>
      </c>
      <c r="F578" s="12" t="s">
        <v>483</v>
      </c>
      <c r="G578" s="12" t="s">
        <v>556</v>
      </c>
      <c r="H578" s="12"/>
      <c r="I578" s="411">
        <v>2035930</v>
      </c>
      <c r="J578" s="411"/>
      <c r="K578" s="411"/>
      <c r="L578" s="411">
        <v>1940096.18</v>
      </c>
      <c r="M578" s="411"/>
      <c r="N578" s="295">
        <v>95.292872544733854</v>
      </c>
      <c r="O578" s="295"/>
      <c r="P578" s="296"/>
    </row>
    <row r="579" spans="1:16" ht="54.75" customHeight="1" x14ac:dyDescent="0.2">
      <c r="A579" s="289" t="s">
        <v>557</v>
      </c>
      <c r="B579" s="290"/>
      <c r="C579" s="291" t="s">
        <v>88</v>
      </c>
      <c r="D579" s="291"/>
      <c r="E579" s="12" t="s">
        <v>106</v>
      </c>
      <c r="F579" s="12" t="s">
        <v>483</v>
      </c>
      <c r="G579" s="12" t="s">
        <v>558</v>
      </c>
      <c r="H579" s="12"/>
      <c r="I579" s="411">
        <v>2035930</v>
      </c>
      <c r="J579" s="411"/>
      <c r="K579" s="411"/>
      <c r="L579" s="411">
        <v>1940096.18</v>
      </c>
      <c r="M579" s="411"/>
      <c r="N579" s="295">
        <v>95.292872544733854</v>
      </c>
      <c r="O579" s="295"/>
      <c r="P579" s="296"/>
    </row>
    <row r="580" spans="1:16" ht="54.75" customHeight="1" x14ac:dyDescent="0.2">
      <c r="A580" s="289" t="s">
        <v>115</v>
      </c>
      <c r="B580" s="290"/>
      <c r="C580" s="291" t="s">
        <v>88</v>
      </c>
      <c r="D580" s="291"/>
      <c r="E580" s="12" t="s">
        <v>106</v>
      </c>
      <c r="F580" s="12" t="s">
        <v>483</v>
      </c>
      <c r="G580" s="12" t="s">
        <v>558</v>
      </c>
      <c r="H580" s="12" t="s">
        <v>116</v>
      </c>
      <c r="I580" s="411">
        <v>2035930</v>
      </c>
      <c r="J580" s="411"/>
      <c r="K580" s="411"/>
      <c r="L580" s="411">
        <v>1940096.18</v>
      </c>
      <c r="M580" s="411"/>
      <c r="N580" s="295">
        <v>95.292872544733854</v>
      </c>
      <c r="O580" s="295"/>
      <c r="P580" s="296"/>
    </row>
    <row r="581" spans="1:16" ht="54.75" customHeight="1" x14ac:dyDescent="0.2">
      <c r="A581" s="289" t="s">
        <v>117</v>
      </c>
      <c r="B581" s="290"/>
      <c r="C581" s="291" t="s">
        <v>88</v>
      </c>
      <c r="D581" s="291"/>
      <c r="E581" s="12" t="s">
        <v>106</v>
      </c>
      <c r="F581" s="12" t="s">
        <v>483</v>
      </c>
      <c r="G581" s="12" t="s">
        <v>558</v>
      </c>
      <c r="H581" s="12" t="s">
        <v>118</v>
      </c>
      <c r="I581" s="411">
        <v>2035930</v>
      </c>
      <c r="J581" s="411"/>
      <c r="K581" s="411"/>
      <c r="L581" s="411">
        <v>1940096.18</v>
      </c>
      <c r="M581" s="411"/>
      <c r="N581" s="295">
        <v>95.292872544733854</v>
      </c>
      <c r="O581" s="295"/>
      <c r="P581" s="296"/>
    </row>
    <row r="582" spans="1:16" ht="54.75" customHeight="1" x14ac:dyDescent="0.2">
      <c r="A582" s="266" t="s">
        <v>559</v>
      </c>
      <c r="B582" s="267"/>
      <c r="C582" s="268" t="s">
        <v>88</v>
      </c>
      <c r="D582" s="268"/>
      <c r="E582" s="10" t="s">
        <v>106</v>
      </c>
      <c r="F582" s="10" t="s">
        <v>316</v>
      </c>
      <c r="G582" s="10"/>
      <c r="H582" s="10"/>
      <c r="I582" s="403">
        <v>49034680.75</v>
      </c>
      <c r="J582" s="403"/>
      <c r="K582" s="403"/>
      <c r="L582" s="403">
        <v>48654282.57</v>
      </c>
      <c r="M582" s="403"/>
      <c r="N582" s="278">
        <v>99.224226253374752</v>
      </c>
      <c r="O582" s="278"/>
      <c r="P582" s="279"/>
    </row>
    <row r="583" spans="1:16" ht="54.75" customHeight="1" x14ac:dyDescent="0.2">
      <c r="A583" s="258" t="s">
        <v>276</v>
      </c>
      <c r="B583" s="259"/>
      <c r="C583" s="260" t="s">
        <v>88</v>
      </c>
      <c r="D583" s="260"/>
      <c r="E583" s="11" t="s">
        <v>106</v>
      </c>
      <c r="F583" s="11" t="s">
        <v>316</v>
      </c>
      <c r="G583" s="11" t="s">
        <v>277</v>
      </c>
      <c r="H583" s="11"/>
      <c r="I583" s="349">
        <v>49034680.75</v>
      </c>
      <c r="J583" s="349"/>
      <c r="K583" s="349"/>
      <c r="L583" s="349">
        <v>48654282.57</v>
      </c>
      <c r="M583" s="349"/>
      <c r="N583" s="264">
        <v>99.224226253374752</v>
      </c>
      <c r="O583" s="264"/>
      <c r="P583" s="265"/>
    </row>
    <row r="584" spans="1:16" ht="66" customHeight="1" x14ac:dyDescent="0.2">
      <c r="A584" s="258" t="s">
        <v>278</v>
      </c>
      <c r="B584" s="259"/>
      <c r="C584" s="260" t="s">
        <v>88</v>
      </c>
      <c r="D584" s="260"/>
      <c r="E584" s="11" t="s">
        <v>106</v>
      </c>
      <c r="F584" s="11" t="s">
        <v>316</v>
      </c>
      <c r="G584" s="11" t="s">
        <v>279</v>
      </c>
      <c r="H584" s="11"/>
      <c r="I584" s="349">
        <v>293000</v>
      </c>
      <c r="J584" s="349"/>
      <c r="K584" s="349"/>
      <c r="L584" s="349">
        <v>292320.45</v>
      </c>
      <c r="M584" s="349"/>
      <c r="N584" s="264">
        <v>99.768071672354949</v>
      </c>
      <c r="O584" s="264"/>
      <c r="P584" s="265"/>
    </row>
    <row r="585" spans="1:16" ht="72.75" customHeight="1" x14ac:dyDescent="0.2">
      <c r="A585" s="258" t="s">
        <v>560</v>
      </c>
      <c r="B585" s="259"/>
      <c r="C585" s="260" t="s">
        <v>88</v>
      </c>
      <c r="D585" s="260"/>
      <c r="E585" s="11" t="s">
        <v>106</v>
      </c>
      <c r="F585" s="11" t="s">
        <v>316</v>
      </c>
      <c r="G585" s="11" t="s">
        <v>561</v>
      </c>
      <c r="H585" s="11"/>
      <c r="I585" s="349">
        <v>293000</v>
      </c>
      <c r="J585" s="349"/>
      <c r="K585" s="349"/>
      <c r="L585" s="349">
        <v>292320.45</v>
      </c>
      <c r="M585" s="349"/>
      <c r="N585" s="264">
        <v>99.768071672354949</v>
      </c>
      <c r="O585" s="264"/>
      <c r="P585" s="265"/>
    </row>
    <row r="586" spans="1:16" ht="113.25" customHeight="1" x14ac:dyDescent="0.2">
      <c r="A586" s="258" t="s">
        <v>562</v>
      </c>
      <c r="B586" s="259"/>
      <c r="C586" s="260" t="s">
        <v>88</v>
      </c>
      <c r="D586" s="260"/>
      <c r="E586" s="11" t="s">
        <v>106</v>
      </c>
      <c r="F586" s="11" t="s">
        <v>316</v>
      </c>
      <c r="G586" s="11" t="s">
        <v>563</v>
      </c>
      <c r="H586" s="11"/>
      <c r="I586" s="349">
        <v>293000</v>
      </c>
      <c r="J586" s="349"/>
      <c r="K586" s="349"/>
      <c r="L586" s="349">
        <v>292320.45</v>
      </c>
      <c r="M586" s="349"/>
      <c r="N586" s="264">
        <v>99.768071672354949</v>
      </c>
      <c r="O586" s="264"/>
      <c r="P586" s="265"/>
    </row>
    <row r="587" spans="1:16" ht="46.5" customHeight="1" x14ac:dyDescent="0.2">
      <c r="A587" s="258" t="s">
        <v>235</v>
      </c>
      <c r="B587" s="259"/>
      <c r="C587" s="260" t="s">
        <v>88</v>
      </c>
      <c r="D587" s="260"/>
      <c r="E587" s="11" t="s">
        <v>106</v>
      </c>
      <c r="F587" s="11" t="s">
        <v>316</v>
      </c>
      <c r="G587" s="11" t="s">
        <v>563</v>
      </c>
      <c r="H587" s="11" t="s">
        <v>236</v>
      </c>
      <c r="I587" s="349">
        <v>293000</v>
      </c>
      <c r="J587" s="349"/>
      <c r="K587" s="349"/>
      <c r="L587" s="349">
        <v>292320.45</v>
      </c>
      <c r="M587" s="349"/>
      <c r="N587" s="264">
        <v>99.768071672354949</v>
      </c>
      <c r="O587" s="264"/>
      <c r="P587" s="265"/>
    </row>
    <row r="588" spans="1:16" ht="39" customHeight="1" x14ac:dyDescent="0.2">
      <c r="A588" s="258" t="s">
        <v>237</v>
      </c>
      <c r="B588" s="259"/>
      <c r="C588" s="260" t="s">
        <v>88</v>
      </c>
      <c r="D588" s="260"/>
      <c r="E588" s="11" t="s">
        <v>106</v>
      </c>
      <c r="F588" s="11" t="s">
        <v>316</v>
      </c>
      <c r="G588" s="11" t="s">
        <v>563</v>
      </c>
      <c r="H588" s="11" t="s">
        <v>238</v>
      </c>
      <c r="I588" s="349">
        <v>293000</v>
      </c>
      <c r="J588" s="349"/>
      <c r="K588" s="349"/>
      <c r="L588" s="349">
        <v>292320.45</v>
      </c>
      <c r="M588" s="349"/>
      <c r="N588" s="264">
        <v>99.768071672354949</v>
      </c>
      <c r="O588" s="264"/>
      <c r="P588" s="265"/>
    </row>
    <row r="589" spans="1:16" ht="60" customHeight="1" x14ac:dyDescent="0.2">
      <c r="A589" s="258" t="s">
        <v>564</v>
      </c>
      <c r="B589" s="259"/>
      <c r="C589" s="260" t="s">
        <v>88</v>
      </c>
      <c r="D589" s="260"/>
      <c r="E589" s="11" t="s">
        <v>106</v>
      </c>
      <c r="F589" s="11" t="s">
        <v>316</v>
      </c>
      <c r="G589" s="11" t="s">
        <v>565</v>
      </c>
      <c r="H589" s="11"/>
      <c r="I589" s="349">
        <v>48741680.75</v>
      </c>
      <c r="J589" s="349"/>
      <c r="K589" s="349"/>
      <c r="L589" s="349">
        <v>48361962.119999997</v>
      </c>
      <c r="M589" s="349"/>
      <c r="N589" s="264">
        <v>99.220957045064551</v>
      </c>
      <c r="O589" s="264"/>
      <c r="P589" s="265"/>
    </row>
    <row r="590" spans="1:16" ht="42" customHeight="1" x14ac:dyDescent="0.2">
      <c r="A590" s="258" t="s">
        <v>566</v>
      </c>
      <c r="B590" s="259"/>
      <c r="C590" s="260" t="s">
        <v>88</v>
      </c>
      <c r="D590" s="260"/>
      <c r="E590" s="11" t="s">
        <v>106</v>
      </c>
      <c r="F590" s="11" t="s">
        <v>316</v>
      </c>
      <c r="G590" s="11" t="s">
        <v>567</v>
      </c>
      <c r="H590" s="11"/>
      <c r="I590" s="349">
        <v>19838430.260000002</v>
      </c>
      <c r="J590" s="349"/>
      <c r="K590" s="349"/>
      <c r="L590" s="349">
        <v>19508103.969999999</v>
      </c>
      <c r="M590" s="349"/>
      <c r="N590" s="264">
        <v>98.33491720024827</v>
      </c>
      <c r="O590" s="264"/>
      <c r="P590" s="265"/>
    </row>
    <row r="591" spans="1:16" ht="54" customHeight="1" x14ac:dyDescent="0.2">
      <c r="A591" s="258" t="s">
        <v>568</v>
      </c>
      <c r="B591" s="259"/>
      <c r="C591" s="260" t="s">
        <v>88</v>
      </c>
      <c r="D591" s="260"/>
      <c r="E591" s="11" t="s">
        <v>106</v>
      </c>
      <c r="F591" s="11" t="s">
        <v>316</v>
      </c>
      <c r="G591" s="11" t="s">
        <v>569</v>
      </c>
      <c r="H591" s="11"/>
      <c r="I591" s="349">
        <v>19838430.260000002</v>
      </c>
      <c r="J591" s="349"/>
      <c r="K591" s="349"/>
      <c r="L591" s="349">
        <v>19508103.969999999</v>
      </c>
      <c r="M591" s="349"/>
      <c r="N591" s="264">
        <v>98.33491720024827</v>
      </c>
      <c r="O591" s="264"/>
      <c r="P591" s="265"/>
    </row>
    <row r="592" spans="1:16" ht="39.75" customHeight="1" x14ac:dyDescent="0.2">
      <c r="A592" s="258" t="s">
        <v>115</v>
      </c>
      <c r="B592" s="259"/>
      <c r="C592" s="260" t="s">
        <v>88</v>
      </c>
      <c r="D592" s="260"/>
      <c r="E592" s="11" t="s">
        <v>106</v>
      </c>
      <c r="F592" s="11" t="s">
        <v>316</v>
      </c>
      <c r="G592" s="11" t="s">
        <v>569</v>
      </c>
      <c r="H592" s="11" t="s">
        <v>116</v>
      </c>
      <c r="I592" s="349">
        <v>19838430.260000002</v>
      </c>
      <c r="J592" s="349"/>
      <c r="K592" s="349"/>
      <c r="L592" s="349">
        <v>19508103.969999999</v>
      </c>
      <c r="M592" s="349"/>
      <c r="N592" s="264">
        <v>98.33491720024827</v>
      </c>
      <c r="O592" s="264"/>
      <c r="P592" s="265"/>
    </row>
    <row r="593" spans="1:16" ht="39.75" customHeight="1" x14ac:dyDescent="0.2">
      <c r="A593" s="258" t="s">
        <v>117</v>
      </c>
      <c r="B593" s="259"/>
      <c r="C593" s="260" t="s">
        <v>88</v>
      </c>
      <c r="D593" s="260"/>
      <c r="E593" s="11" t="s">
        <v>106</v>
      </c>
      <c r="F593" s="11" t="s">
        <v>316</v>
      </c>
      <c r="G593" s="11" t="s">
        <v>569</v>
      </c>
      <c r="H593" s="11" t="s">
        <v>118</v>
      </c>
      <c r="I593" s="349">
        <v>19838430.260000002</v>
      </c>
      <c r="J593" s="349"/>
      <c r="K593" s="349"/>
      <c r="L593" s="349">
        <v>19508103.969999999</v>
      </c>
      <c r="M593" s="349"/>
      <c r="N593" s="264">
        <v>98.33491720024827</v>
      </c>
      <c r="O593" s="264"/>
      <c r="P593" s="265"/>
    </row>
    <row r="594" spans="1:16" ht="36.75" customHeight="1" x14ac:dyDescent="0.2">
      <c r="A594" s="258" t="s">
        <v>570</v>
      </c>
      <c r="B594" s="259"/>
      <c r="C594" s="260" t="s">
        <v>88</v>
      </c>
      <c r="D594" s="260"/>
      <c r="E594" s="11" t="s">
        <v>106</v>
      </c>
      <c r="F594" s="11" t="s">
        <v>316</v>
      </c>
      <c r="G594" s="11" t="s">
        <v>571</v>
      </c>
      <c r="H594" s="11"/>
      <c r="I594" s="349">
        <v>7725250</v>
      </c>
      <c r="J594" s="349"/>
      <c r="K594" s="349"/>
      <c r="L594" s="349">
        <v>7677315.6600000001</v>
      </c>
      <c r="M594" s="349"/>
      <c r="N594" s="264">
        <v>99.379510824892407</v>
      </c>
      <c r="O594" s="264"/>
      <c r="P594" s="265"/>
    </row>
    <row r="595" spans="1:16" ht="32.25" customHeight="1" x14ac:dyDescent="0.2">
      <c r="A595" s="258" t="s">
        <v>572</v>
      </c>
      <c r="B595" s="259"/>
      <c r="C595" s="260" t="s">
        <v>88</v>
      </c>
      <c r="D595" s="260"/>
      <c r="E595" s="11" t="s">
        <v>106</v>
      </c>
      <c r="F595" s="11" t="s">
        <v>316</v>
      </c>
      <c r="G595" s="11" t="s">
        <v>573</v>
      </c>
      <c r="H595" s="11"/>
      <c r="I595" s="349">
        <v>5560200</v>
      </c>
      <c r="J595" s="349"/>
      <c r="K595" s="349"/>
      <c r="L595" s="349">
        <v>5512265.6600000001</v>
      </c>
      <c r="M595" s="349"/>
      <c r="N595" s="264">
        <v>99.137902593431889</v>
      </c>
      <c r="O595" s="264"/>
      <c r="P595" s="265"/>
    </row>
    <row r="596" spans="1:16" ht="45.75" customHeight="1" x14ac:dyDescent="0.2">
      <c r="A596" s="258" t="s">
        <v>115</v>
      </c>
      <c r="B596" s="259"/>
      <c r="C596" s="260" t="s">
        <v>88</v>
      </c>
      <c r="D596" s="260"/>
      <c r="E596" s="11" t="s">
        <v>106</v>
      </c>
      <c r="F596" s="11" t="s">
        <v>316</v>
      </c>
      <c r="G596" s="11" t="s">
        <v>573</v>
      </c>
      <c r="H596" s="11" t="s">
        <v>116</v>
      </c>
      <c r="I596" s="349">
        <v>5560200</v>
      </c>
      <c r="J596" s="349"/>
      <c r="K596" s="349"/>
      <c r="L596" s="349">
        <v>5512265.6600000001</v>
      </c>
      <c r="M596" s="349"/>
      <c r="N596" s="264">
        <v>99.137902593431889</v>
      </c>
      <c r="O596" s="264"/>
      <c r="P596" s="265"/>
    </row>
    <row r="597" spans="1:16" ht="49.5" customHeight="1" x14ac:dyDescent="0.2">
      <c r="A597" s="258" t="s">
        <v>117</v>
      </c>
      <c r="B597" s="259"/>
      <c r="C597" s="260" t="s">
        <v>88</v>
      </c>
      <c r="D597" s="260"/>
      <c r="E597" s="11" t="s">
        <v>106</v>
      </c>
      <c r="F597" s="11" t="s">
        <v>316</v>
      </c>
      <c r="G597" s="11" t="s">
        <v>573</v>
      </c>
      <c r="H597" s="11" t="s">
        <v>118</v>
      </c>
      <c r="I597" s="349">
        <v>5560200</v>
      </c>
      <c r="J597" s="349"/>
      <c r="K597" s="349"/>
      <c r="L597" s="349">
        <v>5512265.6600000001</v>
      </c>
      <c r="M597" s="349"/>
      <c r="N597" s="264">
        <v>99.137902593431889</v>
      </c>
      <c r="O597" s="264"/>
      <c r="P597" s="265"/>
    </row>
    <row r="598" spans="1:16" ht="48.75" customHeight="1" x14ac:dyDescent="0.2">
      <c r="A598" s="258" t="s">
        <v>574</v>
      </c>
      <c r="B598" s="259"/>
      <c r="C598" s="260" t="s">
        <v>88</v>
      </c>
      <c r="D598" s="260"/>
      <c r="E598" s="11" t="s">
        <v>106</v>
      </c>
      <c r="F598" s="11" t="s">
        <v>316</v>
      </c>
      <c r="G598" s="11" t="s">
        <v>575</v>
      </c>
      <c r="H598" s="11"/>
      <c r="I598" s="349">
        <v>2165050</v>
      </c>
      <c r="J598" s="349"/>
      <c r="K598" s="349"/>
      <c r="L598" s="349">
        <v>2165050</v>
      </c>
      <c r="M598" s="349"/>
      <c r="N598" s="264">
        <v>100</v>
      </c>
      <c r="O598" s="264"/>
      <c r="P598" s="265"/>
    </row>
    <row r="599" spans="1:16" ht="46.5" customHeight="1" x14ac:dyDescent="0.2">
      <c r="A599" s="258" t="s">
        <v>115</v>
      </c>
      <c r="B599" s="259"/>
      <c r="C599" s="260" t="s">
        <v>88</v>
      </c>
      <c r="D599" s="260"/>
      <c r="E599" s="11" t="s">
        <v>106</v>
      </c>
      <c r="F599" s="11" t="s">
        <v>316</v>
      </c>
      <c r="G599" s="11" t="s">
        <v>575</v>
      </c>
      <c r="H599" s="11" t="s">
        <v>116</v>
      </c>
      <c r="I599" s="349">
        <v>2165050</v>
      </c>
      <c r="J599" s="349"/>
      <c r="K599" s="349"/>
      <c r="L599" s="349">
        <v>2165050</v>
      </c>
      <c r="M599" s="349"/>
      <c r="N599" s="264">
        <v>100</v>
      </c>
      <c r="O599" s="264"/>
      <c r="P599" s="265"/>
    </row>
    <row r="600" spans="1:16" ht="45.75" customHeight="1" x14ac:dyDescent="0.2">
      <c r="A600" s="258" t="s">
        <v>117</v>
      </c>
      <c r="B600" s="259"/>
      <c r="C600" s="260" t="s">
        <v>88</v>
      </c>
      <c r="D600" s="260"/>
      <c r="E600" s="11" t="s">
        <v>106</v>
      </c>
      <c r="F600" s="11" t="s">
        <v>316</v>
      </c>
      <c r="G600" s="11" t="s">
        <v>575</v>
      </c>
      <c r="H600" s="11" t="s">
        <v>118</v>
      </c>
      <c r="I600" s="349">
        <v>2165050</v>
      </c>
      <c r="J600" s="349"/>
      <c r="K600" s="349"/>
      <c r="L600" s="349">
        <v>2165050</v>
      </c>
      <c r="M600" s="349"/>
      <c r="N600" s="264">
        <v>100</v>
      </c>
      <c r="O600" s="264"/>
      <c r="P600" s="265"/>
    </row>
    <row r="601" spans="1:16" ht="34.5" customHeight="1" x14ac:dyDescent="0.2">
      <c r="A601" s="258" t="s">
        <v>576</v>
      </c>
      <c r="B601" s="259"/>
      <c r="C601" s="260" t="s">
        <v>88</v>
      </c>
      <c r="D601" s="260"/>
      <c r="E601" s="11" t="s">
        <v>106</v>
      </c>
      <c r="F601" s="11" t="s">
        <v>316</v>
      </c>
      <c r="G601" s="11" t="s">
        <v>577</v>
      </c>
      <c r="H601" s="11"/>
      <c r="I601" s="349">
        <v>21178000.489999998</v>
      </c>
      <c r="J601" s="349"/>
      <c r="K601" s="349"/>
      <c r="L601" s="349">
        <v>21176542.489999998</v>
      </c>
      <c r="M601" s="349"/>
      <c r="N601" s="264">
        <v>99.993115497373381</v>
      </c>
      <c r="O601" s="264"/>
      <c r="P601" s="265"/>
    </row>
    <row r="602" spans="1:16" ht="35.25" customHeight="1" x14ac:dyDescent="0.2">
      <c r="A602" s="258" t="s">
        <v>578</v>
      </c>
      <c r="B602" s="259"/>
      <c r="C602" s="260" t="s">
        <v>88</v>
      </c>
      <c r="D602" s="260"/>
      <c r="E602" s="11" t="s">
        <v>106</v>
      </c>
      <c r="F602" s="11" t="s">
        <v>316</v>
      </c>
      <c r="G602" s="11" t="s">
        <v>579</v>
      </c>
      <c r="H602" s="11"/>
      <c r="I602" s="349">
        <v>5183000</v>
      </c>
      <c r="J602" s="349"/>
      <c r="K602" s="349"/>
      <c r="L602" s="349">
        <v>5181542</v>
      </c>
      <c r="M602" s="349"/>
      <c r="N602" s="264">
        <v>99.971869573606014</v>
      </c>
      <c r="O602" s="264"/>
      <c r="P602" s="265"/>
    </row>
    <row r="603" spans="1:16" ht="45" customHeight="1" x14ac:dyDescent="0.2">
      <c r="A603" s="258" t="s">
        <v>115</v>
      </c>
      <c r="B603" s="259"/>
      <c r="C603" s="260" t="s">
        <v>88</v>
      </c>
      <c r="D603" s="260"/>
      <c r="E603" s="11" t="s">
        <v>106</v>
      </c>
      <c r="F603" s="11" t="s">
        <v>316</v>
      </c>
      <c r="G603" s="11" t="s">
        <v>579</v>
      </c>
      <c r="H603" s="11" t="s">
        <v>116</v>
      </c>
      <c r="I603" s="349">
        <v>5183000</v>
      </c>
      <c r="J603" s="349"/>
      <c r="K603" s="349"/>
      <c r="L603" s="349">
        <v>5181542</v>
      </c>
      <c r="M603" s="349"/>
      <c r="N603" s="264">
        <v>99.971869573606014</v>
      </c>
      <c r="O603" s="264"/>
      <c r="P603" s="265"/>
    </row>
    <row r="604" spans="1:16" ht="45.75" customHeight="1" x14ac:dyDescent="0.2">
      <c r="A604" s="258" t="s">
        <v>117</v>
      </c>
      <c r="B604" s="259"/>
      <c r="C604" s="260" t="s">
        <v>88</v>
      </c>
      <c r="D604" s="260"/>
      <c r="E604" s="11" t="s">
        <v>106</v>
      </c>
      <c r="F604" s="11" t="s">
        <v>316</v>
      </c>
      <c r="G604" s="11" t="s">
        <v>579</v>
      </c>
      <c r="H604" s="11" t="s">
        <v>118</v>
      </c>
      <c r="I604" s="349">
        <v>5183000</v>
      </c>
      <c r="J604" s="349"/>
      <c r="K604" s="349"/>
      <c r="L604" s="349">
        <v>5181542</v>
      </c>
      <c r="M604" s="349"/>
      <c r="N604" s="264">
        <v>99.971869573606014</v>
      </c>
      <c r="O604" s="264"/>
      <c r="P604" s="265"/>
    </row>
    <row r="605" spans="1:16" ht="45.75" customHeight="1" x14ac:dyDescent="0.2">
      <c r="A605" s="258" t="s">
        <v>580</v>
      </c>
      <c r="B605" s="259"/>
      <c r="C605" s="260" t="s">
        <v>88</v>
      </c>
      <c r="D605" s="260"/>
      <c r="E605" s="11" t="s">
        <v>106</v>
      </c>
      <c r="F605" s="11" t="s">
        <v>316</v>
      </c>
      <c r="G605" s="11" t="s">
        <v>581</v>
      </c>
      <c r="H605" s="11"/>
      <c r="I605" s="349">
        <v>15995000.49</v>
      </c>
      <c r="J605" s="349"/>
      <c r="K605" s="349"/>
      <c r="L605" s="349">
        <v>15995000.49</v>
      </c>
      <c r="M605" s="349"/>
      <c r="N605" s="264">
        <v>100</v>
      </c>
      <c r="O605" s="264"/>
      <c r="P605" s="265"/>
    </row>
    <row r="606" spans="1:16" ht="46.5" customHeight="1" x14ac:dyDescent="0.2">
      <c r="A606" s="258" t="s">
        <v>235</v>
      </c>
      <c r="B606" s="259"/>
      <c r="C606" s="260" t="s">
        <v>88</v>
      </c>
      <c r="D606" s="260"/>
      <c r="E606" s="11" t="s">
        <v>106</v>
      </c>
      <c r="F606" s="11" t="s">
        <v>316</v>
      </c>
      <c r="G606" s="11" t="s">
        <v>581</v>
      </c>
      <c r="H606" s="11" t="s">
        <v>236</v>
      </c>
      <c r="I606" s="349">
        <v>15995000.49</v>
      </c>
      <c r="J606" s="349"/>
      <c r="K606" s="349"/>
      <c r="L606" s="349">
        <v>15995000.49</v>
      </c>
      <c r="M606" s="349"/>
      <c r="N606" s="264">
        <v>100</v>
      </c>
      <c r="O606" s="264"/>
      <c r="P606" s="265"/>
    </row>
    <row r="607" spans="1:16" ht="30.75" customHeight="1" x14ac:dyDescent="0.2">
      <c r="A607" s="258" t="s">
        <v>261</v>
      </c>
      <c r="B607" s="259"/>
      <c r="C607" s="260" t="s">
        <v>88</v>
      </c>
      <c r="D607" s="260"/>
      <c r="E607" s="11" t="s">
        <v>106</v>
      </c>
      <c r="F607" s="11" t="s">
        <v>316</v>
      </c>
      <c r="G607" s="11" t="s">
        <v>581</v>
      </c>
      <c r="H607" s="11" t="s">
        <v>262</v>
      </c>
      <c r="I607" s="349">
        <v>15995000.49</v>
      </c>
      <c r="J607" s="349"/>
      <c r="K607" s="349"/>
      <c r="L607" s="349">
        <v>15995000.49</v>
      </c>
      <c r="M607" s="349"/>
      <c r="N607" s="264">
        <v>100</v>
      </c>
      <c r="O607" s="264"/>
      <c r="P607" s="265"/>
    </row>
    <row r="608" spans="1:16" ht="29.25" customHeight="1" x14ac:dyDescent="0.2">
      <c r="A608" s="266" t="s">
        <v>582</v>
      </c>
      <c r="B608" s="267"/>
      <c r="C608" s="268" t="s">
        <v>88</v>
      </c>
      <c r="D608" s="268"/>
      <c r="E608" s="10" t="s">
        <v>106</v>
      </c>
      <c r="F608" s="10" t="s">
        <v>583</v>
      </c>
      <c r="G608" s="10"/>
      <c r="H608" s="10"/>
      <c r="I608" s="403">
        <v>11133044.34</v>
      </c>
      <c r="J608" s="403"/>
      <c r="K608" s="403"/>
      <c r="L608" s="403">
        <v>11018632.66</v>
      </c>
      <c r="M608" s="403"/>
      <c r="N608" s="278">
        <v>98.972323503743453</v>
      </c>
      <c r="O608" s="278"/>
      <c r="P608" s="279"/>
    </row>
    <row r="609" spans="1:16" ht="40.5" customHeight="1" x14ac:dyDescent="0.2">
      <c r="A609" s="258" t="s">
        <v>317</v>
      </c>
      <c r="B609" s="259"/>
      <c r="C609" s="260" t="s">
        <v>88</v>
      </c>
      <c r="D609" s="260"/>
      <c r="E609" s="11" t="s">
        <v>106</v>
      </c>
      <c r="F609" s="11" t="s">
        <v>583</v>
      </c>
      <c r="G609" s="11" t="s">
        <v>318</v>
      </c>
      <c r="H609" s="11"/>
      <c r="I609" s="349">
        <v>5533044.3399999999</v>
      </c>
      <c r="J609" s="349"/>
      <c r="K609" s="349"/>
      <c r="L609" s="349">
        <v>5418632.6600000001</v>
      </c>
      <c r="M609" s="349"/>
      <c r="N609" s="264">
        <v>97.932211040260711</v>
      </c>
      <c r="O609" s="264"/>
      <c r="P609" s="265"/>
    </row>
    <row r="610" spans="1:16" ht="23.25" customHeight="1" x14ac:dyDescent="0.2">
      <c r="A610" s="258" t="s">
        <v>365</v>
      </c>
      <c r="B610" s="259"/>
      <c r="C610" s="260" t="s">
        <v>88</v>
      </c>
      <c r="D610" s="260"/>
      <c r="E610" s="11" t="s">
        <v>106</v>
      </c>
      <c r="F610" s="11" t="s">
        <v>583</v>
      </c>
      <c r="G610" s="11" t="s">
        <v>366</v>
      </c>
      <c r="H610" s="11"/>
      <c r="I610" s="349">
        <v>5533044.3399999999</v>
      </c>
      <c r="J610" s="349"/>
      <c r="K610" s="349"/>
      <c r="L610" s="349">
        <v>5418632.6600000001</v>
      </c>
      <c r="M610" s="349"/>
      <c r="N610" s="264">
        <v>97.932211040260711</v>
      </c>
      <c r="O610" s="264"/>
      <c r="P610" s="265"/>
    </row>
    <row r="611" spans="1:16" ht="40.5" customHeight="1" x14ac:dyDescent="0.2">
      <c r="A611" s="258" t="s">
        <v>584</v>
      </c>
      <c r="B611" s="259"/>
      <c r="C611" s="260" t="s">
        <v>88</v>
      </c>
      <c r="D611" s="260"/>
      <c r="E611" s="11" t="s">
        <v>106</v>
      </c>
      <c r="F611" s="11" t="s">
        <v>583</v>
      </c>
      <c r="G611" s="11" t="s">
        <v>585</v>
      </c>
      <c r="H611" s="11"/>
      <c r="I611" s="349">
        <v>5533044.3399999999</v>
      </c>
      <c r="J611" s="349"/>
      <c r="K611" s="349"/>
      <c r="L611" s="349">
        <v>5418632.6600000001</v>
      </c>
      <c r="M611" s="349"/>
      <c r="N611" s="264">
        <v>97.932211040260711</v>
      </c>
      <c r="O611" s="264"/>
      <c r="P611" s="265"/>
    </row>
    <row r="612" spans="1:16" ht="68.25" customHeight="1" x14ac:dyDescent="0.2">
      <c r="A612" s="258" t="s">
        <v>586</v>
      </c>
      <c r="B612" s="259"/>
      <c r="C612" s="260" t="s">
        <v>88</v>
      </c>
      <c r="D612" s="260"/>
      <c r="E612" s="11" t="s">
        <v>106</v>
      </c>
      <c r="F612" s="11" t="s">
        <v>583</v>
      </c>
      <c r="G612" s="11" t="s">
        <v>587</v>
      </c>
      <c r="H612" s="11"/>
      <c r="I612" s="349">
        <v>3783000</v>
      </c>
      <c r="J612" s="349"/>
      <c r="K612" s="349"/>
      <c r="L612" s="349">
        <v>3710886.5</v>
      </c>
      <c r="M612" s="349"/>
      <c r="N612" s="264">
        <v>98.093748347872051</v>
      </c>
      <c r="O612" s="264"/>
      <c r="P612" s="265"/>
    </row>
    <row r="613" spans="1:16" ht="57" customHeight="1" x14ac:dyDescent="0.2">
      <c r="A613" s="258" t="s">
        <v>101</v>
      </c>
      <c r="B613" s="259"/>
      <c r="C613" s="260" t="s">
        <v>88</v>
      </c>
      <c r="D613" s="260"/>
      <c r="E613" s="11" t="s">
        <v>106</v>
      </c>
      <c r="F613" s="11" t="s">
        <v>583</v>
      </c>
      <c r="G613" s="11" t="s">
        <v>587</v>
      </c>
      <c r="H613" s="11" t="s">
        <v>102</v>
      </c>
      <c r="I613" s="349">
        <v>2721711</v>
      </c>
      <c r="J613" s="349"/>
      <c r="K613" s="349"/>
      <c r="L613" s="349">
        <v>2650105.5</v>
      </c>
      <c r="M613" s="349"/>
      <c r="N613" s="264">
        <v>97.369099805232807</v>
      </c>
      <c r="O613" s="264"/>
      <c r="P613" s="265"/>
    </row>
    <row r="614" spans="1:16" ht="36.75" customHeight="1" x14ac:dyDescent="0.2">
      <c r="A614" s="258" t="s">
        <v>216</v>
      </c>
      <c r="B614" s="259"/>
      <c r="C614" s="260" t="s">
        <v>88</v>
      </c>
      <c r="D614" s="260"/>
      <c r="E614" s="11" t="s">
        <v>106</v>
      </c>
      <c r="F614" s="11" t="s">
        <v>583</v>
      </c>
      <c r="G614" s="11" t="s">
        <v>587</v>
      </c>
      <c r="H614" s="11" t="s">
        <v>217</v>
      </c>
      <c r="I614" s="349">
        <v>2721711</v>
      </c>
      <c r="J614" s="349"/>
      <c r="K614" s="349"/>
      <c r="L614" s="349">
        <v>2650105.5</v>
      </c>
      <c r="M614" s="349"/>
      <c r="N614" s="264">
        <v>97.369099805232807</v>
      </c>
      <c r="O614" s="264"/>
      <c r="P614" s="265"/>
    </row>
    <row r="615" spans="1:16" ht="39.75" customHeight="1" x14ac:dyDescent="0.2">
      <c r="A615" s="258" t="s">
        <v>115</v>
      </c>
      <c r="B615" s="259"/>
      <c r="C615" s="260" t="s">
        <v>88</v>
      </c>
      <c r="D615" s="260"/>
      <c r="E615" s="11" t="s">
        <v>106</v>
      </c>
      <c r="F615" s="11" t="s">
        <v>583</v>
      </c>
      <c r="G615" s="11" t="s">
        <v>587</v>
      </c>
      <c r="H615" s="11" t="s">
        <v>116</v>
      </c>
      <c r="I615" s="349">
        <v>1061289</v>
      </c>
      <c r="J615" s="349"/>
      <c r="K615" s="349"/>
      <c r="L615" s="349">
        <v>1060781</v>
      </c>
      <c r="M615" s="349"/>
      <c r="N615" s="264">
        <v>99.952133678950787</v>
      </c>
      <c r="O615" s="264"/>
      <c r="P615" s="265"/>
    </row>
    <row r="616" spans="1:16" ht="51.75" customHeight="1" x14ac:dyDescent="0.2">
      <c r="A616" s="258" t="s">
        <v>117</v>
      </c>
      <c r="B616" s="259"/>
      <c r="C616" s="260" t="s">
        <v>88</v>
      </c>
      <c r="D616" s="260"/>
      <c r="E616" s="11" t="s">
        <v>106</v>
      </c>
      <c r="F616" s="11" t="s">
        <v>583</v>
      </c>
      <c r="G616" s="11" t="s">
        <v>587</v>
      </c>
      <c r="H616" s="11" t="s">
        <v>118</v>
      </c>
      <c r="I616" s="349">
        <v>1061289</v>
      </c>
      <c r="J616" s="349"/>
      <c r="K616" s="349"/>
      <c r="L616" s="349">
        <v>1060781</v>
      </c>
      <c r="M616" s="349"/>
      <c r="N616" s="264">
        <v>99.952133678950787</v>
      </c>
      <c r="O616" s="264"/>
      <c r="P616" s="265"/>
    </row>
    <row r="617" spans="1:16" ht="79.5" customHeight="1" x14ac:dyDescent="0.2">
      <c r="A617" s="258" t="s">
        <v>588</v>
      </c>
      <c r="B617" s="259"/>
      <c r="C617" s="260" t="s">
        <v>88</v>
      </c>
      <c r="D617" s="260"/>
      <c r="E617" s="11" t="s">
        <v>106</v>
      </c>
      <c r="F617" s="11" t="s">
        <v>583</v>
      </c>
      <c r="G617" s="11" t="s">
        <v>589</v>
      </c>
      <c r="H617" s="11"/>
      <c r="I617" s="349">
        <v>1750044.34</v>
      </c>
      <c r="J617" s="349"/>
      <c r="K617" s="349"/>
      <c r="L617" s="349">
        <v>1707746.16</v>
      </c>
      <c r="M617" s="349"/>
      <c r="N617" s="264">
        <v>97.583022382164316</v>
      </c>
      <c r="O617" s="264"/>
      <c r="P617" s="265"/>
    </row>
    <row r="618" spans="1:16" ht="57" customHeight="1" x14ac:dyDescent="0.2">
      <c r="A618" s="258" t="s">
        <v>101</v>
      </c>
      <c r="B618" s="259"/>
      <c r="C618" s="260" t="s">
        <v>88</v>
      </c>
      <c r="D618" s="260"/>
      <c r="E618" s="11" t="s">
        <v>106</v>
      </c>
      <c r="F618" s="11" t="s">
        <v>583</v>
      </c>
      <c r="G618" s="11" t="s">
        <v>589</v>
      </c>
      <c r="H618" s="11" t="s">
        <v>102</v>
      </c>
      <c r="I618" s="349">
        <v>1664560</v>
      </c>
      <c r="J618" s="349"/>
      <c r="K618" s="349"/>
      <c r="L618" s="349">
        <v>1659579.61</v>
      </c>
      <c r="M618" s="349"/>
      <c r="N618" s="264">
        <v>99.700798409189218</v>
      </c>
      <c r="O618" s="264"/>
      <c r="P618" s="265"/>
    </row>
    <row r="619" spans="1:16" ht="36.75" customHeight="1" x14ac:dyDescent="0.2">
      <c r="A619" s="258" t="s">
        <v>216</v>
      </c>
      <c r="B619" s="259"/>
      <c r="C619" s="260" t="s">
        <v>88</v>
      </c>
      <c r="D619" s="260"/>
      <c r="E619" s="11" t="s">
        <v>106</v>
      </c>
      <c r="F619" s="11" t="s">
        <v>583</v>
      </c>
      <c r="G619" s="11" t="s">
        <v>589</v>
      </c>
      <c r="H619" s="11" t="s">
        <v>217</v>
      </c>
      <c r="I619" s="349">
        <v>1664560</v>
      </c>
      <c r="J619" s="349"/>
      <c r="K619" s="349"/>
      <c r="L619" s="349">
        <v>1659579.61</v>
      </c>
      <c r="M619" s="349"/>
      <c r="N619" s="264">
        <v>99.700798409189218</v>
      </c>
      <c r="O619" s="264"/>
      <c r="P619" s="265"/>
    </row>
    <row r="620" spans="1:16" ht="40.5" customHeight="1" x14ac:dyDescent="0.2">
      <c r="A620" s="258" t="s">
        <v>115</v>
      </c>
      <c r="B620" s="259"/>
      <c r="C620" s="260" t="s">
        <v>88</v>
      </c>
      <c r="D620" s="260"/>
      <c r="E620" s="11" t="s">
        <v>106</v>
      </c>
      <c r="F620" s="11" t="s">
        <v>583</v>
      </c>
      <c r="G620" s="11" t="s">
        <v>589</v>
      </c>
      <c r="H620" s="11" t="s">
        <v>116</v>
      </c>
      <c r="I620" s="349">
        <v>85484.34</v>
      </c>
      <c r="J620" s="349"/>
      <c r="K620" s="349"/>
      <c r="L620" s="349">
        <v>48166.55</v>
      </c>
      <c r="M620" s="349"/>
      <c r="N620" s="264">
        <v>56.345466315818783</v>
      </c>
      <c r="O620" s="264"/>
      <c r="P620" s="265"/>
    </row>
    <row r="621" spans="1:16" ht="42.75" customHeight="1" x14ac:dyDescent="0.2">
      <c r="A621" s="258" t="s">
        <v>117</v>
      </c>
      <c r="B621" s="259"/>
      <c r="C621" s="260" t="s">
        <v>88</v>
      </c>
      <c r="D621" s="260"/>
      <c r="E621" s="11" t="s">
        <v>106</v>
      </c>
      <c r="F621" s="11" t="s">
        <v>583</v>
      </c>
      <c r="G621" s="11" t="s">
        <v>589</v>
      </c>
      <c r="H621" s="11" t="s">
        <v>118</v>
      </c>
      <c r="I621" s="349">
        <v>85484.34</v>
      </c>
      <c r="J621" s="349"/>
      <c r="K621" s="349"/>
      <c r="L621" s="349">
        <v>48166.55</v>
      </c>
      <c r="M621" s="349"/>
      <c r="N621" s="264">
        <v>56.345466315818783</v>
      </c>
      <c r="O621" s="264"/>
      <c r="P621" s="265"/>
    </row>
    <row r="622" spans="1:16" ht="32.25" customHeight="1" x14ac:dyDescent="0.2">
      <c r="A622" s="258" t="s">
        <v>590</v>
      </c>
      <c r="B622" s="259"/>
      <c r="C622" s="260" t="s">
        <v>88</v>
      </c>
      <c r="D622" s="260"/>
      <c r="E622" s="11" t="s">
        <v>106</v>
      </c>
      <c r="F622" s="11" t="s">
        <v>583</v>
      </c>
      <c r="G622" s="11" t="s">
        <v>591</v>
      </c>
      <c r="H622" s="11"/>
      <c r="I622" s="349">
        <v>5600000</v>
      </c>
      <c r="J622" s="349"/>
      <c r="K622" s="349"/>
      <c r="L622" s="349">
        <v>5600000</v>
      </c>
      <c r="M622" s="349"/>
      <c r="N622" s="264">
        <v>100</v>
      </c>
      <c r="O622" s="264"/>
      <c r="P622" s="265"/>
    </row>
    <row r="623" spans="1:16" ht="36.75" customHeight="1" x14ac:dyDescent="0.2">
      <c r="A623" s="258" t="s">
        <v>592</v>
      </c>
      <c r="B623" s="259"/>
      <c r="C623" s="260" t="s">
        <v>88</v>
      </c>
      <c r="D623" s="260"/>
      <c r="E623" s="11" t="s">
        <v>106</v>
      </c>
      <c r="F623" s="11" t="s">
        <v>583</v>
      </c>
      <c r="G623" s="11" t="s">
        <v>593</v>
      </c>
      <c r="H623" s="11"/>
      <c r="I623" s="349">
        <v>5600000</v>
      </c>
      <c r="J623" s="349"/>
      <c r="K623" s="349"/>
      <c r="L623" s="349">
        <v>5600000</v>
      </c>
      <c r="M623" s="349"/>
      <c r="N623" s="264">
        <v>100</v>
      </c>
      <c r="O623" s="264"/>
      <c r="P623" s="265"/>
    </row>
    <row r="624" spans="1:16" ht="44.25" customHeight="1" x14ac:dyDescent="0.2">
      <c r="A624" s="258" t="s">
        <v>594</v>
      </c>
      <c r="B624" s="259"/>
      <c r="C624" s="260" t="s">
        <v>88</v>
      </c>
      <c r="D624" s="260"/>
      <c r="E624" s="11" t="s">
        <v>106</v>
      </c>
      <c r="F624" s="11" t="s">
        <v>583</v>
      </c>
      <c r="G624" s="11" t="s">
        <v>595</v>
      </c>
      <c r="H624" s="11"/>
      <c r="I624" s="349">
        <v>5600000</v>
      </c>
      <c r="J624" s="349"/>
      <c r="K624" s="349"/>
      <c r="L624" s="349">
        <v>5600000</v>
      </c>
      <c r="M624" s="349"/>
      <c r="N624" s="264">
        <v>100</v>
      </c>
      <c r="O624" s="264"/>
      <c r="P624" s="265"/>
    </row>
    <row r="625" spans="1:22" ht="33" customHeight="1" x14ac:dyDescent="0.2">
      <c r="A625" s="258" t="s">
        <v>596</v>
      </c>
      <c r="B625" s="259"/>
      <c r="C625" s="260" t="s">
        <v>88</v>
      </c>
      <c r="D625" s="260"/>
      <c r="E625" s="11" t="s">
        <v>106</v>
      </c>
      <c r="F625" s="11" t="s">
        <v>583</v>
      </c>
      <c r="G625" s="11" t="s">
        <v>597</v>
      </c>
      <c r="H625" s="11"/>
      <c r="I625" s="349">
        <v>5600000</v>
      </c>
      <c r="J625" s="349"/>
      <c r="K625" s="349"/>
      <c r="L625" s="349">
        <v>5600000</v>
      </c>
      <c r="M625" s="349"/>
      <c r="N625" s="264">
        <v>100</v>
      </c>
      <c r="O625" s="264"/>
      <c r="P625" s="265"/>
    </row>
    <row r="626" spans="1:22" ht="28.5" customHeight="1" x14ac:dyDescent="0.2">
      <c r="A626" s="258" t="s">
        <v>156</v>
      </c>
      <c r="B626" s="259"/>
      <c r="C626" s="260" t="s">
        <v>88</v>
      </c>
      <c r="D626" s="260"/>
      <c r="E626" s="11" t="s">
        <v>106</v>
      </c>
      <c r="F626" s="11" t="s">
        <v>583</v>
      </c>
      <c r="G626" s="11" t="s">
        <v>597</v>
      </c>
      <c r="H626" s="11" t="s">
        <v>157</v>
      </c>
      <c r="I626" s="349">
        <v>5600000</v>
      </c>
      <c r="J626" s="349"/>
      <c r="K626" s="349"/>
      <c r="L626" s="349">
        <v>5600000</v>
      </c>
      <c r="M626" s="349"/>
      <c r="N626" s="264">
        <v>100</v>
      </c>
      <c r="O626" s="264"/>
      <c r="P626" s="265"/>
    </row>
    <row r="627" spans="1:22" ht="48" customHeight="1" x14ac:dyDescent="0.2">
      <c r="A627" s="258" t="s">
        <v>598</v>
      </c>
      <c r="B627" s="259"/>
      <c r="C627" s="260" t="s">
        <v>88</v>
      </c>
      <c r="D627" s="260"/>
      <c r="E627" s="11" t="s">
        <v>106</v>
      </c>
      <c r="F627" s="11" t="s">
        <v>583</v>
      </c>
      <c r="G627" s="11" t="s">
        <v>597</v>
      </c>
      <c r="H627" s="11" t="s">
        <v>599</v>
      </c>
      <c r="I627" s="349">
        <v>5600000</v>
      </c>
      <c r="J627" s="349"/>
      <c r="K627" s="349"/>
      <c r="L627" s="349">
        <v>5600000</v>
      </c>
      <c r="M627" s="349"/>
      <c r="N627" s="264">
        <v>100</v>
      </c>
      <c r="O627" s="264"/>
      <c r="P627" s="265"/>
    </row>
    <row r="628" spans="1:22" ht="27.75" customHeight="1" x14ac:dyDescent="0.2">
      <c r="A628" s="404" t="s">
        <v>600</v>
      </c>
      <c r="B628" s="405"/>
      <c r="C628" s="406" t="s">
        <v>88</v>
      </c>
      <c r="D628" s="406"/>
      <c r="E628" s="9" t="s">
        <v>449</v>
      </c>
      <c r="F628" s="9"/>
      <c r="G628" s="9"/>
      <c r="H628" s="9"/>
      <c r="I628" s="407">
        <v>2021504938.0799999</v>
      </c>
      <c r="J628" s="407"/>
      <c r="K628" s="407"/>
      <c r="L628" s="407">
        <v>1988222481.26</v>
      </c>
      <c r="M628" s="407"/>
      <c r="N628" s="408">
        <v>98.353580236533517</v>
      </c>
      <c r="O628" s="408"/>
      <c r="P628" s="409"/>
      <c r="R628" s="8"/>
      <c r="S628" s="8"/>
      <c r="T628" s="8"/>
      <c r="U628" s="8"/>
      <c r="V628" s="8"/>
    </row>
    <row r="629" spans="1:22" ht="26.25" customHeight="1" x14ac:dyDescent="0.2">
      <c r="A629" s="266" t="s">
        <v>601</v>
      </c>
      <c r="B629" s="267"/>
      <c r="C629" s="268" t="s">
        <v>88</v>
      </c>
      <c r="D629" s="268"/>
      <c r="E629" s="10" t="s">
        <v>449</v>
      </c>
      <c r="F629" s="10" t="s">
        <v>90</v>
      </c>
      <c r="G629" s="10"/>
      <c r="H629" s="10"/>
      <c r="I629" s="403">
        <v>96625148.170000002</v>
      </c>
      <c r="J629" s="403"/>
      <c r="K629" s="403"/>
      <c r="L629" s="403">
        <v>93532855.870000005</v>
      </c>
      <c r="M629" s="403"/>
      <c r="N629" s="278">
        <v>96.799702397806939</v>
      </c>
      <c r="O629" s="278"/>
      <c r="P629" s="279"/>
    </row>
    <row r="630" spans="1:22" ht="25.5" customHeight="1" x14ac:dyDescent="0.2">
      <c r="A630" s="258" t="s">
        <v>119</v>
      </c>
      <c r="B630" s="259"/>
      <c r="C630" s="260" t="s">
        <v>88</v>
      </c>
      <c r="D630" s="260"/>
      <c r="E630" s="11" t="s">
        <v>449</v>
      </c>
      <c r="F630" s="11" t="s">
        <v>90</v>
      </c>
      <c r="G630" s="11" t="s">
        <v>120</v>
      </c>
      <c r="H630" s="11"/>
      <c r="I630" s="349">
        <v>200000</v>
      </c>
      <c r="J630" s="349"/>
      <c r="K630" s="349"/>
      <c r="L630" s="349">
        <v>119300</v>
      </c>
      <c r="M630" s="349"/>
      <c r="N630" s="264">
        <v>59.650000000000006</v>
      </c>
      <c r="O630" s="264"/>
      <c r="P630" s="265"/>
    </row>
    <row r="631" spans="1:22" ht="30.75" customHeight="1" x14ac:dyDescent="0.2">
      <c r="A631" s="258" t="s">
        <v>484</v>
      </c>
      <c r="B631" s="259"/>
      <c r="C631" s="260" t="s">
        <v>88</v>
      </c>
      <c r="D631" s="260"/>
      <c r="E631" s="11" t="s">
        <v>449</v>
      </c>
      <c r="F631" s="11" t="s">
        <v>90</v>
      </c>
      <c r="G631" s="11" t="s">
        <v>485</v>
      </c>
      <c r="H631" s="11"/>
      <c r="I631" s="349">
        <v>200000</v>
      </c>
      <c r="J631" s="349"/>
      <c r="K631" s="349"/>
      <c r="L631" s="349">
        <v>119300</v>
      </c>
      <c r="M631" s="349"/>
      <c r="N631" s="264">
        <v>59.650000000000006</v>
      </c>
      <c r="O631" s="264"/>
      <c r="P631" s="265"/>
    </row>
    <row r="632" spans="1:22" ht="54.75" customHeight="1" x14ac:dyDescent="0.2">
      <c r="A632" s="258" t="s">
        <v>486</v>
      </c>
      <c r="B632" s="259"/>
      <c r="C632" s="260" t="s">
        <v>88</v>
      </c>
      <c r="D632" s="260"/>
      <c r="E632" s="11" t="s">
        <v>449</v>
      </c>
      <c r="F632" s="11" t="s">
        <v>90</v>
      </c>
      <c r="G632" s="11" t="s">
        <v>487</v>
      </c>
      <c r="H632" s="11"/>
      <c r="I632" s="349">
        <v>200000</v>
      </c>
      <c r="J632" s="349"/>
      <c r="K632" s="349"/>
      <c r="L632" s="349">
        <v>119300</v>
      </c>
      <c r="M632" s="349"/>
      <c r="N632" s="264">
        <v>59.650000000000006</v>
      </c>
      <c r="O632" s="264"/>
      <c r="P632" s="265"/>
    </row>
    <row r="633" spans="1:22" ht="71.25" customHeight="1" x14ac:dyDescent="0.2">
      <c r="A633" s="258" t="s">
        <v>602</v>
      </c>
      <c r="B633" s="259"/>
      <c r="C633" s="260" t="s">
        <v>88</v>
      </c>
      <c r="D633" s="260"/>
      <c r="E633" s="11" t="s">
        <v>449</v>
      </c>
      <c r="F633" s="11" t="s">
        <v>90</v>
      </c>
      <c r="G633" s="11" t="s">
        <v>603</v>
      </c>
      <c r="H633" s="11"/>
      <c r="I633" s="349">
        <v>200000</v>
      </c>
      <c r="J633" s="349"/>
      <c r="K633" s="349"/>
      <c r="L633" s="349">
        <v>119300</v>
      </c>
      <c r="M633" s="349"/>
      <c r="N633" s="264">
        <v>59.650000000000006</v>
      </c>
      <c r="O633" s="264"/>
      <c r="P633" s="265"/>
    </row>
    <row r="634" spans="1:22" ht="39" customHeight="1" x14ac:dyDescent="0.2">
      <c r="A634" s="258" t="s">
        <v>115</v>
      </c>
      <c r="B634" s="259"/>
      <c r="C634" s="260" t="s">
        <v>88</v>
      </c>
      <c r="D634" s="260"/>
      <c r="E634" s="11" t="s">
        <v>449</v>
      </c>
      <c r="F634" s="11" t="s">
        <v>90</v>
      </c>
      <c r="G634" s="11" t="s">
        <v>603</v>
      </c>
      <c r="H634" s="11" t="s">
        <v>116</v>
      </c>
      <c r="I634" s="349">
        <v>200000</v>
      </c>
      <c r="J634" s="349"/>
      <c r="K634" s="349"/>
      <c r="L634" s="349">
        <v>119300</v>
      </c>
      <c r="M634" s="349"/>
      <c r="N634" s="264">
        <v>59.650000000000006</v>
      </c>
      <c r="O634" s="264"/>
      <c r="P634" s="265"/>
    </row>
    <row r="635" spans="1:22" ht="33.75" customHeight="1" x14ac:dyDescent="0.2">
      <c r="A635" s="258" t="s">
        <v>117</v>
      </c>
      <c r="B635" s="259"/>
      <c r="C635" s="260" t="s">
        <v>88</v>
      </c>
      <c r="D635" s="260"/>
      <c r="E635" s="11" t="s">
        <v>449</v>
      </c>
      <c r="F635" s="11" t="s">
        <v>90</v>
      </c>
      <c r="G635" s="11" t="s">
        <v>603</v>
      </c>
      <c r="H635" s="11" t="s">
        <v>118</v>
      </c>
      <c r="I635" s="349">
        <v>200000</v>
      </c>
      <c r="J635" s="349"/>
      <c r="K635" s="349"/>
      <c r="L635" s="349">
        <v>119300</v>
      </c>
      <c r="M635" s="349"/>
      <c r="N635" s="264">
        <v>59.650000000000006</v>
      </c>
      <c r="O635" s="264"/>
      <c r="P635" s="265"/>
    </row>
    <row r="636" spans="1:22" ht="33.75" customHeight="1" x14ac:dyDescent="0.2">
      <c r="A636" s="258" t="s">
        <v>604</v>
      </c>
      <c r="B636" s="259"/>
      <c r="C636" s="260" t="s">
        <v>88</v>
      </c>
      <c r="D636" s="260"/>
      <c r="E636" s="11" t="s">
        <v>449</v>
      </c>
      <c r="F636" s="11" t="s">
        <v>90</v>
      </c>
      <c r="G636" s="11" t="s">
        <v>605</v>
      </c>
      <c r="H636" s="11"/>
      <c r="I636" s="349">
        <v>29224590.57</v>
      </c>
      <c r="J636" s="349"/>
      <c r="K636" s="349"/>
      <c r="L636" s="349">
        <v>29224590.57</v>
      </c>
      <c r="M636" s="349"/>
      <c r="N636" s="264">
        <v>100</v>
      </c>
      <c r="O636" s="264"/>
      <c r="P636" s="265"/>
    </row>
    <row r="637" spans="1:22" ht="43.5" customHeight="1" x14ac:dyDescent="0.2">
      <c r="A637" s="258" t="s">
        <v>606</v>
      </c>
      <c r="B637" s="259"/>
      <c r="C637" s="260" t="s">
        <v>88</v>
      </c>
      <c r="D637" s="260"/>
      <c r="E637" s="11" t="s">
        <v>449</v>
      </c>
      <c r="F637" s="11" t="s">
        <v>90</v>
      </c>
      <c r="G637" s="11" t="s">
        <v>607</v>
      </c>
      <c r="H637" s="11"/>
      <c r="I637" s="349">
        <v>14313122.76</v>
      </c>
      <c r="J637" s="349"/>
      <c r="K637" s="349"/>
      <c r="L637" s="349">
        <v>14313122.76</v>
      </c>
      <c r="M637" s="349"/>
      <c r="N637" s="264">
        <v>100</v>
      </c>
      <c r="O637" s="264"/>
      <c r="P637" s="265"/>
    </row>
    <row r="638" spans="1:22" ht="39" customHeight="1" x14ac:dyDescent="0.2">
      <c r="A638" s="258" t="s">
        <v>608</v>
      </c>
      <c r="B638" s="259"/>
      <c r="C638" s="260" t="s">
        <v>88</v>
      </c>
      <c r="D638" s="260"/>
      <c r="E638" s="11" t="s">
        <v>449</v>
      </c>
      <c r="F638" s="11" t="s">
        <v>90</v>
      </c>
      <c r="G638" s="11" t="s">
        <v>609</v>
      </c>
      <c r="H638" s="11"/>
      <c r="I638" s="349">
        <v>14313122.76</v>
      </c>
      <c r="J638" s="349"/>
      <c r="K638" s="349"/>
      <c r="L638" s="349">
        <v>14313122.76</v>
      </c>
      <c r="M638" s="349"/>
      <c r="N638" s="264">
        <v>100</v>
      </c>
      <c r="O638" s="264"/>
      <c r="P638" s="265"/>
    </row>
    <row r="639" spans="1:22" ht="53.25" customHeight="1" x14ac:dyDescent="0.2">
      <c r="A639" s="258" t="s">
        <v>610</v>
      </c>
      <c r="B639" s="259"/>
      <c r="C639" s="260" t="s">
        <v>88</v>
      </c>
      <c r="D639" s="260"/>
      <c r="E639" s="11" t="s">
        <v>449</v>
      </c>
      <c r="F639" s="11" t="s">
        <v>90</v>
      </c>
      <c r="G639" s="11" t="s">
        <v>611</v>
      </c>
      <c r="H639" s="11"/>
      <c r="I639" s="349">
        <v>14313122.76</v>
      </c>
      <c r="J639" s="349"/>
      <c r="K639" s="349"/>
      <c r="L639" s="349">
        <v>14313122.76</v>
      </c>
      <c r="M639" s="349"/>
      <c r="N639" s="264">
        <v>100</v>
      </c>
      <c r="O639" s="264"/>
      <c r="P639" s="265"/>
    </row>
    <row r="640" spans="1:22" ht="38.25" customHeight="1" x14ac:dyDescent="0.2">
      <c r="A640" s="258" t="s">
        <v>235</v>
      </c>
      <c r="B640" s="259"/>
      <c r="C640" s="260" t="s">
        <v>88</v>
      </c>
      <c r="D640" s="260"/>
      <c r="E640" s="11" t="s">
        <v>449</v>
      </c>
      <c r="F640" s="11" t="s">
        <v>90</v>
      </c>
      <c r="G640" s="11" t="s">
        <v>611</v>
      </c>
      <c r="H640" s="11" t="s">
        <v>236</v>
      </c>
      <c r="I640" s="349">
        <v>14313122.76</v>
      </c>
      <c r="J640" s="349"/>
      <c r="K640" s="349"/>
      <c r="L640" s="349">
        <v>14313122.76</v>
      </c>
      <c r="M640" s="349"/>
      <c r="N640" s="264">
        <v>100</v>
      </c>
      <c r="O640" s="264"/>
      <c r="P640" s="265"/>
    </row>
    <row r="641" spans="1:16" ht="30" customHeight="1" x14ac:dyDescent="0.2">
      <c r="A641" s="258" t="s">
        <v>237</v>
      </c>
      <c r="B641" s="259"/>
      <c r="C641" s="260" t="s">
        <v>88</v>
      </c>
      <c r="D641" s="260"/>
      <c r="E641" s="11" t="s">
        <v>449</v>
      </c>
      <c r="F641" s="11" t="s">
        <v>90</v>
      </c>
      <c r="G641" s="11" t="s">
        <v>611</v>
      </c>
      <c r="H641" s="11" t="s">
        <v>238</v>
      </c>
      <c r="I641" s="349">
        <v>14313122.76</v>
      </c>
      <c r="J641" s="349"/>
      <c r="K641" s="349"/>
      <c r="L641" s="349">
        <v>14313122.76</v>
      </c>
      <c r="M641" s="349"/>
      <c r="N641" s="264">
        <v>100</v>
      </c>
      <c r="O641" s="264"/>
      <c r="P641" s="265"/>
    </row>
    <row r="642" spans="1:16" ht="33" customHeight="1" x14ac:dyDescent="0.2">
      <c r="A642" s="258" t="s">
        <v>95</v>
      </c>
      <c r="B642" s="259"/>
      <c r="C642" s="260" t="s">
        <v>88</v>
      </c>
      <c r="D642" s="260"/>
      <c r="E642" s="11" t="s">
        <v>449</v>
      </c>
      <c r="F642" s="11" t="s">
        <v>90</v>
      </c>
      <c r="G642" s="11" t="s">
        <v>612</v>
      </c>
      <c r="H642" s="11"/>
      <c r="I642" s="349">
        <v>14911467.810000001</v>
      </c>
      <c r="J642" s="349"/>
      <c r="K642" s="349"/>
      <c r="L642" s="349">
        <v>14911467.810000001</v>
      </c>
      <c r="M642" s="349"/>
      <c r="N642" s="264">
        <v>100</v>
      </c>
      <c r="O642" s="264"/>
      <c r="P642" s="265"/>
    </row>
    <row r="643" spans="1:16" ht="48" customHeight="1" x14ac:dyDescent="0.2">
      <c r="A643" s="258" t="s">
        <v>97</v>
      </c>
      <c r="B643" s="259"/>
      <c r="C643" s="260" t="s">
        <v>88</v>
      </c>
      <c r="D643" s="260"/>
      <c r="E643" s="11" t="s">
        <v>449</v>
      </c>
      <c r="F643" s="11" t="s">
        <v>90</v>
      </c>
      <c r="G643" s="11" t="s">
        <v>613</v>
      </c>
      <c r="H643" s="11"/>
      <c r="I643" s="349">
        <v>14911467.810000001</v>
      </c>
      <c r="J643" s="349"/>
      <c r="K643" s="349"/>
      <c r="L643" s="349">
        <v>14911467.810000001</v>
      </c>
      <c r="M643" s="349"/>
      <c r="N643" s="264">
        <v>100</v>
      </c>
      <c r="O643" s="264"/>
      <c r="P643" s="265"/>
    </row>
    <row r="644" spans="1:16" ht="55.5" customHeight="1" x14ac:dyDescent="0.2">
      <c r="A644" s="258" t="s">
        <v>614</v>
      </c>
      <c r="B644" s="259"/>
      <c r="C644" s="260" t="s">
        <v>88</v>
      </c>
      <c r="D644" s="260"/>
      <c r="E644" s="11" t="s">
        <v>449</v>
      </c>
      <c r="F644" s="11" t="s">
        <v>90</v>
      </c>
      <c r="G644" s="11" t="s">
        <v>615</v>
      </c>
      <c r="H644" s="11"/>
      <c r="I644" s="349">
        <v>14911467.810000001</v>
      </c>
      <c r="J644" s="349"/>
      <c r="K644" s="349"/>
      <c r="L644" s="349">
        <v>14911467.810000001</v>
      </c>
      <c r="M644" s="349"/>
      <c r="N644" s="264">
        <v>100</v>
      </c>
      <c r="O644" s="264"/>
      <c r="P644" s="265"/>
    </row>
    <row r="645" spans="1:16" ht="56.25" customHeight="1" x14ac:dyDescent="0.2">
      <c r="A645" s="258" t="s">
        <v>235</v>
      </c>
      <c r="B645" s="259"/>
      <c r="C645" s="260" t="s">
        <v>88</v>
      </c>
      <c r="D645" s="260"/>
      <c r="E645" s="11" t="s">
        <v>449</v>
      </c>
      <c r="F645" s="11" t="s">
        <v>90</v>
      </c>
      <c r="G645" s="11" t="s">
        <v>615</v>
      </c>
      <c r="H645" s="11" t="s">
        <v>236</v>
      </c>
      <c r="I645" s="349">
        <v>14911467.810000001</v>
      </c>
      <c r="J645" s="349"/>
      <c r="K645" s="349"/>
      <c r="L645" s="349">
        <v>14911467.810000001</v>
      </c>
      <c r="M645" s="349"/>
      <c r="N645" s="264">
        <v>100</v>
      </c>
      <c r="O645" s="264"/>
      <c r="P645" s="265"/>
    </row>
    <row r="646" spans="1:16" ht="36" customHeight="1" x14ac:dyDescent="0.2">
      <c r="A646" s="258" t="s">
        <v>237</v>
      </c>
      <c r="B646" s="259"/>
      <c r="C646" s="260" t="s">
        <v>88</v>
      </c>
      <c r="D646" s="260"/>
      <c r="E646" s="11" t="s">
        <v>449</v>
      </c>
      <c r="F646" s="11" t="s">
        <v>90</v>
      </c>
      <c r="G646" s="11" t="s">
        <v>615</v>
      </c>
      <c r="H646" s="11" t="s">
        <v>238</v>
      </c>
      <c r="I646" s="349">
        <v>14911467.810000001</v>
      </c>
      <c r="J646" s="349"/>
      <c r="K646" s="349"/>
      <c r="L646" s="349">
        <v>14911467.810000001</v>
      </c>
      <c r="M646" s="349"/>
      <c r="N646" s="264">
        <v>100</v>
      </c>
      <c r="O646" s="264"/>
      <c r="P646" s="265"/>
    </row>
    <row r="647" spans="1:16" ht="47.25" customHeight="1" x14ac:dyDescent="0.2">
      <c r="A647" s="258" t="s">
        <v>93</v>
      </c>
      <c r="B647" s="259"/>
      <c r="C647" s="260" t="s">
        <v>88</v>
      </c>
      <c r="D647" s="260"/>
      <c r="E647" s="11" t="s">
        <v>449</v>
      </c>
      <c r="F647" s="11" t="s">
        <v>90</v>
      </c>
      <c r="G647" s="11" t="s">
        <v>94</v>
      </c>
      <c r="H647" s="11"/>
      <c r="I647" s="349">
        <v>61677829</v>
      </c>
      <c r="J647" s="349"/>
      <c r="K647" s="349"/>
      <c r="L647" s="349">
        <v>58922470.049999997</v>
      </c>
      <c r="M647" s="349"/>
      <c r="N647" s="264">
        <v>95.532658988370031</v>
      </c>
      <c r="O647" s="264"/>
      <c r="P647" s="265"/>
    </row>
    <row r="648" spans="1:16" ht="33" customHeight="1" x14ac:dyDescent="0.2">
      <c r="A648" s="258" t="s">
        <v>148</v>
      </c>
      <c r="B648" s="259"/>
      <c r="C648" s="260" t="s">
        <v>88</v>
      </c>
      <c r="D648" s="260"/>
      <c r="E648" s="11" t="s">
        <v>449</v>
      </c>
      <c r="F648" s="11" t="s">
        <v>90</v>
      </c>
      <c r="G648" s="11" t="s">
        <v>149</v>
      </c>
      <c r="H648" s="11"/>
      <c r="I648" s="349">
        <v>61677829</v>
      </c>
      <c r="J648" s="349"/>
      <c r="K648" s="349"/>
      <c r="L648" s="349">
        <v>58922470.049999997</v>
      </c>
      <c r="M648" s="349"/>
      <c r="N648" s="264">
        <v>95.532658988370031</v>
      </c>
      <c r="O648" s="264"/>
      <c r="P648" s="265"/>
    </row>
    <row r="649" spans="1:16" ht="51" customHeight="1" x14ac:dyDescent="0.2">
      <c r="A649" s="258" t="s">
        <v>225</v>
      </c>
      <c r="B649" s="259"/>
      <c r="C649" s="260" t="s">
        <v>88</v>
      </c>
      <c r="D649" s="260"/>
      <c r="E649" s="11" t="s">
        <v>449</v>
      </c>
      <c r="F649" s="11" t="s">
        <v>90</v>
      </c>
      <c r="G649" s="11" t="s">
        <v>226</v>
      </c>
      <c r="H649" s="11"/>
      <c r="I649" s="349">
        <v>61677829</v>
      </c>
      <c r="J649" s="349"/>
      <c r="K649" s="349"/>
      <c r="L649" s="349">
        <v>58922470.049999997</v>
      </c>
      <c r="M649" s="349"/>
      <c r="N649" s="264">
        <v>95.532658988370031</v>
      </c>
      <c r="O649" s="264"/>
      <c r="P649" s="265"/>
    </row>
    <row r="650" spans="1:16" ht="48.75" customHeight="1" x14ac:dyDescent="0.2">
      <c r="A650" s="258" t="s">
        <v>227</v>
      </c>
      <c r="B650" s="259"/>
      <c r="C650" s="260" t="s">
        <v>88</v>
      </c>
      <c r="D650" s="260"/>
      <c r="E650" s="11" t="s">
        <v>449</v>
      </c>
      <c r="F650" s="11" t="s">
        <v>90</v>
      </c>
      <c r="G650" s="11" t="s">
        <v>228</v>
      </c>
      <c r="H650" s="11"/>
      <c r="I650" s="349">
        <v>4604633.54</v>
      </c>
      <c r="J650" s="349"/>
      <c r="K650" s="349"/>
      <c r="L650" s="349">
        <v>2283017.11</v>
      </c>
      <c r="M650" s="349"/>
      <c r="N650" s="264">
        <v>49.580864365592916</v>
      </c>
      <c r="O650" s="264"/>
      <c r="P650" s="265"/>
    </row>
    <row r="651" spans="1:16" ht="58.5" customHeight="1" x14ac:dyDescent="0.2">
      <c r="A651" s="258" t="s">
        <v>115</v>
      </c>
      <c r="B651" s="259"/>
      <c r="C651" s="260" t="s">
        <v>88</v>
      </c>
      <c r="D651" s="260"/>
      <c r="E651" s="11" t="s">
        <v>449</v>
      </c>
      <c r="F651" s="11" t="s">
        <v>90</v>
      </c>
      <c r="G651" s="11" t="s">
        <v>228</v>
      </c>
      <c r="H651" s="11" t="s">
        <v>116</v>
      </c>
      <c r="I651" s="349">
        <v>4604633.54</v>
      </c>
      <c r="J651" s="349"/>
      <c r="K651" s="349"/>
      <c r="L651" s="349">
        <v>2283017.11</v>
      </c>
      <c r="M651" s="349"/>
      <c r="N651" s="264">
        <v>49.580864365592916</v>
      </c>
      <c r="O651" s="264"/>
      <c r="P651" s="265"/>
    </row>
    <row r="652" spans="1:16" ht="48" customHeight="1" x14ac:dyDescent="0.2">
      <c r="A652" s="258" t="s">
        <v>117</v>
      </c>
      <c r="B652" s="259"/>
      <c r="C652" s="260" t="s">
        <v>88</v>
      </c>
      <c r="D652" s="260"/>
      <c r="E652" s="11" t="s">
        <v>449</v>
      </c>
      <c r="F652" s="11" t="s">
        <v>90</v>
      </c>
      <c r="G652" s="11" t="s">
        <v>228</v>
      </c>
      <c r="H652" s="11" t="s">
        <v>118</v>
      </c>
      <c r="I652" s="349">
        <v>4604633.54</v>
      </c>
      <c r="J652" s="349"/>
      <c r="K652" s="349"/>
      <c r="L652" s="349">
        <v>2283017.11</v>
      </c>
      <c r="M652" s="349"/>
      <c r="N652" s="264">
        <v>49.580864365592916</v>
      </c>
      <c r="O652" s="264"/>
      <c r="P652" s="265"/>
    </row>
    <row r="653" spans="1:16" ht="40.5" customHeight="1" x14ac:dyDescent="0.2">
      <c r="A653" s="258" t="s">
        <v>616</v>
      </c>
      <c r="B653" s="259"/>
      <c r="C653" s="260" t="s">
        <v>88</v>
      </c>
      <c r="D653" s="260"/>
      <c r="E653" s="11" t="s">
        <v>449</v>
      </c>
      <c r="F653" s="11" t="s">
        <v>90</v>
      </c>
      <c r="G653" s="11" t="s">
        <v>617</v>
      </c>
      <c r="H653" s="11"/>
      <c r="I653" s="349">
        <v>6098129</v>
      </c>
      <c r="J653" s="349"/>
      <c r="K653" s="349"/>
      <c r="L653" s="349">
        <v>5664386.4800000004</v>
      </c>
      <c r="M653" s="349"/>
      <c r="N653" s="264">
        <v>92.887285264053958</v>
      </c>
      <c r="O653" s="264"/>
      <c r="P653" s="265"/>
    </row>
    <row r="654" spans="1:16" ht="39.75" customHeight="1" x14ac:dyDescent="0.2">
      <c r="A654" s="258" t="s">
        <v>235</v>
      </c>
      <c r="B654" s="259"/>
      <c r="C654" s="260" t="s">
        <v>88</v>
      </c>
      <c r="D654" s="260"/>
      <c r="E654" s="11" t="s">
        <v>449</v>
      </c>
      <c r="F654" s="11" t="s">
        <v>90</v>
      </c>
      <c r="G654" s="11" t="s">
        <v>617</v>
      </c>
      <c r="H654" s="11" t="s">
        <v>236</v>
      </c>
      <c r="I654" s="349">
        <v>6098129</v>
      </c>
      <c r="J654" s="349"/>
      <c r="K654" s="349"/>
      <c r="L654" s="349">
        <v>5664386.4800000004</v>
      </c>
      <c r="M654" s="349"/>
      <c r="N654" s="264">
        <v>92.887285264053958</v>
      </c>
      <c r="O654" s="264"/>
      <c r="P654" s="265"/>
    </row>
    <row r="655" spans="1:16" ht="34.5" customHeight="1" x14ac:dyDescent="0.2">
      <c r="A655" s="258" t="s">
        <v>237</v>
      </c>
      <c r="B655" s="259"/>
      <c r="C655" s="260" t="s">
        <v>88</v>
      </c>
      <c r="D655" s="260"/>
      <c r="E655" s="11" t="s">
        <v>449</v>
      </c>
      <c r="F655" s="11" t="s">
        <v>90</v>
      </c>
      <c r="G655" s="11" t="s">
        <v>617</v>
      </c>
      <c r="H655" s="11" t="s">
        <v>238</v>
      </c>
      <c r="I655" s="349">
        <v>6098129</v>
      </c>
      <c r="J655" s="349"/>
      <c r="K655" s="349"/>
      <c r="L655" s="349">
        <v>5664386.4800000004</v>
      </c>
      <c r="M655" s="349"/>
      <c r="N655" s="264">
        <v>92.887285264053958</v>
      </c>
      <c r="O655" s="264"/>
      <c r="P655" s="265"/>
    </row>
    <row r="656" spans="1:16" ht="45.75" customHeight="1" x14ac:dyDescent="0.2">
      <c r="A656" s="258" t="s">
        <v>618</v>
      </c>
      <c r="B656" s="259"/>
      <c r="C656" s="260" t="s">
        <v>88</v>
      </c>
      <c r="D656" s="260"/>
      <c r="E656" s="11" t="s">
        <v>449</v>
      </c>
      <c r="F656" s="11" t="s">
        <v>90</v>
      </c>
      <c r="G656" s="11" t="s">
        <v>619</v>
      </c>
      <c r="H656" s="11"/>
      <c r="I656" s="349">
        <v>50975066.460000001</v>
      </c>
      <c r="J656" s="349"/>
      <c r="K656" s="349"/>
      <c r="L656" s="349">
        <v>50975066.460000001</v>
      </c>
      <c r="M656" s="349"/>
      <c r="N656" s="264">
        <v>100</v>
      </c>
      <c r="O656" s="264"/>
      <c r="P656" s="265"/>
    </row>
    <row r="657" spans="1:16" ht="49.5" customHeight="1" x14ac:dyDescent="0.2">
      <c r="A657" s="258" t="s">
        <v>115</v>
      </c>
      <c r="B657" s="259"/>
      <c r="C657" s="260" t="s">
        <v>88</v>
      </c>
      <c r="D657" s="260"/>
      <c r="E657" s="11" t="s">
        <v>449</v>
      </c>
      <c r="F657" s="11" t="s">
        <v>90</v>
      </c>
      <c r="G657" s="11" t="s">
        <v>619</v>
      </c>
      <c r="H657" s="11" t="s">
        <v>116</v>
      </c>
      <c r="I657" s="349">
        <v>50975066.460000001</v>
      </c>
      <c r="J657" s="349"/>
      <c r="K657" s="349"/>
      <c r="L657" s="349">
        <v>50975066.460000001</v>
      </c>
      <c r="M657" s="349"/>
      <c r="N657" s="264">
        <v>100</v>
      </c>
      <c r="O657" s="264"/>
      <c r="P657" s="265"/>
    </row>
    <row r="658" spans="1:16" ht="48" customHeight="1" x14ac:dyDescent="0.2">
      <c r="A658" s="258" t="s">
        <v>117</v>
      </c>
      <c r="B658" s="259"/>
      <c r="C658" s="260" t="s">
        <v>88</v>
      </c>
      <c r="D658" s="260"/>
      <c r="E658" s="11" t="s">
        <v>449</v>
      </c>
      <c r="F658" s="11" t="s">
        <v>90</v>
      </c>
      <c r="G658" s="11" t="s">
        <v>619</v>
      </c>
      <c r="H658" s="11" t="s">
        <v>118</v>
      </c>
      <c r="I658" s="349">
        <v>50975066.460000001</v>
      </c>
      <c r="J658" s="349"/>
      <c r="K658" s="349"/>
      <c r="L658" s="349">
        <v>50975066.460000001</v>
      </c>
      <c r="M658" s="349"/>
      <c r="N658" s="264">
        <v>100</v>
      </c>
      <c r="O658" s="264"/>
      <c r="P658" s="265"/>
    </row>
    <row r="659" spans="1:16" ht="51" customHeight="1" x14ac:dyDescent="0.2">
      <c r="A659" s="258" t="s">
        <v>180</v>
      </c>
      <c r="B659" s="259"/>
      <c r="C659" s="260" t="s">
        <v>88</v>
      </c>
      <c r="D659" s="260"/>
      <c r="E659" s="11" t="s">
        <v>449</v>
      </c>
      <c r="F659" s="11" t="s">
        <v>90</v>
      </c>
      <c r="G659" s="11" t="s">
        <v>181</v>
      </c>
      <c r="H659" s="11"/>
      <c r="I659" s="349">
        <v>1450020</v>
      </c>
      <c r="J659" s="349"/>
      <c r="K659" s="349"/>
      <c r="L659" s="349">
        <v>1450002.31</v>
      </c>
      <c r="M659" s="349"/>
      <c r="N659" s="264">
        <v>99.998780016827354</v>
      </c>
      <c r="O659" s="264"/>
      <c r="P659" s="265"/>
    </row>
    <row r="660" spans="1:16" ht="43.5" customHeight="1" x14ac:dyDescent="0.2">
      <c r="A660" s="258" t="s">
        <v>620</v>
      </c>
      <c r="B660" s="259"/>
      <c r="C660" s="260" t="s">
        <v>88</v>
      </c>
      <c r="D660" s="260"/>
      <c r="E660" s="11" t="s">
        <v>449</v>
      </c>
      <c r="F660" s="11" t="s">
        <v>90</v>
      </c>
      <c r="G660" s="11" t="s">
        <v>621</v>
      </c>
      <c r="H660" s="11"/>
      <c r="I660" s="349">
        <v>1450020</v>
      </c>
      <c r="J660" s="349"/>
      <c r="K660" s="349"/>
      <c r="L660" s="349">
        <v>1450002.31</v>
      </c>
      <c r="M660" s="349"/>
      <c r="N660" s="264">
        <v>99.998780016827354</v>
      </c>
      <c r="O660" s="264"/>
      <c r="P660" s="265"/>
    </row>
    <row r="661" spans="1:16" ht="39" customHeight="1" x14ac:dyDescent="0.2">
      <c r="A661" s="258" t="s">
        <v>622</v>
      </c>
      <c r="B661" s="259"/>
      <c r="C661" s="260" t="s">
        <v>88</v>
      </c>
      <c r="D661" s="260"/>
      <c r="E661" s="11" t="s">
        <v>449</v>
      </c>
      <c r="F661" s="11" t="s">
        <v>90</v>
      </c>
      <c r="G661" s="11" t="s">
        <v>623</v>
      </c>
      <c r="H661" s="11"/>
      <c r="I661" s="349">
        <v>1450020</v>
      </c>
      <c r="J661" s="349"/>
      <c r="K661" s="349"/>
      <c r="L661" s="349">
        <v>1450002.31</v>
      </c>
      <c r="M661" s="349"/>
      <c r="N661" s="264">
        <v>99.998780016827354</v>
      </c>
      <c r="O661" s="264"/>
      <c r="P661" s="265"/>
    </row>
    <row r="662" spans="1:16" ht="30.75" customHeight="1" x14ac:dyDescent="0.2">
      <c r="A662" s="258" t="s">
        <v>624</v>
      </c>
      <c r="B662" s="259"/>
      <c r="C662" s="260" t="s">
        <v>88</v>
      </c>
      <c r="D662" s="260"/>
      <c r="E662" s="11" t="s">
        <v>449</v>
      </c>
      <c r="F662" s="11" t="s">
        <v>90</v>
      </c>
      <c r="G662" s="11" t="s">
        <v>625</v>
      </c>
      <c r="H662" s="11"/>
      <c r="I662" s="349">
        <v>1450020</v>
      </c>
      <c r="J662" s="349"/>
      <c r="K662" s="349"/>
      <c r="L662" s="349">
        <v>1450002.31</v>
      </c>
      <c r="M662" s="349"/>
      <c r="N662" s="264">
        <v>99.998780016827354</v>
      </c>
      <c r="O662" s="264"/>
      <c r="P662" s="265"/>
    </row>
    <row r="663" spans="1:16" ht="39" customHeight="1" x14ac:dyDescent="0.2">
      <c r="A663" s="258" t="s">
        <v>235</v>
      </c>
      <c r="B663" s="259"/>
      <c r="C663" s="260" t="s">
        <v>88</v>
      </c>
      <c r="D663" s="260"/>
      <c r="E663" s="11" t="s">
        <v>449</v>
      </c>
      <c r="F663" s="11" t="s">
        <v>90</v>
      </c>
      <c r="G663" s="11" t="s">
        <v>625</v>
      </c>
      <c r="H663" s="11" t="s">
        <v>236</v>
      </c>
      <c r="I663" s="349">
        <v>495334.79</v>
      </c>
      <c r="J663" s="349"/>
      <c r="K663" s="349"/>
      <c r="L663" s="349">
        <v>495334.79</v>
      </c>
      <c r="M663" s="349"/>
      <c r="N663" s="264">
        <v>100</v>
      </c>
      <c r="O663" s="264"/>
      <c r="P663" s="265"/>
    </row>
    <row r="664" spans="1:16" ht="30" customHeight="1" x14ac:dyDescent="0.2">
      <c r="A664" s="258" t="s">
        <v>237</v>
      </c>
      <c r="B664" s="259"/>
      <c r="C664" s="260" t="s">
        <v>88</v>
      </c>
      <c r="D664" s="260"/>
      <c r="E664" s="11" t="s">
        <v>449</v>
      </c>
      <c r="F664" s="11" t="s">
        <v>90</v>
      </c>
      <c r="G664" s="11" t="s">
        <v>625</v>
      </c>
      <c r="H664" s="11" t="s">
        <v>238</v>
      </c>
      <c r="I664" s="349">
        <v>495334.79</v>
      </c>
      <c r="J664" s="349"/>
      <c r="K664" s="349"/>
      <c r="L664" s="349">
        <v>495334.79</v>
      </c>
      <c r="M664" s="349"/>
      <c r="N664" s="264">
        <v>100</v>
      </c>
      <c r="O664" s="264"/>
      <c r="P664" s="265"/>
    </row>
    <row r="665" spans="1:16" ht="24.75" customHeight="1" x14ac:dyDescent="0.2">
      <c r="A665" s="258" t="s">
        <v>156</v>
      </c>
      <c r="B665" s="259"/>
      <c r="C665" s="260" t="s">
        <v>88</v>
      </c>
      <c r="D665" s="260"/>
      <c r="E665" s="11" t="s">
        <v>449</v>
      </c>
      <c r="F665" s="11" t="s">
        <v>90</v>
      </c>
      <c r="G665" s="11" t="s">
        <v>625</v>
      </c>
      <c r="H665" s="11" t="s">
        <v>157</v>
      </c>
      <c r="I665" s="349">
        <v>954685.21</v>
      </c>
      <c r="J665" s="349"/>
      <c r="K665" s="349"/>
      <c r="L665" s="349">
        <v>954667.52000000002</v>
      </c>
      <c r="M665" s="349"/>
      <c r="N665" s="264">
        <v>99.998147033198521</v>
      </c>
      <c r="O665" s="264"/>
      <c r="P665" s="265"/>
    </row>
    <row r="666" spans="1:16" ht="58.5" customHeight="1" x14ac:dyDescent="0.2">
      <c r="A666" s="258" t="s">
        <v>598</v>
      </c>
      <c r="B666" s="259"/>
      <c r="C666" s="260" t="s">
        <v>88</v>
      </c>
      <c r="D666" s="260"/>
      <c r="E666" s="11" t="s">
        <v>449</v>
      </c>
      <c r="F666" s="11" t="s">
        <v>90</v>
      </c>
      <c r="G666" s="11" t="s">
        <v>625</v>
      </c>
      <c r="H666" s="11" t="s">
        <v>599</v>
      </c>
      <c r="I666" s="349">
        <v>954685.21</v>
      </c>
      <c r="J666" s="349"/>
      <c r="K666" s="349"/>
      <c r="L666" s="349">
        <v>954667.52000000002</v>
      </c>
      <c r="M666" s="349"/>
      <c r="N666" s="264">
        <v>99.998147033198521</v>
      </c>
      <c r="O666" s="264"/>
      <c r="P666" s="265"/>
    </row>
    <row r="667" spans="1:16" ht="44.25" customHeight="1" x14ac:dyDescent="0.2">
      <c r="A667" s="258" t="s">
        <v>301</v>
      </c>
      <c r="B667" s="259"/>
      <c r="C667" s="260" t="s">
        <v>88</v>
      </c>
      <c r="D667" s="260"/>
      <c r="E667" s="11" t="s">
        <v>449</v>
      </c>
      <c r="F667" s="11" t="s">
        <v>90</v>
      </c>
      <c r="G667" s="11" t="s">
        <v>302</v>
      </c>
      <c r="H667" s="11"/>
      <c r="I667" s="349">
        <v>3203187.4</v>
      </c>
      <c r="J667" s="349"/>
      <c r="K667" s="349"/>
      <c r="L667" s="349">
        <v>3091891.94</v>
      </c>
      <c r="M667" s="349"/>
      <c r="N667" s="264">
        <v>96.525477716352157</v>
      </c>
      <c r="O667" s="264"/>
      <c r="P667" s="265"/>
    </row>
    <row r="668" spans="1:16" ht="45" customHeight="1" x14ac:dyDescent="0.2">
      <c r="A668" s="258" t="s">
        <v>303</v>
      </c>
      <c r="B668" s="259"/>
      <c r="C668" s="260" t="s">
        <v>88</v>
      </c>
      <c r="D668" s="260"/>
      <c r="E668" s="11" t="s">
        <v>449</v>
      </c>
      <c r="F668" s="11" t="s">
        <v>90</v>
      </c>
      <c r="G668" s="11" t="s">
        <v>304</v>
      </c>
      <c r="H668" s="11"/>
      <c r="I668" s="349">
        <v>3203187.4</v>
      </c>
      <c r="J668" s="349"/>
      <c r="K668" s="349"/>
      <c r="L668" s="349">
        <v>3091891.94</v>
      </c>
      <c r="M668" s="349"/>
      <c r="N668" s="264">
        <v>96.525477716352157</v>
      </c>
      <c r="O668" s="264"/>
      <c r="P668" s="265"/>
    </row>
    <row r="669" spans="1:16" ht="44.25" customHeight="1" x14ac:dyDescent="0.2">
      <c r="A669" s="258" t="s">
        <v>305</v>
      </c>
      <c r="B669" s="259"/>
      <c r="C669" s="260" t="s">
        <v>88</v>
      </c>
      <c r="D669" s="260"/>
      <c r="E669" s="11" t="s">
        <v>449</v>
      </c>
      <c r="F669" s="11" t="s">
        <v>90</v>
      </c>
      <c r="G669" s="11" t="s">
        <v>306</v>
      </c>
      <c r="H669" s="11"/>
      <c r="I669" s="349">
        <v>3203187.4</v>
      </c>
      <c r="J669" s="349"/>
      <c r="K669" s="349"/>
      <c r="L669" s="349">
        <v>3091891.94</v>
      </c>
      <c r="M669" s="349"/>
      <c r="N669" s="264">
        <v>96.525477716352157</v>
      </c>
      <c r="O669" s="264"/>
      <c r="P669" s="265"/>
    </row>
    <row r="670" spans="1:16" ht="50.25" customHeight="1" x14ac:dyDescent="0.2">
      <c r="A670" s="258" t="s">
        <v>307</v>
      </c>
      <c r="B670" s="259"/>
      <c r="C670" s="260" t="s">
        <v>88</v>
      </c>
      <c r="D670" s="260"/>
      <c r="E670" s="11" t="s">
        <v>449</v>
      </c>
      <c r="F670" s="11" t="s">
        <v>90</v>
      </c>
      <c r="G670" s="11" t="s">
        <v>308</v>
      </c>
      <c r="H670" s="11"/>
      <c r="I670" s="349">
        <v>3203187.4</v>
      </c>
      <c r="J670" s="349"/>
      <c r="K670" s="349"/>
      <c r="L670" s="349">
        <v>3091891.94</v>
      </c>
      <c r="M670" s="349"/>
      <c r="N670" s="264">
        <v>96.525477716352157</v>
      </c>
      <c r="O670" s="264"/>
      <c r="P670" s="265"/>
    </row>
    <row r="671" spans="1:16" ht="35.25" customHeight="1" x14ac:dyDescent="0.2">
      <c r="A671" s="258" t="s">
        <v>115</v>
      </c>
      <c r="B671" s="259"/>
      <c r="C671" s="260" t="s">
        <v>88</v>
      </c>
      <c r="D671" s="260"/>
      <c r="E671" s="11" t="s">
        <v>449</v>
      </c>
      <c r="F671" s="11" t="s">
        <v>90</v>
      </c>
      <c r="G671" s="11" t="s">
        <v>308</v>
      </c>
      <c r="H671" s="11" t="s">
        <v>116</v>
      </c>
      <c r="I671" s="349">
        <v>599000</v>
      </c>
      <c r="J671" s="349"/>
      <c r="K671" s="349"/>
      <c r="L671" s="349">
        <v>599000</v>
      </c>
      <c r="M671" s="349"/>
      <c r="N671" s="264">
        <v>100</v>
      </c>
      <c r="O671" s="264"/>
      <c r="P671" s="265"/>
    </row>
    <row r="672" spans="1:16" ht="41.25" customHeight="1" x14ac:dyDescent="0.2">
      <c r="A672" s="258" t="s">
        <v>117</v>
      </c>
      <c r="B672" s="259"/>
      <c r="C672" s="260" t="s">
        <v>88</v>
      </c>
      <c r="D672" s="260"/>
      <c r="E672" s="11" t="s">
        <v>449</v>
      </c>
      <c r="F672" s="11" t="s">
        <v>90</v>
      </c>
      <c r="G672" s="11" t="s">
        <v>308</v>
      </c>
      <c r="H672" s="11" t="s">
        <v>118</v>
      </c>
      <c r="I672" s="349">
        <v>599000</v>
      </c>
      <c r="J672" s="349"/>
      <c r="K672" s="349"/>
      <c r="L672" s="349">
        <v>599000</v>
      </c>
      <c r="M672" s="349"/>
      <c r="N672" s="264">
        <v>100</v>
      </c>
      <c r="O672" s="264"/>
      <c r="P672" s="265"/>
    </row>
    <row r="673" spans="1:16" ht="42.75" customHeight="1" x14ac:dyDescent="0.2">
      <c r="A673" s="258" t="s">
        <v>235</v>
      </c>
      <c r="B673" s="259"/>
      <c r="C673" s="260" t="s">
        <v>88</v>
      </c>
      <c r="D673" s="260"/>
      <c r="E673" s="11" t="s">
        <v>449</v>
      </c>
      <c r="F673" s="11" t="s">
        <v>90</v>
      </c>
      <c r="G673" s="11" t="s">
        <v>308</v>
      </c>
      <c r="H673" s="11" t="s">
        <v>236</v>
      </c>
      <c r="I673" s="349">
        <v>2604187.4</v>
      </c>
      <c r="J673" s="349"/>
      <c r="K673" s="349"/>
      <c r="L673" s="349">
        <v>2492891.94</v>
      </c>
      <c r="M673" s="349"/>
      <c r="N673" s="264">
        <v>95.726288361582576</v>
      </c>
      <c r="O673" s="264"/>
      <c r="P673" s="265"/>
    </row>
    <row r="674" spans="1:16" ht="26.25" customHeight="1" x14ac:dyDescent="0.2">
      <c r="A674" s="258" t="s">
        <v>237</v>
      </c>
      <c r="B674" s="259"/>
      <c r="C674" s="260" t="s">
        <v>88</v>
      </c>
      <c r="D674" s="260"/>
      <c r="E674" s="11" t="s">
        <v>449</v>
      </c>
      <c r="F674" s="11" t="s">
        <v>90</v>
      </c>
      <c r="G674" s="11" t="s">
        <v>308</v>
      </c>
      <c r="H674" s="11" t="s">
        <v>238</v>
      </c>
      <c r="I674" s="349">
        <v>2604187.4</v>
      </c>
      <c r="J674" s="349"/>
      <c r="K674" s="349"/>
      <c r="L674" s="349">
        <v>2492891.94</v>
      </c>
      <c r="M674" s="349"/>
      <c r="N674" s="264">
        <v>95.726288361582576</v>
      </c>
      <c r="O674" s="264"/>
      <c r="P674" s="265"/>
    </row>
    <row r="675" spans="1:16" ht="29.25" customHeight="1" x14ac:dyDescent="0.2">
      <c r="A675" s="258" t="s">
        <v>186</v>
      </c>
      <c r="B675" s="259"/>
      <c r="C675" s="260" t="s">
        <v>88</v>
      </c>
      <c r="D675" s="260"/>
      <c r="E675" s="11" t="s">
        <v>449</v>
      </c>
      <c r="F675" s="11" t="s">
        <v>90</v>
      </c>
      <c r="G675" s="11" t="s">
        <v>187</v>
      </c>
      <c r="H675" s="11"/>
      <c r="I675" s="349">
        <v>869521.2</v>
      </c>
      <c r="J675" s="349"/>
      <c r="K675" s="349"/>
      <c r="L675" s="349">
        <v>724601</v>
      </c>
      <c r="M675" s="349"/>
      <c r="N675" s="264">
        <v>83.333333333333343</v>
      </c>
      <c r="O675" s="264"/>
      <c r="P675" s="265"/>
    </row>
    <row r="676" spans="1:16" ht="37.5" customHeight="1" x14ac:dyDescent="0.2">
      <c r="A676" s="258" t="s">
        <v>311</v>
      </c>
      <c r="B676" s="259"/>
      <c r="C676" s="260" t="s">
        <v>88</v>
      </c>
      <c r="D676" s="260"/>
      <c r="E676" s="11" t="s">
        <v>449</v>
      </c>
      <c r="F676" s="11" t="s">
        <v>90</v>
      </c>
      <c r="G676" s="11" t="s">
        <v>312</v>
      </c>
      <c r="H676" s="11"/>
      <c r="I676" s="349">
        <v>869521.2</v>
      </c>
      <c r="J676" s="349"/>
      <c r="K676" s="349"/>
      <c r="L676" s="349">
        <v>724601</v>
      </c>
      <c r="M676" s="349"/>
      <c r="N676" s="264">
        <v>83.333333333333343</v>
      </c>
      <c r="O676" s="264"/>
      <c r="P676" s="265"/>
    </row>
    <row r="677" spans="1:16" ht="41.25" customHeight="1" x14ac:dyDescent="0.2">
      <c r="A677" s="258" t="s">
        <v>235</v>
      </c>
      <c r="B677" s="259"/>
      <c r="C677" s="260" t="s">
        <v>88</v>
      </c>
      <c r="D677" s="260"/>
      <c r="E677" s="11" t="s">
        <v>449</v>
      </c>
      <c r="F677" s="11" t="s">
        <v>90</v>
      </c>
      <c r="G677" s="11" t="s">
        <v>312</v>
      </c>
      <c r="H677" s="11" t="s">
        <v>236</v>
      </c>
      <c r="I677" s="349">
        <v>869521.2</v>
      </c>
      <c r="J677" s="349"/>
      <c r="K677" s="349"/>
      <c r="L677" s="349">
        <v>724601</v>
      </c>
      <c r="M677" s="349"/>
      <c r="N677" s="264">
        <v>83.333333333333343</v>
      </c>
      <c r="O677" s="264"/>
      <c r="P677" s="265"/>
    </row>
    <row r="678" spans="1:16" ht="29.25" customHeight="1" x14ac:dyDescent="0.2">
      <c r="A678" s="258" t="s">
        <v>237</v>
      </c>
      <c r="B678" s="259"/>
      <c r="C678" s="260" t="s">
        <v>88</v>
      </c>
      <c r="D678" s="260"/>
      <c r="E678" s="11" t="s">
        <v>449</v>
      </c>
      <c r="F678" s="11" t="s">
        <v>90</v>
      </c>
      <c r="G678" s="11" t="s">
        <v>312</v>
      </c>
      <c r="H678" s="11" t="s">
        <v>238</v>
      </c>
      <c r="I678" s="349">
        <v>869521.2</v>
      </c>
      <c r="J678" s="349"/>
      <c r="K678" s="349"/>
      <c r="L678" s="349">
        <v>724601</v>
      </c>
      <c r="M678" s="349"/>
      <c r="N678" s="264">
        <v>83.333333333333343</v>
      </c>
      <c r="O678" s="264"/>
      <c r="P678" s="265"/>
    </row>
    <row r="679" spans="1:16" ht="42" customHeight="1" x14ac:dyDescent="0.2">
      <c r="A679" s="266" t="s">
        <v>626</v>
      </c>
      <c r="B679" s="267"/>
      <c r="C679" s="268" t="s">
        <v>88</v>
      </c>
      <c r="D679" s="268"/>
      <c r="E679" s="10" t="s">
        <v>449</v>
      </c>
      <c r="F679" s="10" t="s">
        <v>92</v>
      </c>
      <c r="G679" s="10"/>
      <c r="H679" s="10"/>
      <c r="I679" s="403">
        <v>88860449.689999998</v>
      </c>
      <c r="J679" s="403"/>
      <c r="K679" s="403"/>
      <c r="L679" s="403">
        <v>83172524.760000005</v>
      </c>
      <c r="M679" s="403"/>
      <c r="N679" s="278">
        <v>93.599036523174277</v>
      </c>
      <c r="O679" s="278"/>
      <c r="P679" s="279"/>
    </row>
    <row r="680" spans="1:16" ht="46.5" customHeight="1" x14ac:dyDescent="0.2">
      <c r="A680" s="258" t="s">
        <v>604</v>
      </c>
      <c r="B680" s="259"/>
      <c r="C680" s="260" t="s">
        <v>88</v>
      </c>
      <c r="D680" s="260"/>
      <c r="E680" s="11" t="s">
        <v>449</v>
      </c>
      <c r="F680" s="11" t="s">
        <v>92</v>
      </c>
      <c r="G680" s="11" t="s">
        <v>605</v>
      </c>
      <c r="H680" s="11"/>
      <c r="I680" s="349">
        <v>77161735.189999998</v>
      </c>
      <c r="J680" s="349"/>
      <c r="K680" s="349"/>
      <c r="L680" s="349">
        <v>74518562.269999996</v>
      </c>
      <c r="M680" s="349"/>
      <c r="N680" s="264">
        <v>96.574503005289401</v>
      </c>
      <c r="O680" s="264"/>
      <c r="P680" s="265"/>
    </row>
    <row r="681" spans="1:16" ht="33" customHeight="1" x14ac:dyDescent="0.2">
      <c r="A681" s="258" t="s">
        <v>627</v>
      </c>
      <c r="B681" s="259"/>
      <c r="C681" s="260" t="s">
        <v>88</v>
      </c>
      <c r="D681" s="260"/>
      <c r="E681" s="11" t="s">
        <v>449</v>
      </c>
      <c r="F681" s="11" t="s">
        <v>92</v>
      </c>
      <c r="G681" s="11" t="s">
        <v>628</v>
      </c>
      <c r="H681" s="11"/>
      <c r="I681" s="349">
        <v>75154.03</v>
      </c>
      <c r="J681" s="349"/>
      <c r="K681" s="349"/>
      <c r="L681" s="349">
        <v>75154.03</v>
      </c>
      <c r="M681" s="349"/>
      <c r="N681" s="264">
        <v>100</v>
      </c>
      <c r="O681" s="264"/>
      <c r="P681" s="265"/>
    </row>
    <row r="682" spans="1:16" ht="51.75" customHeight="1" x14ac:dyDescent="0.2">
      <c r="A682" s="258" t="s">
        <v>629</v>
      </c>
      <c r="B682" s="259"/>
      <c r="C682" s="260" t="s">
        <v>88</v>
      </c>
      <c r="D682" s="260"/>
      <c r="E682" s="11" t="s">
        <v>449</v>
      </c>
      <c r="F682" s="11" t="s">
        <v>92</v>
      </c>
      <c r="G682" s="11" t="s">
        <v>630</v>
      </c>
      <c r="H682" s="11"/>
      <c r="I682" s="349">
        <v>75154.03</v>
      </c>
      <c r="J682" s="349"/>
      <c r="K682" s="349"/>
      <c r="L682" s="349">
        <v>75154.03</v>
      </c>
      <c r="M682" s="349"/>
      <c r="N682" s="264">
        <v>100</v>
      </c>
      <c r="O682" s="264"/>
      <c r="P682" s="265"/>
    </row>
    <row r="683" spans="1:16" ht="39.75" customHeight="1" x14ac:dyDescent="0.2">
      <c r="A683" s="258" t="s">
        <v>631</v>
      </c>
      <c r="B683" s="259"/>
      <c r="C683" s="260" t="s">
        <v>88</v>
      </c>
      <c r="D683" s="260"/>
      <c r="E683" s="11" t="s">
        <v>449</v>
      </c>
      <c r="F683" s="11" t="s">
        <v>92</v>
      </c>
      <c r="G683" s="11" t="s">
        <v>632</v>
      </c>
      <c r="H683" s="11"/>
      <c r="I683" s="349">
        <v>75154.03</v>
      </c>
      <c r="J683" s="349"/>
      <c r="K683" s="349"/>
      <c r="L683" s="349">
        <v>75154.03</v>
      </c>
      <c r="M683" s="349"/>
      <c r="N683" s="264">
        <v>100</v>
      </c>
      <c r="O683" s="264"/>
      <c r="P683" s="265"/>
    </row>
    <row r="684" spans="1:16" ht="36.75" customHeight="1" x14ac:dyDescent="0.2">
      <c r="A684" s="258" t="s">
        <v>229</v>
      </c>
      <c r="B684" s="259"/>
      <c r="C684" s="260" t="s">
        <v>88</v>
      </c>
      <c r="D684" s="260"/>
      <c r="E684" s="11" t="s">
        <v>449</v>
      </c>
      <c r="F684" s="11" t="s">
        <v>92</v>
      </c>
      <c r="G684" s="11" t="s">
        <v>632</v>
      </c>
      <c r="H684" s="11" t="s">
        <v>230</v>
      </c>
      <c r="I684" s="349">
        <v>75154.03</v>
      </c>
      <c r="J684" s="349"/>
      <c r="K684" s="349"/>
      <c r="L684" s="349">
        <v>75154.03</v>
      </c>
      <c r="M684" s="349"/>
      <c r="N684" s="264">
        <v>100</v>
      </c>
      <c r="O684" s="264"/>
      <c r="P684" s="265"/>
    </row>
    <row r="685" spans="1:16" ht="36" customHeight="1" x14ac:dyDescent="0.2">
      <c r="A685" s="258" t="s">
        <v>231</v>
      </c>
      <c r="B685" s="259"/>
      <c r="C685" s="260" t="s">
        <v>88</v>
      </c>
      <c r="D685" s="260"/>
      <c r="E685" s="11" t="s">
        <v>449</v>
      </c>
      <c r="F685" s="11" t="s">
        <v>92</v>
      </c>
      <c r="G685" s="11" t="s">
        <v>632</v>
      </c>
      <c r="H685" s="11" t="s">
        <v>232</v>
      </c>
      <c r="I685" s="349">
        <v>75154.03</v>
      </c>
      <c r="J685" s="349"/>
      <c r="K685" s="349"/>
      <c r="L685" s="349">
        <v>75154.03</v>
      </c>
      <c r="M685" s="349"/>
      <c r="N685" s="264">
        <v>100</v>
      </c>
      <c r="O685" s="264"/>
      <c r="P685" s="265"/>
    </row>
    <row r="686" spans="1:16" ht="36" customHeight="1" x14ac:dyDescent="0.2">
      <c r="A686" s="258" t="s">
        <v>633</v>
      </c>
      <c r="B686" s="259"/>
      <c r="C686" s="260" t="s">
        <v>88</v>
      </c>
      <c r="D686" s="260"/>
      <c r="E686" s="11" t="s">
        <v>449</v>
      </c>
      <c r="F686" s="11" t="s">
        <v>92</v>
      </c>
      <c r="G686" s="11" t="s">
        <v>634</v>
      </c>
      <c r="H686" s="11"/>
      <c r="I686" s="349">
        <v>5915641.5300000003</v>
      </c>
      <c r="J686" s="349"/>
      <c r="K686" s="349"/>
      <c r="L686" s="349">
        <v>5527756.96</v>
      </c>
      <c r="M686" s="349"/>
      <c r="N686" s="264">
        <v>93.443068380108556</v>
      </c>
      <c r="O686" s="264"/>
      <c r="P686" s="265"/>
    </row>
    <row r="687" spans="1:16" ht="71.25" customHeight="1" x14ac:dyDescent="0.2">
      <c r="A687" s="258" t="s">
        <v>635</v>
      </c>
      <c r="B687" s="259"/>
      <c r="C687" s="260" t="s">
        <v>88</v>
      </c>
      <c r="D687" s="260"/>
      <c r="E687" s="11" t="s">
        <v>449</v>
      </c>
      <c r="F687" s="11" t="s">
        <v>92</v>
      </c>
      <c r="G687" s="11" t="s">
        <v>636</v>
      </c>
      <c r="H687" s="11"/>
      <c r="I687" s="349">
        <v>5915641.5300000003</v>
      </c>
      <c r="J687" s="349"/>
      <c r="K687" s="349"/>
      <c r="L687" s="349">
        <v>5527756.96</v>
      </c>
      <c r="M687" s="349"/>
      <c r="N687" s="264">
        <v>93.443068380108556</v>
      </c>
      <c r="O687" s="264"/>
      <c r="P687" s="265"/>
    </row>
    <row r="688" spans="1:16" ht="34.5" customHeight="1" x14ac:dyDescent="0.2">
      <c r="A688" s="258" t="s">
        <v>637</v>
      </c>
      <c r="B688" s="259"/>
      <c r="C688" s="260" t="s">
        <v>88</v>
      </c>
      <c r="D688" s="260"/>
      <c r="E688" s="11" t="s">
        <v>449</v>
      </c>
      <c r="F688" s="11" t="s">
        <v>92</v>
      </c>
      <c r="G688" s="11" t="s">
        <v>638</v>
      </c>
      <c r="H688" s="11"/>
      <c r="I688" s="349">
        <v>5915641.5300000003</v>
      </c>
      <c r="J688" s="349"/>
      <c r="K688" s="349"/>
      <c r="L688" s="349">
        <v>5527756.96</v>
      </c>
      <c r="M688" s="349"/>
      <c r="N688" s="264">
        <v>93.443068380108556</v>
      </c>
      <c r="O688" s="264"/>
      <c r="P688" s="265"/>
    </row>
    <row r="689" spans="1:16" ht="48" customHeight="1" x14ac:dyDescent="0.2">
      <c r="A689" s="258" t="s">
        <v>229</v>
      </c>
      <c r="B689" s="259"/>
      <c r="C689" s="260" t="s">
        <v>88</v>
      </c>
      <c r="D689" s="260"/>
      <c r="E689" s="11" t="s">
        <v>449</v>
      </c>
      <c r="F689" s="11" t="s">
        <v>92</v>
      </c>
      <c r="G689" s="11" t="s">
        <v>638</v>
      </c>
      <c r="H689" s="11" t="s">
        <v>230</v>
      </c>
      <c r="I689" s="349">
        <v>5915641.5300000003</v>
      </c>
      <c r="J689" s="349"/>
      <c r="K689" s="349"/>
      <c r="L689" s="349">
        <v>5527756.96</v>
      </c>
      <c r="M689" s="349"/>
      <c r="N689" s="264">
        <v>93.443068380108556</v>
      </c>
      <c r="O689" s="264"/>
      <c r="P689" s="265"/>
    </row>
    <row r="690" spans="1:16" ht="39" customHeight="1" x14ac:dyDescent="0.2">
      <c r="A690" s="258" t="s">
        <v>231</v>
      </c>
      <c r="B690" s="259"/>
      <c r="C690" s="260" t="s">
        <v>88</v>
      </c>
      <c r="D690" s="260"/>
      <c r="E690" s="11" t="s">
        <v>449</v>
      </c>
      <c r="F690" s="11" t="s">
        <v>92</v>
      </c>
      <c r="G690" s="11" t="s">
        <v>638</v>
      </c>
      <c r="H690" s="11" t="s">
        <v>232</v>
      </c>
      <c r="I690" s="349">
        <v>5915641.5300000003</v>
      </c>
      <c r="J690" s="349"/>
      <c r="K690" s="349"/>
      <c r="L690" s="349">
        <v>5527756.96</v>
      </c>
      <c r="M690" s="349"/>
      <c r="N690" s="264">
        <v>93.443068380108556</v>
      </c>
      <c r="O690" s="264"/>
      <c r="P690" s="265"/>
    </row>
    <row r="691" spans="1:16" ht="44.25" customHeight="1" x14ac:dyDescent="0.2">
      <c r="A691" s="258" t="s">
        <v>639</v>
      </c>
      <c r="B691" s="259"/>
      <c r="C691" s="260" t="s">
        <v>88</v>
      </c>
      <c r="D691" s="260"/>
      <c r="E691" s="11" t="s">
        <v>449</v>
      </c>
      <c r="F691" s="11" t="s">
        <v>92</v>
      </c>
      <c r="G691" s="11" t="s">
        <v>640</v>
      </c>
      <c r="H691" s="11"/>
      <c r="I691" s="349">
        <v>56930000</v>
      </c>
      <c r="J691" s="349"/>
      <c r="K691" s="349"/>
      <c r="L691" s="349">
        <v>56679000</v>
      </c>
      <c r="M691" s="349"/>
      <c r="N691" s="264">
        <v>99.559107676093447</v>
      </c>
      <c r="O691" s="264"/>
      <c r="P691" s="265"/>
    </row>
    <row r="692" spans="1:16" ht="34.5" customHeight="1" x14ac:dyDescent="0.2">
      <c r="A692" s="258" t="s">
        <v>641</v>
      </c>
      <c r="B692" s="259"/>
      <c r="C692" s="260" t="s">
        <v>88</v>
      </c>
      <c r="D692" s="260"/>
      <c r="E692" s="11" t="s">
        <v>449</v>
      </c>
      <c r="F692" s="11" t="s">
        <v>92</v>
      </c>
      <c r="G692" s="11" t="s">
        <v>642</v>
      </c>
      <c r="H692" s="11"/>
      <c r="I692" s="349">
        <v>52000000</v>
      </c>
      <c r="J692" s="349"/>
      <c r="K692" s="349"/>
      <c r="L692" s="349">
        <v>52000000</v>
      </c>
      <c r="M692" s="349"/>
      <c r="N692" s="264">
        <v>100</v>
      </c>
      <c r="O692" s="264"/>
      <c r="P692" s="265"/>
    </row>
    <row r="693" spans="1:16" ht="36.75" customHeight="1" x14ac:dyDescent="0.2">
      <c r="A693" s="258" t="s">
        <v>643</v>
      </c>
      <c r="B693" s="259"/>
      <c r="C693" s="260" t="s">
        <v>88</v>
      </c>
      <c r="D693" s="260"/>
      <c r="E693" s="11" t="s">
        <v>449</v>
      </c>
      <c r="F693" s="11" t="s">
        <v>92</v>
      </c>
      <c r="G693" s="11" t="s">
        <v>644</v>
      </c>
      <c r="H693" s="11"/>
      <c r="I693" s="349">
        <v>52000000</v>
      </c>
      <c r="J693" s="349"/>
      <c r="K693" s="349"/>
      <c r="L693" s="349">
        <v>52000000</v>
      </c>
      <c r="M693" s="349"/>
      <c r="N693" s="264">
        <v>100</v>
      </c>
      <c r="O693" s="264"/>
      <c r="P693" s="265"/>
    </row>
    <row r="694" spans="1:16" ht="30.75" customHeight="1" x14ac:dyDescent="0.2">
      <c r="A694" s="258" t="s">
        <v>156</v>
      </c>
      <c r="B694" s="259"/>
      <c r="C694" s="260" t="s">
        <v>88</v>
      </c>
      <c r="D694" s="260"/>
      <c r="E694" s="11" t="s">
        <v>449</v>
      </c>
      <c r="F694" s="11" t="s">
        <v>92</v>
      </c>
      <c r="G694" s="11" t="s">
        <v>644</v>
      </c>
      <c r="H694" s="11" t="s">
        <v>157</v>
      </c>
      <c r="I694" s="349">
        <v>52000000</v>
      </c>
      <c r="J694" s="349"/>
      <c r="K694" s="349"/>
      <c r="L694" s="349">
        <v>52000000</v>
      </c>
      <c r="M694" s="349"/>
      <c r="N694" s="264">
        <v>100</v>
      </c>
      <c r="O694" s="264"/>
      <c r="P694" s="265"/>
    </row>
    <row r="695" spans="1:16" ht="51.75" customHeight="1" x14ac:dyDescent="0.2">
      <c r="A695" s="258" t="s">
        <v>598</v>
      </c>
      <c r="B695" s="259"/>
      <c r="C695" s="260" t="s">
        <v>88</v>
      </c>
      <c r="D695" s="260"/>
      <c r="E695" s="11" t="s">
        <v>449</v>
      </c>
      <c r="F695" s="11" t="s">
        <v>92</v>
      </c>
      <c r="G695" s="11" t="s">
        <v>644</v>
      </c>
      <c r="H695" s="11" t="s">
        <v>599</v>
      </c>
      <c r="I695" s="349">
        <v>52000000</v>
      </c>
      <c r="J695" s="349"/>
      <c r="K695" s="349"/>
      <c r="L695" s="349">
        <v>52000000</v>
      </c>
      <c r="M695" s="349"/>
      <c r="N695" s="264">
        <v>100</v>
      </c>
      <c r="O695" s="264"/>
      <c r="P695" s="265"/>
    </row>
    <row r="696" spans="1:16" ht="66" customHeight="1" x14ac:dyDescent="0.2">
      <c r="A696" s="258" t="s">
        <v>645</v>
      </c>
      <c r="B696" s="259"/>
      <c r="C696" s="260" t="s">
        <v>88</v>
      </c>
      <c r="D696" s="260"/>
      <c r="E696" s="11" t="s">
        <v>449</v>
      </c>
      <c r="F696" s="11" t="s">
        <v>92</v>
      </c>
      <c r="G696" s="11" t="s">
        <v>646</v>
      </c>
      <c r="H696" s="11"/>
      <c r="I696" s="349">
        <v>4930000</v>
      </c>
      <c r="J696" s="349"/>
      <c r="K696" s="349"/>
      <c r="L696" s="349">
        <v>4679000</v>
      </c>
      <c r="M696" s="349"/>
      <c r="N696" s="264">
        <v>94.908722109533471</v>
      </c>
      <c r="O696" s="264"/>
      <c r="P696" s="265"/>
    </row>
    <row r="697" spans="1:16" ht="46.5" customHeight="1" x14ac:dyDescent="0.2">
      <c r="A697" s="258" t="s">
        <v>647</v>
      </c>
      <c r="B697" s="259"/>
      <c r="C697" s="260" t="s">
        <v>88</v>
      </c>
      <c r="D697" s="260"/>
      <c r="E697" s="11" t="s">
        <v>449</v>
      </c>
      <c r="F697" s="11" t="s">
        <v>92</v>
      </c>
      <c r="G697" s="11" t="s">
        <v>648</v>
      </c>
      <c r="H697" s="11"/>
      <c r="I697" s="349">
        <v>4900000</v>
      </c>
      <c r="J697" s="349"/>
      <c r="K697" s="349"/>
      <c r="L697" s="349">
        <v>4649000</v>
      </c>
      <c r="M697" s="349"/>
      <c r="N697" s="264">
        <v>94.877551020408163</v>
      </c>
      <c r="O697" s="264"/>
      <c r="P697" s="265"/>
    </row>
    <row r="698" spans="1:16" ht="42.75" customHeight="1" x14ac:dyDescent="0.2">
      <c r="A698" s="258" t="s">
        <v>115</v>
      </c>
      <c r="B698" s="259"/>
      <c r="C698" s="260" t="s">
        <v>88</v>
      </c>
      <c r="D698" s="260"/>
      <c r="E698" s="11" t="s">
        <v>449</v>
      </c>
      <c r="F698" s="11" t="s">
        <v>92</v>
      </c>
      <c r="G698" s="11" t="s">
        <v>648</v>
      </c>
      <c r="H698" s="11" t="s">
        <v>116</v>
      </c>
      <c r="I698" s="349">
        <v>4900000</v>
      </c>
      <c r="J698" s="349"/>
      <c r="K698" s="349"/>
      <c r="L698" s="349">
        <v>4649000</v>
      </c>
      <c r="M698" s="349"/>
      <c r="N698" s="264">
        <v>94.877551020408163</v>
      </c>
      <c r="O698" s="264"/>
      <c r="P698" s="265"/>
    </row>
    <row r="699" spans="1:16" ht="42.75" customHeight="1" x14ac:dyDescent="0.2">
      <c r="A699" s="258" t="s">
        <v>117</v>
      </c>
      <c r="B699" s="259"/>
      <c r="C699" s="260" t="s">
        <v>88</v>
      </c>
      <c r="D699" s="260"/>
      <c r="E699" s="11" t="s">
        <v>449</v>
      </c>
      <c r="F699" s="11" t="s">
        <v>92</v>
      </c>
      <c r="G699" s="11" t="s">
        <v>648</v>
      </c>
      <c r="H699" s="11" t="s">
        <v>118</v>
      </c>
      <c r="I699" s="349">
        <v>4900000</v>
      </c>
      <c r="J699" s="349"/>
      <c r="K699" s="349"/>
      <c r="L699" s="349">
        <v>4649000</v>
      </c>
      <c r="M699" s="349"/>
      <c r="N699" s="264">
        <v>94.877551020408163</v>
      </c>
      <c r="O699" s="264"/>
      <c r="P699" s="265"/>
    </row>
    <row r="700" spans="1:16" ht="52.5" customHeight="1" x14ac:dyDescent="0.2">
      <c r="A700" s="258" t="s">
        <v>649</v>
      </c>
      <c r="B700" s="259"/>
      <c r="C700" s="260" t="s">
        <v>88</v>
      </c>
      <c r="D700" s="260"/>
      <c r="E700" s="11" t="s">
        <v>449</v>
      </c>
      <c r="F700" s="11" t="s">
        <v>92</v>
      </c>
      <c r="G700" s="11" t="s">
        <v>650</v>
      </c>
      <c r="H700" s="11"/>
      <c r="I700" s="349">
        <v>30000</v>
      </c>
      <c r="J700" s="349"/>
      <c r="K700" s="349"/>
      <c r="L700" s="349">
        <v>30000</v>
      </c>
      <c r="M700" s="349"/>
      <c r="N700" s="264">
        <v>100</v>
      </c>
      <c r="O700" s="264"/>
      <c r="P700" s="265"/>
    </row>
    <row r="701" spans="1:16" ht="38.25" customHeight="1" x14ac:dyDescent="0.2">
      <c r="A701" s="258" t="s">
        <v>115</v>
      </c>
      <c r="B701" s="259"/>
      <c r="C701" s="260" t="s">
        <v>88</v>
      </c>
      <c r="D701" s="260"/>
      <c r="E701" s="11" t="s">
        <v>449</v>
      </c>
      <c r="F701" s="11" t="s">
        <v>92</v>
      </c>
      <c r="G701" s="11" t="s">
        <v>650</v>
      </c>
      <c r="H701" s="11" t="s">
        <v>116</v>
      </c>
      <c r="I701" s="349">
        <v>30000</v>
      </c>
      <c r="J701" s="349"/>
      <c r="K701" s="349"/>
      <c r="L701" s="349">
        <v>30000</v>
      </c>
      <c r="M701" s="349"/>
      <c r="N701" s="264">
        <v>100</v>
      </c>
      <c r="O701" s="264"/>
      <c r="P701" s="265"/>
    </row>
    <row r="702" spans="1:16" ht="33" customHeight="1" x14ac:dyDescent="0.2">
      <c r="A702" s="258" t="s">
        <v>117</v>
      </c>
      <c r="B702" s="259"/>
      <c r="C702" s="260" t="s">
        <v>88</v>
      </c>
      <c r="D702" s="260"/>
      <c r="E702" s="11" t="s">
        <v>449</v>
      </c>
      <c r="F702" s="11" t="s">
        <v>92</v>
      </c>
      <c r="G702" s="11" t="s">
        <v>650</v>
      </c>
      <c r="H702" s="11" t="s">
        <v>118</v>
      </c>
      <c r="I702" s="349">
        <v>30000</v>
      </c>
      <c r="J702" s="349"/>
      <c r="K702" s="349"/>
      <c r="L702" s="349">
        <v>30000</v>
      </c>
      <c r="M702" s="349"/>
      <c r="N702" s="264">
        <v>100</v>
      </c>
      <c r="O702" s="264"/>
      <c r="P702" s="265"/>
    </row>
    <row r="703" spans="1:16" ht="42.75" customHeight="1" x14ac:dyDescent="0.2">
      <c r="A703" s="258" t="s">
        <v>606</v>
      </c>
      <c r="B703" s="259"/>
      <c r="C703" s="260" t="s">
        <v>88</v>
      </c>
      <c r="D703" s="260"/>
      <c r="E703" s="11" t="s">
        <v>449</v>
      </c>
      <c r="F703" s="11" t="s">
        <v>92</v>
      </c>
      <c r="G703" s="11" t="s">
        <v>607</v>
      </c>
      <c r="H703" s="11"/>
      <c r="I703" s="349">
        <v>9468261.5099999998</v>
      </c>
      <c r="J703" s="349"/>
      <c r="K703" s="349"/>
      <c r="L703" s="349">
        <v>7497669.6799999997</v>
      </c>
      <c r="M703" s="349"/>
      <c r="N703" s="264">
        <v>79.187395406023171</v>
      </c>
      <c r="O703" s="264"/>
      <c r="P703" s="265"/>
    </row>
    <row r="704" spans="1:16" ht="45" customHeight="1" x14ac:dyDescent="0.2">
      <c r="A704" s="258" t="s">
        <v>651</v>
      </c>
      <c r="B704" s="259"/>
      <c r="C704" s="260" t="s">
        <v>88</v>
      </c>
      <c r="D704" s="260"/>
      <c r="E704" s="11" t="s">
        <v>449</v>
      </c>
      <c r="F704" s="11" t="s">
        <v>92</v>
      </c>
      <c r="G704" s="11" t="s">
        <v>652</v>
      </c>
      <c r="H704" s="11"/>
      <c r="I704" s="349">
        <v>9468261.5099999998</v>
      </c>
      <c r="J704" s="349"/>
      <c r="K704" s="349"/>
      <c r="L704" s="349">
        <v>7497669.6799999997</v>
      </c>
      <c r="M704" s="349"/>
      <c r="N704" s="264">
        <v>79.187395406023171</v>
      </c>
      <c r="O704" s="264"/>
      <c r="P704" s="265"/>
    </row>
    <row r="705" spans="1:16" ht="57.75" customHeight="1" x14ac:dyDescent="0.2">
      <c r="A705" s="258" t="s">
        <v>649</v>
      </c>
      <c r="B705" s="259"/>
      <c r="C705" s="260" t="s">
        <v>88</v>
      </c>
      <c r="D705" s="260"/>
      <c r="E705" s="11" t="s">
        <v>449</v>
      </c>
      <c r="F705" s="11" t="s">
        <v>92</v>
      </c>
      <c r="G705" s="11" t="s">
        <v>653</v>
      </c>
      <c r="H705" s="11"/>
      <c r="I705" s="349">
        <v>9468261.5099999998</v>
      </c>
      <c r="J705" s="349"/>
      <c r="K705" s="349"/>
      <c r="L705" s="349">
        <v>7497669.6799999997</v>
      </c>
      <c r="M705" s="349"/>
      <c r="N705" s="264">
        <v>79.187395406023171</v>
      </c>
      <c r="O705" s="264"/>
      <c r="P705" s="265"/>
    </row>
    <row r="706" spans="1:16" ht="41.25" customHeight="1" x14ac:dyDescent="0.2">
      <c r="A706" s="258" t="s">
        <v>229</v>
      </c>
      <c r="B706" s="259"/>
      <c r="C706" s="260" t="s">
        <v>88</v>
      </c>
      <c r="D706" s="260"/>
      <c r="E706" s="11" t="s">
        <v>449</v>
      </c>
      <c r="F706" s="11" t="s">
        <v>92</v>
      </c>
      <c r="G706" s="11" t="s">
        <v>653</v>
      </c>
      <c r="H706" s="11" t="s">
        <v>230</v>
      </c>
      <c r="I706" s="349">
        <v>9468261.5099999998</v>
      </c>
      <c r="J706" s="349"/>
      <c r="K706" s="349"/>
      <c r="L706" s="349">
        <v>7497669.6799999997</v>
      </c>
      <c r="M706" s="349"/>
      <c r="N706" s="264">
        <v>79.187395406023171</v>
      </c>
      <c r="O706" s="264"/>
      <c r="P706" s="265"/>
    </row>
    <row r="707" spans="1:16" ht="25.5" customHeight="1" x14ac:dyDescent="0.2">
      <c r="A707" s="258" t="s">
        <v>231</v>
      </c>
      <c r="B707" s="259"/>
      <c r="C707" s="260" t="s">
        <v>88</v>
      </c>
      <c r="D707" s="260"/>
      <c r="E707" s="11" t="s">
        <v>449</v>
      </c>
      <c r="F707" s="11" t="s">
        <v>92</v>
      </c>
      <c r="G707" s="11" t="s">
        <v>653</v>
      </c>
      <c r="H707" s="11" t="s">
        <v>232</v>
      </c>
      <c r="I707" s="349">
        <v>9468261.5099999998</v>
      </c>
      <c r="J707" s="349"/>
      <c r="K707" s="349"/>
      <c r="L707" s="349">
        <v>7497669.6799999997</v>
      </c>
      <c r="M707" s="349"/>
      <c r="N707" s="264">
        <v>79.187395406023171</v>
      </c>
      <c r="O707" s="264"/>
      <c r="P707" s="265"/>
    </row>
    <row r="708" spans="1:16" ht="28.5" customHeight="1" x14ac:dyDescent="0.2">
      <c r="A708" s="258" t="s">
        <v>95</v>
      </c>
      <c r="B708" s="259"/>
      <c r="C708" s="260" t="s">
        <v>88</v>
      </c>
      <c r="D708" s="260"/>
      <c r="E708" s="11" t="s">
        <v>449</v>
      </c>
      <c r="F708" s="11" t="s">
        <v>92</v>
      </c>
      <c r="G708" s="11" t="s">
        <v>612</v>
      </c>
      <c r="H708" s="11"/>
      <c r="I708" s="349">
        <v>4772678.12</v>
      </c>
      <c r="J708" s="349"/>
      <c r="K708" s="349"/>
      <c r="L708" s="349">
        <v>4738981.5999999996</v>
      </c>
      <c r="M708" s="349"/>
      <c r="N708" s="264">
        <v>99.293970405027011</v>
      </c>
      <c r="O708" s="264"/>
      <c r="P708" s="265"/>
    </row>
    <row r="709" spans="1:16" ht="42" customHeight="1" x14ac:dyDescent="0.2">
      <c r="A709" s="258" t="s">
        <v>97</v>
      </c>
      <c r="B709" s="259"/>
      <c r="C709" s="260" t="s">
        <v>88</v>
      </c>
      <c r="D709" s="260"/>
      <c r="E709" s="11" t="s">
        <v>449</v>
      </c>
      <c r="F709" s="11" t="s">
        <v>92</v>
      </c>
      <c r="G709" s="11" t="s">
        <v>613</v>
      </c>
      <c r="H709" s="11"/>
      <c r="I709" s="349">
        <v>4772678.12</v>
      </c>
      <c r="J709" s="349"/>
      <c r="K709" s="349"/>
      <c r="L709" s="349">
        <v>4738981.5999999996</v>
      </c>
      <c r="M709" s="349"/>
      <c r="N709" s="264">
        <v>99.293970405027011</v>
      </c>
      <c r="O709" s="264"/>
      <c r="P709" s="265"/>
    </row>
    <row r="710" spans="1:16" ht="53.25" customHeight="1" x14ac:dyDescent="0.2">
      <c r="A710" s="258" t="s">
        <v>654</v>
      </c>
      <c r="B710" s="259"/>
      <c r="C710" s="260" t="s">
        <v>88</v>
      </c>
      <c r="D710" s="260"/>
      <c r="E710" s="11" t="s">
        <v>449</v>
      </c>
      <c r="F710" s="11" t="s">
        <v>92</v>
      </c>
      <c r="G710" s="11" t="s">
        <v>655</v>
      </c>
      <c r="H710" s="11"/>
      <c r="I710" s="349">
        <v>1859905.71</v>
      </c>
      <c r="J710" s="349"/>
      <c r="K710" s="349"/>
      <c r="L710" s="349">
        <v>1857163.01</v>
      </c>
      <c r="M710" s="349"/>
      <c r="N710" s="264">
        <v>99.852535535255711</v>
      </c>
      <c r="O710" s="264"/>
      <c r="P710" s="265"/>
    </row>
    <row r="711" spans="1:16" ht="43.5" customHeight="1" x14ac:dyDescent="0.2">
      <c r="A711" s="258" t="s">
        <v>115</v>
      </c>
      <c r="B711" s="259"/>
      <c r="C711" s="260" t="s">
        <v>88</v>
      </c>
      <c r="D711" s="260"/>
      <c r="E711" s="11" t="s">
        <v>449</v>
      </c>
      <c r="F711" s="11" t="s">
        <v>92</v>
      </c>
      <c r="G711" s="11" t="s">
        <v>655</v>
      </c>
      <c r="H711" s="11" t="s">
        <v>116</v>
      </c>
      <c r="I711" s="349">
        <v>1859905.71</v>
      </c>
      <c r="J711" s="349"/>
      <c r="K711" s="349"/>
      <c r="L711" s="349">
        <v>1857163.01</v>
      </c>
      <c r="M711" s="349"/>
      <c r="N711" s="264">
        <v>99.852535535255711</v>
      </c>
      <c r="O711" s="264"/>
      <c r="P711" s="265"/>
    </row>
    <row r="712" spans="1:16" ht="42.75" customHeight="1" x14ac:dyDescent="0.2">
      <c r="A712" s="258" t="s">
        <v>117</v>
      </c>
      <c r="B712" s="259"/>
      <c r="C712" s="260" t="s">
        <v>88</v>
      </c>
      <c r="D712" s="260"/>
      <c r="E712" s="11" t="s">
        <v>449</v>
      </c>
      <c r="F712" s="11" t="s">
        <v>92</v>
      </c>
      <c r="G712" s="11" t="s">
        <v>655</v>
      </c>
      <c r="H712" s="11" t="s">
        <v>118</v>
      </c>
      <c r="I712" s="349">
        <v>1859905.71</v>
      </c>
      <c r="J712" s="349"/>
      <c r="K712" s="349"/>
      <c r="L712" s="349">
        <v>1857163.01</v>
      </c>
      <c r="M712" s="349"/>
      <c r="N712" s="264">
        <v>99.852535535255711</v>
      </c>
      <c r="O712" s="264"/>
      <c r="P712" s="265"/>
    </row>
    <row r="713" spans="1:16" ht="51" customHeight="1" x14ac:dyDescent="0.2">
      <c r="A713" s="258" t="s">
        <v>656</v>
      </c>
      <c r="B713" s="259"/>
      <c r="C713" s="260" t="s">
        <v>88</v>
      </c>
      <c r="D713" s="260"/>
      <c r="E713" s="11" t="s">
        <v>449</v>
      </c>
      <c r="F713" s="11" t="s">
        <v>92</v>
      </c>
      <c r="G713" s="11" t="s">
        <v>657</v>
      </c>
      <c r="H713" s="11"/>
      <c r="I713" s="349">
        <v>1816772.41</v>
      </c>
      <c r="J713" s="349"/>
      <c r="K713" s="349"/>
      <c r="L713" s="349">
        <v>1798154.23</v>
      </c>
      <c r="M713" s="349"/>
      <c r="N713" s="264">
        <v>98.975205705595243</v>
      </c>
      <c r="O713" s="264"/>
      <c r="P713" s="265"/>
    </row>
    <row r="714" spans="1:16" ht="40.5" customHeight="1" x14ac:dyDescent="0.2">
      <c r="A714" s="258" t="s">
        <v>115</v>
      </c>
      <c r="B714" s="259"/>
      <c r="C714" s="260" t="s">
        <v>88</v>
      </c>
      <c r="D714" s="260"/>
      <c r="E714" s="11" t="s">
        <v>449</v>
      </c>
      <c r="F714" s="11" t="s">
        <v>92</v>
      </c>
      <c r="G714" s="11" t="s">
        <v>657</v>
      </c>
      <c r="H714" s="11" t="s">
        <v>116</v>
      </c>
      <c r="I714" s="349">
        <v>1816772.41</v>
      </c>
      <c r="J714" s="349"/>
      <c r="K714" s="349"/>
      <c r="L714" s="349">
        <v>1798154.23</v>
      </c>
      <c r="M714" s="349"/>
      <c r="N714" s="264">
        <v>98.975205705595243</v>
      </c>
      <c r="O714" s="264"/>
      <c r="P714" s="265"/>
    </row>
    <row r="715" spans="1:16" ht="37.5" customHeight="1" x14ac:dyDescent="0.2">
      <c r="A715" s="258" t="s">
        <v>117</v>
      </c>
      <c r="B715" s="259"/>
      <c r="C715" s="260" t="s">
        <v>88</v>
      </c>
      <c r="D715" s="260"/>
      <c r="E715" s="11" t="s">
        <v>449</v>
      </c>
      <c r="F715" s="11" t="s">
        <v>92</v>
      </c>
      <c r="G715" s="11" t="s">
        <v>657</v>
      </c>
      <c r="H715" s="11" t="s">
        <v>118</v>
      </c>
      <c r="I715" s="349">
        <v>1816772.41</v>
      </c>
      <c r="J715" s="349"/>
      <c r="K715" s="349"/>
      <c r="L715" s="349">
        <v>1798154.23</v>
      </c>
      <c r="M715" s="349"/>
      <c r="N715" s="264">
        <v>98.975205705595243</v>
      </c>
      <c r="O715" s="264"/>
      <c r="P715" s="265"/>
    </row>
    <row r="716" spans="1:16" ht="50.25" customHeight="1" x14ac:dyDescent="0.2">
      <c r="A716" s="258" t="s">
        <v>656</v>
      </c>
      <c r="B716" s="259"/>
      <c r="C716" s="260" t="s">
        <v>88</v>
      </c>
      <c r="D716" s="260"/>
      <c r="E716" s="11" t="s">
        <v>449</v>
      </c>
      <c r="F716" s="11" t="s">
        <v>92</v>
      </c>
      <c r="G716" s="11" t="s">
        <v>658</v>
      </c>
      <c r="H716" s="11"/>
      <c r="I716" s="349">
        <v>1096000</v>
      </c>
      <c r="J716" s="349"/>
      <c r="K716" s="349"/>
      <c r="L716" s="349">
        <v>1083664.3600000001</v>
      </c>
      <c r="M716" s="349"/>
      <c r="N716" s="264">
        <v>98.874485401459864</v>
      </c>
      <c r="O716" s="264"/>
      <c r="P716" s="265"/>
    </row>
    <row r="717" spans="1:16" ht="57" customHeight="1" x14ac:dyDescent="0.2">
      <c r="A717" s="258" t="s">
        <v>101</v>
      </c>
      <c r="B717" s="259"/>
      <c r="C717" s="260" t="s">
        <v>88</v>
      </c>
      <c r="D717" s="260"/>
      <c r="E717" s="11" t="s">
        <v>449</v>
      </c>
      <c r="F717" s="11" t="s">
        <v>92</v>
      </c>
      <c r="G717" s="11" t="s">
        <v>658</v>
      </c>
      <c r="H717" s="11" t="s">
        <v>102</v>
      </c>
      <c r="I717" s="349">
        <v>1096000</v>
      </c>
      <c r="J717" s="349"/>
      <c r="K717" s="349"/>
      <c r="L717" s="349">
        <v>1083664.3600000001</v>
      </c>
      <c r="M717" s="349"/>
      <c r="N717" s="264">
        <v>98.874485401459864</v>
      </c>
      <c r="O717" s="264"/>
      <c r="P717" s="265"/>
    </row>
    <row r="718" spans="1:16" ht="35.25" customHeight="1" x14ac:dyDescent="0.2">
      <c r="A718" s="258" t="s">
        <v>216</v>
      </c>
      <c r="B718" s="259"/>
      <c r="C718" s="260" t="s">
        <v>88</v>
      </c>
      <c r="D718" s="260"/>
      <c r="E718" s="11" t="s">
        <v>449</v>
      </c>
      <c r="F718" s="11" t="s">
        <v>92</v>
      </c>
      <c r="G718" s="11" t="s">
        <v>658</v>
      </c>
      <c r="H718" s="11" t="s">
        <v>217</v>
      </c>
      <c r="I718" s="349">
        <v>1096000</v>
      </c>
      <c r="J718" s="349"/>
      <c r="K718" s="349"/>
      <c r="L718" s="349">
        <v>1083664.3600000001</v>
      </c>
      <c r="M718" s="349"/>
      <c r="N718" s="264">
        <v>98.874485401459864</v>
      </c>
      <c r="O718" s="264"/>
      <c r="P718" s="265"/>
    </row>
    <row r="719" spans="1:16" ht="39" customHeight="1" x14ac:dyDescent="0.2">
      <c r="A719" s="258" t="s">
        <v>180</v>
      </c>
      <c r="B719" s="259"/>
      <c r="C719" s="260" t="s">
        <v>88</v>
      </c>
      <c r="D719" s="260"/>
      <c r="E719" s="11" t="s">
        <v>449</v>
      </c>
      <c r="F719" s="11" t="s">
        <v>92</v>
      </c>
      <c r="G719" s="11" t="s">
        <v>181</v>
      </c>
      <c r="H719" s="11"/>
      <c r="I719" s="349">
        <v>11698714.5</v>
      </c>
      <c r="J719" s="349"/>
      <c r="K719" s="349"/>
      <c r="L719" s="349">
        <v>8653962.4900000002</v>
      </c>
      <c r="M719" s="349"/>
      <c r="N719" s="264">
        <v>73.973618981812066</v>
      </c>
      <c r="O719" s="264"/>
      <c r="P719" s="265"/>
    </row>
    <row r="720" spans="1:16" ht="31.5" customHeight="1" x14ac:dyDescent="0.2">
      <c r="A720" s="258" t="s">
        <v>438</v>
      </c>
      <c r="B720" s="259"/>
      <c r="C720" s="260" t="s">
        <v>88</v>
      </c>
      <c r="D720" s="260"/>
      <c r="E720" s="11" t="s">
        <v>449</v>
      </c>
      <c r="F720" s="11" t="s">
        <v>92</v>
      </c>
      <c r="G720" s="11" t="s">
        <v>439</v>
      </c>
      <c r="H720" s="11"/>
      <c r="I720" s="349">
        <v>11698714.5</v>
      </c>
      <c r="J720" s="349"/>
      <c r="K720" s="349"/>
      <c r="L720" s="349">
        <v>8653962.4900000002</v>
      </c>
      <c r="M720" s="349"/>
      <c r="N720" s="264">
        <v>73.973618981812066</v>
      </c>
      <c r="O720" s="264"/>
      <c r="P720" s="265"/>
    </row>
    <row r="721" spans="1:16" ht="49.5" customHeight="1" x14ac:dyDescent="0.2">
      <c r="A721" s="258" t="s">
        <v>440</v>
      </c>
      <c r="B721" s="259"/>
      <c r="C721" s="260" t="s">
        <v>88</v>
      </c>
      <c r="D721" s="260"/>
      <c r="E721" s="11" t="s">
        <v>449</v>
      </c>
      <c r="F721" s="11" t="s">
        <v>92</v>
      </c>
      <c r="G721" s="11" t="s">
        <v>441</v>
      </c>
      <c r="H721" s="11"/>
      <c r="I721" s="349">
        <v>11698714.5</v>
      </c>
      <c r="J721" s="349"/>
      <c r="K721" s="349"/>
      <c r="L721" s="349">
        <v>8653962.4900000002</v>
      </c>
      <c r="M721" s="349"/>
      <c r="N721" s="264">
        <v>73.973618981812066</v>
      </c>
      <c r="O721" s="264"/>
      <c r="P721" s="265"/>
    </row>
    <row r="722" spans="1:16" ht="42" customHeight="1" x14ac:dyDescent="0.2">
      <c r="A722" s="258" t="s">
        <v>659</v>
      </c>
      <c r="B722" s="259"/>
      <c r="C722" s="260" t="s">
        <v>88</v>
      </c>
      <c r="D722" s="260"/>
      <c r="E722" s="11" t="s">
        <v>449</v>
      </c>
      <c r="F722" s="11" t="s">
        <v>92</v>
      </c>
      <c r="G722" s="11" t="s">
        <v>660</v>
      </c>
      <c r="H722" s="11"/>
      <c r="I722" s="349">
        <v>1600513.75</v>
      </c>
      <c r="J722" s="349"/>
      <c r="K722" s="349"/>
      <c r="L722" s="349">
        <v>1600513.75</v>
      </c>
      <c r="M722" s="349"/>
      <c r="N722" s="264">
        <v>100</v>
      </c>
      <c r="O722" s="264"/>
      <c r="P722" s="265"/>
    </row>
    <row r="723" spans="1:16" ht="36" customHeight="1" x14ac:dyDescent="0.2">
      <c r="A723" s="258" t="s">
        <v>115</v>
      </c>
      <c r="B723" s="259"/>
      <c r="C723" s="260" t="s">
        <v>88</v>
      </c>
      <c r="D723" s="260"/>
      <c r="E723" s="11" t="s">
        <v>449</v>
      </c>
      <c r="F723" s="11" t="s">
        <v>92</v>
      </c>
      <c r="G723" s="11" t="s">
        <v>660</v>
      </c>
      <c r="H723" s="11" t="s">
        <v>116</v>
      </c>
      <c r="I723" s="349">
        <v>1600513.75</v>
      </c>
      <c r="J723" s="349"/>
      <c r="K723" s="349"/>
      <c r="L723" s="349">
        <v>1600513.75</v>
      </c>
      <c r="M723" s="349"/>
      <c r="N723" s="264">
        <v>100</v>
      </c>
      <c r="O723" s="264"/>
      <c r="P723" s="265"/>
    </row>
    <row r="724" spans="1:16" ht="39" customHeight="1" x14ac:dyDescent="0.2">
      <c r="A724" s="258" t="s">
        <v>117</v>
      </c>
      <c r="B724" s="259"/>
      <c r="C724" s="260" t="s">
        <v>88</v>
      </c>
      <c r="D724" s="260"/>
      <c r="E724" s="11" t="s">
        <v>449</v>
      </c>
      <c r="F724" s="11" t="s">
        <v>92</v>
      </c>
      <c r="G724" s="11" t="s">
        <v>660</v>
      </c>
      <c r="H724" s="11" t="s">
        <v>118</v>
      </c>
      <c r="I724" s="349">
        <v>1600513.75</v>
      </c>
      <c r="J724" s="349"/>
      <c r="K724" s="349"/>
      <c r="L724" s="349">
        <v>1600513.75</v>
      </c>
      <c r="M724" s="349"/>
      <c r="N724" s="264">
        <v>100</v>
      </c>
      <c r="O724" s="264"/>
      <c r="P724" s="265"/>
    </row>
    <row r="725" spans="1:16" ht="40.5" customHeight="1" x14ac:dyDescent="0.2">
      <c r="A725" s="258" t="s">
        <v>661</v>
      </c>
      <c r="B725" s="259"/>
      <c r="C725" s="260" t="s">
        <v>88</v>
      </c>
      <c r="D725" s="260"/>
      <c r="E725" s="11" t="s">
        <v>449</v>
      </c>
      <c r="F725" s="11" t="s">
        <v>92</v>
      </c>
      <c r="G725" s="11" t="s">
        <v>662</v>
      </c>
      <c r="H725" s="11"/>
      <c r="I725" s="349">
        <v>2761482.81</v>
      </c>
      <c r="J725" s="349"/>
      <c r="K725" s="349"/>
      <c r="L725" s="349">
        <v>2720482.81</v>
      </c>
      <c r="M725" s="349"/>
      <c r="N725" s="264">
        <v>98.515290413848348</v>
      </c>
      <c r="O725" s="264"/>
      <c r="P725" s="265"/>
    </row>
    <row r="726" spans="1:16" ht="44.25" customHeight="1" x14ac:dyDescent="0.2">
      <c r="A726" s="258" t="s">
        <v>115</v>
      </c>
      <c r="B726" s="259"/>
      <c r="C726" s="260" t="s">
        <v>88</v>
      </c>
      <c r="D726" s="260"/>
      <c r="E726" s="11" t="s">
        <v>449</v>
      </c>
      <c r="F726" s="11" t="s">
        <v>92</v>
      </c>
      <c r="G726" s="11" t="s">
        <v>662</v>
      </c>
      <c r="H726" s="11" t="s">
        <v>116</v>
      </c>
      <c r="I726" s="349">
        <v>2761482.81</v>
      </c>
      <c r="J726" s="349"/>
      <c r="K726" s="349"/>
      <c r="L726" s="349">
        <v>2720482.81</v>
      </c>
      <c r="M726" s="349"/>
      <c r="N726" s="264">
        <v>98.515290413848348</v>
      </c>
      <c r="O726" s="264"/>
      <c r="P726" s="265"/>
    </row>
    <row r="727" spans="1:16" ht="42.75" customHeight="1" x14ac:dyDescent="0.2">
      <c r="A727" s="258" t="s">
        <v>117</v>
      </c>
      <c r="B727" s="259"/>
      <c r="C727" s="260" t="s">
        <v>88</v>
      </c>
      <c r="D727" s="260"/>
      <c r="E727" s="11" t="s">
        <v>449</v>
      </c>
      <c r="F727" s="11" t="s">
        <v>92</v>
      </c>
      <c r="G727" s="11" t="s">
        <v>662</v>
      </c>
      <c r="H727" s="11" t="s">
        <v>118</v>
      </c>
      <c r="I727" s="349">
        <v>2761482.81</v>
      </c>
      <c r="J727" s="349"/>
      <c r="K727" s="349"/>
      <c r="L727" s="349">
        <v>2720482.81</v>
      </c>
      <c r="M727" s="349"/>
      <c r="N727" s="264">
        <v>98.515290413848348</v>
      </c>
      <c r="O727" s="264"/>
      <c r="P727" s="265"/>
    </row>
    <row r="728" spans="1:16" ht="41.25" customHeight="1" x14ac:dyDescent="0.2">
      <c r="A728" s="258" t="s">
        <v>663</v>
      </c>
      <c r="B728" s="259"/>
      <c r="C728" s="260" t="s">
        <v>88</v>
      </c>
      <c r="D728" s="260"/>
      <c r="E728" s="11" t="s">
        <v>449</v>
      </c>
      <c r="F728" s="11" t="s">
        <v>92</v>
      </c>
      <c r="G728" s="11" t="s">
        <v>664</v>
      </c>
      <c r="H728" s="11"/>
      <c r="I728" s="349">
        <v>191867.94</v>
      </c>
      <c r="J728" s="349"/>
      <c r="K728" s="349"/>
      <c r="L728" s="349">
        <v>191867.94</v>
      </c>
      <c r="M728" s="349"/>
      <c r="N728" s="264">
        <v>100</v>
      </c>
      <c r="O728" s="264"/>
      <c r="P728" s="265"/>
    </row>
    <row r="729" spans="1:16" ht="46.5" customHeight="1" x14ac:dyDescent="0.2">
      <c r="A729" s="258" t="s">
        <v>235</v>
      </c>
      <c r="B729" s="259"/>
      <c r="C729" s="260" t="s">
        <v>88</v>
      </c>
      <c r="D729" s="260"/>
      <c r="E729" s="11" t="s">
        <v>449</v>
      </c>
      <c r="F729" s="11" t="s">
        <v>92</v>
      </c>
      <c r="G729" s="11" t="s">
        <v>664</v>
      </c>
      <c r="H729" s="11" t="s">
        <v>236</v>
      </c>
      <c r="I729" s="349">
        <v>191867.94</v>
      </c>
      <c r="J729" s="349"/>
      <c r="K729" s="349"/>
      <c r="L729" s="349">
        <v>191867.94</v>
      </c>
      <c r="M729" s="349"/>
      <c r="N729" s="264">
        <v>100</v>
      </c>
      <c r="O729" s="264"/>
      <c r="P729" s="265"/>
    </row>
    <row r="730" spans="1:16" ht="28.5" customHeight="1" x14ac:dyDescent="0.2">
      <c r="A730" s="258" t="s">
        <v>237</v>
      </c>
      <c r="B730" s="259"/>
      <c r="C730" s="260" t="s">
        <v>88</v>
      </c>
      <c r="D730" s="260"/>
      <c r="E730" s="11" t="s">
        <v>449</v>
      </c>
      <c r="F730" s="11" t="s">
        <v>92</v>
      </c>
      <c r="G730" s="11" t="s">
        <v>664</v>
      </c>
      <c r="H730" s="11" t="s">
        <v>238</v>
      </c>
      <c r="I730" s="349">
        <v>191867.94</v>
      </c>
      <c r="J730" s="349"/>
      <c r="K730" s="349"/>
      <c r="L730" s="349">
        <v>191867.94</v>
      </c>
      <c r="M730" s="349"/>
      <c r="N730" s="264">
        <v>100</v>
      </c>
      <c r="O730" s="264"/>
      <c r="P730" s="265"/>
    </row>
    <row r="731" spans="1:16" ht="44.25" customHeight="1" x14ac:dyDescent="0.2">
      <c r="A731" s="258" t="s">
        <v>665</v>
      </c>
      <c r="B731" s="259"/>
      <c r="C731" s="260" t="s">
        <v>88</v>
      </c>
      <c r="D731" s="260"/>
      <c r="E731" s="11" t="s">
        <v>449</v>
      </c>
      <c r="F731" s="11" t="s">
        <v>92</v>
      </c>
      <c r="G731" s="11" t="s">
        <v>666</v>
      </c>
      <c r="H731" s="11"/>
      <c r="I731" s="349">
        <v>7144850</v>
      </c>
      <c r="J731" s="349"/>
      <c r="K731" s="349"/>
      <c r="L731" s="349">
        <v>4141097.99</v>
      </c>
      <c r="M731" s="349"/>
      <c r="N731" s="264">
        <v>57.95920124285324</v>
      </c>
      <c r="O731" s="264"/>
      <c r="P731" s="265"/>
    </row>
    <row r="732" spans="1:16" ht="36.75" customHeight="1" x14ac:dyDescent="0.2">
      <c r="A732" s="258" t="s">
        <v>115</v>
      </c>
      <c r="B732" s="259"/>
      <c r="C732" s="260" t="s">
        <v>88</v>
      </c>
      <c r="D732" s="260"/>
      <c r="E732" s="11" t="s">
        <v>449</v>
      </c>
      <c r="F732" s="11" t="s">
        <v>92</v>
      </c>
      <c r="G732" s="11" t="s">
        <v>666</v>
      </c>
      <c r="H732" s="11" t="s">
        <v>116</v>
      </c>
      <c r="I732" s="349">
        <v>7144850</v>
      </c>
      <c r="J732" s="349"/>
      <c r="K732" s="349"/>
      <c r="L732" s="349">
        <v>4141097.99</v>
      </c>
      <c r="M732" s="349"/>
      <c r="N732" s="264">
        <v>57.95920124285324</v>
      </c>
      <c r="O732" s="264"/>
      <c r="P732" s="265"/>
    </row>
    <row r="733" spans="1:16" ht="44.25" customHeight="1" x14ac:dyDescent="0.2">
      <c r="A733" s="258" t="s">
        <v>117</v>
      </c>
      <c r="B733" s="259"/>
      <c r="C733" s="260" t="s">
        <v>88</v>
      </c>
      <c r="D733" s="260"/>
      <c r="E733" s="11" t="s">
        <v>449</v>
      </c>
      <c r="F733" s="11" t="s">
        <v>92</v>
      </c>
      <c r="G733" s="11" t="s">
        <v>666</v>
      </c>
      <c r="H733" s="11" t="s">
        <v>118</v>
      </c>
      <c r="I733" s="349">
        <v>7144850</v>
      </c>
      <c r="J733" s="349"/>
      <c r="K733" s="349"/>
      <c r="L733" s="349">
        <v>4141097.99</v>
      </c>
      <c r="M733" s="349"/>
      <c r="N733" s="264">
        <v>57.95920124285324</v>
      </c>
      <c r="O733" s="264"/>
      <c r="P733" s="265"/>
    </row>
    <row r="734" spans="1:16" ht="37.5" customHeight="1" x14ac:dyDescent="0.2">
      <c r="A734" s="266" t="s">
        <v>667</v>
      </c>
      <c r="B734" s="267"/>
      <c r="C734" s="268" t="s">
        <v>88</v>
      </c>
      <c r="D734" s="268"/>
      <c r="E734" s="10" t="s">
        <v>449</v>
      </c>
      <c r="F734" s="10" t="s">
        <v>314</v>
      </c>
      <c r="G734" s="10"/>
      <c r="H734" s="10"/>
      <c r="I734" s="403">
        <v>1631273217.51</v>
      </c>
      <c r="J734" s="403"/>
      <c r="K734" s="403"/>
      <c r="L734" s="403">
        <v>1608945868.9300001</v>
      </c>
      <c r="M734" s="403"/>
      <c r="N734" s="278">
        <v>98.63129313101328</v>
      </c>
      <c r="O734" s="278"/>
      <c r="P734" s="279"/>
    </row>
    <row r="735" spans="1:16" ht="41.25" customHeight="1" x14ac:dyDescent="0.2">
      <c r="A735" s="258" t="s">
        <v>406</v>
      </c>
      <c r="B735" s="259"/>
      <c r="C735" s="260" t="s">
        <v>88</v>
      </c>
      <c r="D735" s="260"/>
      <c r="E735" s="11" t="s">
        <v>449</v>
      </c>
      <c r="F735" s="11" t="s">
        <v>314</v>
      </c>
      <c r="G735" s="11" t="s">
        <v>407</v>
      </c>
      <c r="H735" s="11"/>
      <c r="I735" s="349">
        <v>19552666.16</v>
      </c>
      <c r="J735" s="349"/>
      <c r="K735" s="349"/>
      <c r="L735" s="349">
        <v>19439994.43</v>
      </c>
      <c r="M735" s="349"/>
      <c r="N735" s="264">
        <v>99.423752601931596</v>
      </c>
      <c r="O735" s="264"/>
      <c r="P735" s="265"/>
    </row>
    <row r="736" spans="1:16" ht="34.5" customHeight="1" x14ac:dyDescent="0.2">
      <c r="A736" s="258" t="s">
        <v>668</v>
      </c>
      <c r="B736" s="259"/>
      <c r="C736" s="260" t="s">
        <v>88</v>
      </c>
      <c r="D736" s="260"/>
      <c r="E736" s="11" t="s">
        <v>449</v>
      </c>
      <c r="F736" s="11" t="s">
        <v>314</v>
      </c>
      <c r="G736" s="11" t="s">
        <v>669</v>
      </c>
      <c r="H736" s="11"/>
      <c r="I736" s="349">
        <v>19552666.16</v>
      </c>
      <c r="J736" s="349"/>
      <c r="K736" s="349"/>
      <c r="L736" s="349">
        <v>19439994.43</v>
      </c>
      <c r="M736" s="349"/>
      <c r="N736" s="264">
        <v>99.423752601931596</v>
      </c>
      <c r="O736" s="264"/>
      <c r="P736" s="265"/>
    </row>
    <row r="737" spans="1:16" ht="34.5" customHeight="1" x14ac:dyDescent="0.2">
      <c r="A737" s="258" t="s">
        <v>670</v>
      </c>
      <c r="B737" s="259"/>
      <c r="C737" s="260" t="s">
        <v>88</v>
      </c>
      <c r="D737" s="260"/>
      <c r="E737" s="11" t="s">
        <v>449</v>
      </c>
      <c r="F737" s="11" t="s">
        <v>314</v>
      </c>
      <c r="G737" s="11" t="s">
        <v>671</v>
      </c>
      <c r="H737" s="11"/>
      <c r="I737" s="349">
        <v>19552666.16</v>
      </c>
      <c r="J737" s="349"/>
      <c r="K737" s="349"/>
      <c r="L737" s="349">
        <v>19439994.43</v>
      </c>
      <c r="M737" s="349"/>
      <c r="N737" s="264">
        <v>99.423752601931596</v>
      </c>
      <c r="O737" s="264"/>
      <c r="P737" s="265"/>
    </row>
    <row r="738" spans="1:16" ht="42" customHeight="1" x14ac:dyDescent="0.2">
      <c r="A738" s="258" t="s">
        <v>672</v>
      </c>
      <c r="B738" s="259"/>
      <c r="C738" s="260" t="s">
        <v>88</v>
      </c>
      <c r="D738" s="260"/>
      <c r="E738" s="11" t="s">
        <v>449</v>
      </c>
      <c r="F738" s="11" t="s">
        <v>314</v>
      </c>
      <c r="G738" s="11" t="s">
        <v>673</v>
      </c>
      <c r="H738" s="11"/>
      <c r="I738" s="349">
        <v>779039.81</v>
      </c>
      <c r="J738" s="349"/>
      <c r="K738" s="349"/>
      <c r="L738" s="349">
        <v>779039.81</v>
      </c>
      <c r="M738" s="349"/>
      <c r="N738" s="264">
        <v>100</v>
      </c>
      <c r="O738" s="264"/>
      <c r="P738" s="265"/>
    </row>
    <row r="739" spans="1:16" ht="46.5" customHeight="1" x14ac:dyDescent="0.2">
      <c r="A739" s="258" t="s">
        <v>115</v>
      </c>
      <c r="B739" s="259"/>
      <c r="C739" s="260" t="s">
        <v>88</v>
      </c>
      <c r="D739" s="260"/>
      <c r="E739" s="11" t="s">
        <v>449</v>
      </c>
      <c r="F739" s="11" t="s">
        <v>314</v>
      </c>
      <c r="G739" s="11" t="s">
        <v>673</v>
      </c>
      <c r="H739" s="11" t="s">
        <v>116</v>
      </c>
      <c r="I739" s="349">
        <v>779039.81</v>
      </c>
      <c r="J739" s="349"/>
      <c r="K739" s="349"/>
      <c r="L739" s="349">
        <v>779039.81</v>
      </c>
      <c r="M739" s="349"/>
      <c r="N739" s="264">
        <v>100</v>
      </c>
      <c r="O739" s="264"/>
      <c r="P739" s="265"/>
    </row>
    <row r="740" spans="1:16" ht="40.5" customHeight="1" x14ac:dyDescent="0.2">
      <c r="A740" s="258" t="s">
        <v>117</v>
      </c>
      <c r="B740" s="259"/>
      <c r="C740" s="260" t="s">
        <v>88</v>
      </c>
      <c r="D740" s="260"/>
      <c r="E740" s="11" t="s">
        <v>449</v>
      </c>
      <c r="F740" s="11" t="s">
        <v>314</v>
      </c>
      <c r="G740" s="11" t="s">
        <v>673</v>
      </c>
      <c r="H740" s="11" t="s">
        <v>118</v>
      </c>
      <c r="I740" s="349">
        <v>779039.81</v>
      </c>
      <c r="J740" s="349"/>
      <c r="K740" s="349"/>
      <c r="L740" s="349">
        <v>779039.81</v>
      </c>
      <c r="M740" s="349"/>
      <c r="N740" s="264">
        <v>100</v>
      </c>
      <c r="O740" s="264"/>
      <c r="P740" s="265"/>
    </row>
    <row r="741" spans="1:16" ht="42" customHeight="1" x14ac:dyDescent="0.2">
      <c r="A741" s="258" t="s">
        <v>674</v>
      </c>
      <c r="B741" s="259"/>
      <c r="C741" s="260" t="s">
        <v>88</v>
      </c>
      <c r="D741" s="260"/>
      <c r="E741" s="11" t="s">
        <v>449</v>
      </c>
      <c r="F741" s="11" t="s">
        <v>314</v>
      </c>
      <c r="G741" s="11" t="s">
        <v>675</v>
      </c>
      <c r="H741" s="11"/>
      <c r="I741" s="349">
        <v>4974502.5</v>
      </c>
      <c r="J741" s="349"/>
      <c r="K741" s="349"/>
      <c r="L741" s="349">
        <v>4974502.5</v>
      </c>
      <c r="M741" s="349"/>
      <c r="N741" s="264">
        <v>100</v>
      </c>
      <c r="O741" s="264"/>
      <c r="P741" s="265"/>
    </row>
    <row r="742" spans="1:16" ht="34.5" customHeight="1" x14ac:dyDescent="0.2">
      <c r="A742" s="258" t="s">
        <v>115</v>
      </c>
      <c r="B742" s="259"/>
      <c r="C742" s="260" t="s">
        <v>88</v>
      </c>
      <c r="D742" s="260"/>
      <c r="E742" s="11" t="s">
        <v>449</v>
      </c>
      <c r="F742" s="11" t="s">
        <v>314</v>
      </c>
      <c r="G742" s="11" t="s">
        <v>675</v>
      </c>
      <c r="H742" s="11" t="s">
        <v>116</v>
      </c>
      <c r="I742" s="349">
        <v>4974502.5</v>
      </c>
      <c r="J742" s="349"/>
      <c r="K742" s="349"/>
      <c r="L742" s="349">
        <v>4974502.5</v>
      </c>
      <c r="M742" s="349"/>
      <c r="N742" s="264">
        <v>100</v>
      </c>
      <c r="O742" s="264"/>
      <c r="P742" s="265"/>
    </row>
    <row r="743" spans="1:16" ht="32.25" customHeight="1" x14ac:dyDescent="0.2">
      <c r="A743" s="258" t="s">
        <v>117</v>
      </c>
      <c r="B743" s="259"/>
      <c r="C743" s="260" t="s">
        <v>88</v>
      </c>
      <c r="D743" s="260"/>
      <c r="E743" s="11" t="s">
        <v>449</v>
      </c>
      <c r="F743" s="11" t="s">
        <v>314</v>
      </c>
      <c r="G743" s="11" t="s">
        <v>675</v>
      </c>
      <c r="H743" s="11" t="s">
        <v>118</v>
      </c>
      <c r="I743" s="349">
        <v>4974502.5</v>
      </c>
      <c r="J743" s="349"/>
      <c r="K743" s="349"/>
      <c r="L743" s="349">
        <v>4974502.5</v>
      </c>
      <c r="M743" s="349"/>
      <c r="N743" s="264">
        <v>100</v>
      </c>
      <c r="O743" s="264"/>
      <c r="P743" s="265"/>
    </row>
    <row r="744" spans="1:16" ht="38.25" customHeight="1" x14ac:dyDescent="0.2">
      <c r="A744" s="258" t="s">
        <v>676</v>
      </c>
      <c r="B744" s="259"/>
      <c r="C744" s="260" t="s">
        <v>88</v>
      </c>
      <c r="D744" s="260"/>
      <c r="E744" s="11" t="s">
        <v>449</v>
      </c>
      <c r="F744" s="11" t="s">
        <v>314</v>
      </c>
      <c r="G744" s="11" t="s">
        <v>677</v>
      </c>
      <c r="H744" s="11"/>
      <c r="I744" s="349">
        <v>2986244.12</v>
      </c>
      <c r="J744" s="349"/>
      <c r="K744" s="349"/>
      <c r="L744" s="349">
        <v>2986244.12</v>
      </c>
      <c r="M744" s="349"/>
      <c r="N744" s="264">
        <v>100</v>
      </c>
      <c r="O744" s="264"/>
      <c r="P744" s="265"/>
    </row>
    <row r="745" spans="1:16" ht="44.25" customHeight="1" x14ac:dyDescent="0.2">
      <c r="A745" s="258" t="s">
        <v>115</v>
      </c>
      <c r="B745" s="259"/>
      <c r="C745" s="260" t="s">
        <v>88</v>
      </c>
      <c r="D745" s="260"/>
      <c r="E745" s="11" t="s">
        <v>449</v>
      </c>
      <c r="F745" s="11" t="s">
        <v>314</v>
      </c>
      <c r="G745" s="11" t="s">
        <v>677</v>
      </c>
      <c r="H745" s="11" t="s">
        <v>116</v>
      </c>
      <c r="I745" s="349">
        <v>2986244.12</v>
      </c>
      <c r="J745" s="349"/>
      <c r="K745" s="349"/>
      <c r="L745" s="349">
        <v>2986244.12</v>
      </c>
      <c r="M745" s="349"/>
      <c r="N745" s="264">
        <v>100</v>
      </c>
      <c r="O745" s="264"/>
      <c r="P745" s="265"/>
    </row>
    <row r="746" spans="1:16" ht="42" customHeight="1" x14ac:dyDescent="0.2">
      <c r="A746" s="258" t="s">
        <v>117</v>
      </c>
      <c r="B746" s="259"/>
      <c r="C746" s="260" t="s">
        <v>88</v>
      </c>
      <c r="D746" s="260"/>
      <c r="E746" s="11" t="s">
        <v>449</v>
      </c>
      <c r="F746" s="11" t="s">
        <v>314</v>
      </c>
      <c r="G746" s="11" t="s">
        <v>677</v>
      </c>
      <c r="H746" s="11" t="s">
        <v>118</v>
      </c>
      <c r="I746" s="349">
        <v>2986244.12</v>
      </c>
      <c r="J746" s="349"/>
      <c r="K746" s="349"/>
      <c r="L746" s="349">
        <v>2986244.12</v>
      </c>
      <c r="M746" s="349"/>
      <c r="N746" s="264">
        <v>100</v>
      </c>
      <c r="O746" s="264"/>
      <c r="P746" s="265"/>
    </row>
    <row r="747" spans="1:16" ht="47.25" customHeight="1" x14ac:dyDescent="0.2">
      <c r="A747" s="258" t="s">
        <v>678</v>
      </c>
      <c r="B747" s="259"/>
      <c r="C747" s="260" t="s">
        <v>88</v>
      </c>
      <c r="D747" s="260"/>
      <c r="E747" s="11" t="s">
        <v>449</v>
      </c>
      <c r="F747" s="11" t="s">
        <v>314</v>
      </c>
      <c r="G747" s="11" t="s">
        <v>679</v>
      </c>
      <c r="H747" s="11"/>
      <c r="I747" s="349">
        <v>6812879.7300000004</v>
      </c>
      <c r="J747" s="349"/>
      <c r="K747" s="349"/>
      <c r="L747" s="349">
        <v>6700208</v>
      </c>
      <c r="M747" s="349"/>
      <c r="N747" s="264">
        <v>98.346195229252913</v>
      </c>
      <c r="O747" s="264"/>
      <c r="P747" s="265"/>
    </row>
    <row r="748" spans="1:16" ht="40.5" customHeight="1" x14ac:dyDescent="0.2">
      <c r="A748" s="258" t="s">
        <v>115</v>
      </c>
      <c r="B748" s="259"/>
      <c r="C748" s="260" t="s">
        <v>88</v>
      </c>
      <c r="D748" s="260"/>
      <c r="E748" s="11" t="s">
        <v>449</v>
      </c>
      <c r="F748" s="11" t="s">
        <v>314</v>
      </c>
      <c r="G748" s="11" t="s">
        <v>679</v>
      </c>
      <c r="H748" s="11" t="s">
        <v>116</v>
      </c>
      <c r="I748" s="349">
        <v>6812879.7300000004</v>
      </c>
      <c r="J748" s="349"/>
      <c r="K748" s="349"/>
      <c r="L748" s="349">
        <v>6700208</v>
      </c>
      <c r="M748" s="349"/>
      <c r="N748" s="264">
        <v>98.346195229252913</v>
      </c>
      <c r="O748" s="264"/>
      <c r="P748" s="265"/>
    </row>
    <row r="749" spans="1:16" ht="51.75" customHeight="1" x14ac:dyDescent="0.2">
      <c r="A749" s="258" t="s">
        <v>117</v>
      </c>
      <c r="B749" s="259"/>
      <c r="C749" s="260" t="s">
        <v>88</v>
      </c>
      <c r="D749" s="260"/>
      <c r="E749" s="11" t="s">
        <v>449</v>
      </c>
      <c r="F749" s="11" t="s">
        <v>314</v>
      </c>
      <c r="G749" s="11" t="s">
        <v>679</v>
      </c>
      <c r="H749" s="11" t="s">
        <v>118</v>
      </c>
      <c r="I749" s="349">
        <v>6812879.7300000004</v>
      </c>
      <c r="J749" s="349"/>
      <c r="K749" s="349"/>
      <c r="L749" s="349">
        <v>6700208</v>
      </c>
      <c r="M749" s="349"/>
      <c r="N749" s="264">
        <v>98.346195229252913</v>
      </c>
      <c r="O749" s="264"/>
      <c r="P749" s="265"/>
    </row>
    <row r="750" spans="1:16" ht="44.25" customHeight="1" x14ac:dyDescent="0.2">
      <c r="A750" s="258" t="s">
        <v>680</v>
      </c>
      <c r="B750" s="259"/>
      <c r="C750" s="260" t="s">
        <v>88</v>
      </c>
      <c r="D750" s="260"/>
      <c r="E750" s="11" t="s">
        <v>449</v>
      </c>
      <c r="F750" s="11" t="s">
        <v>314</v>
      </c>
      <c r="G750" s="11" t="s">
        <v>681</v>
      </c>
      <c r="H750" s="11"/>
      <c r="I750" s="349">
        <v>4000000</v>
      </c>
      <c r="J750" s="349"/>
      <c r="K750" s="349"/>
      <c r="L750" s="349">
        <v>4000000</v>
      </c>
      <c r="M750" s="349"/>
      <c r="N750" s="264">
        <v>100</v>
      </c>
      <c r="O750" s="264"/>
      <c r="P750" s="265"/>
    </row>
    <row r="751" spans="1:16" ht="42.75" customHeight="1" x14ac:dyDescent="0.2">
      <c r="A751" s="258" t="s">
        <v>235</v>
      </c>
      <c r="B751" s="259"/>
      <c r="C751" s="260" t="s">
        <v>88</v>
      </c>
      <c r="D751" s="260"/>
      <c r="E751" s="11" t="s">
        <v>449</v>
      </c>
      <c r="F751" s="11" t="s">
        <v>314</v>
      </c>
      <c r="G751" s="11" t="s">
        <v>681</v>
      </c>
      <c r="H751" s="11" t="s">
        <v>236</v>
      </c>
      <c r="I751" s="349">
        <v>4000000</v>
      </c>
      <c r="J751" s="349"/>
      <c r="K751" s="349"/>
      <c r="L751" s="349">
        <v>4000000</v>
      </c>
      <c r="M751" s="349"/>
      <c r="N751" s="264">
        <v>100</v>
      </c>
      <c r="O751" s="264"/>
      <c r="P751" s="265"/>
    </row>
    <row r="752" spans="1:16" ht="30" customHeight="1" x14ac:dyDescent="0.2">
      <c r="A752" s="258" t="s">
        <v>237</v>
      </c>
      <c r="B752" s="259"/>
      <c r="C752" s="260" t="s">
        <v>88</v>
      </c>
      <c r="D752" s="260"/>
      <c r="E752" s="11" t="s">
        <v>449</v>
      </c>
      <c r="F752" s="11" t="s">
        <v>314</v>
      </c>
      <c r="G752" s="11" t="s">
        <v>681</v>
      </c>
      <c r="H752" s="11" t="s">
        <v>238</v>
      </c>
      <c r="I752" s="349">
        <v>4000000</v>
      </c>
      <c r="J752" s="349"/>
      <c r="K752" s="349"/>
      <c r="L752" s="349">
        <v>4000000</v>
      </c>
      <c r="M752" s="349"/>
      <c r="N752" s="264">
        <v>100</v>
      </c>
      <c r="O752" s="264"/>
      <c r="P752" s="265"/>
    </row>
    <row r="753" spans="1:16" ht="47.25" customHeight="1" x14ac:dyDescent="0.2">
      <c r="A753" s="258" t="s">
        <v>317</v>
      </c>
      <c r="B753" s="259"/>
      <c r="C753" s="260" t="s">
        <v>88</v>
      </c>
      <c r="D753" s="260"/>
      <c r="E753" s="11" t="s">
        <v>449</v>
      </c>
      <c r="F753" s="11" t="s">
        <v>314</v>
      </c>
      <c r="G753" s="11" t="s">
        <v>318</v>
      </c>
      <c r="H753" s="11"/>
      <c r="I753" s="349">
        <v>60678619.369999997</v>
      </c>
      <c r="J753" s="349"/>
      <c r="K753" s="349"/>
      <c r="L753" s="349">
        <v>60245179.380000003</v>
      </c>
      <c r="M753" s="349"/>
      <c r="N753" s="264">
        <v>99.285679215347656</v>
      </c>
      <c r="O753" s="264"/>
      <c r="P753" s="265"/>
    </row>
    <row r="754" spans="1:16" ht="42.75" customHeight="1" x14ac:dyDescent="0.2">
      <c r="A754" s="258" t="s">
        <v>365</v>
      </c>
      <c r="B754" s="259"/>
      <c r="C754" s="260" t="s">
        <v>88</v>
      </c>
      <c r="D754" s="260"/>
      <c r="E754" s="11" t="s">
        <v>449</v>
      </c>
      <c r="F754" s="11" t="s">
        <v>314</v>
      </c>
      <c r="G754" s="11" t="s">
        <v>366</v>
      </c>
      <c r="H754" s="11"/>
      <c r="I754" s="349">
        <v>60678619.369999997</v>
      </c>
      <c r="J754" s="349"/>
      <c r="K754" s="349"/>
      <c r="L754" s="349">
        <v>60245179.380000003</v>
      </c>
      <c r="M754" s="349"/>
      <c r="N754" s="264">
        <v>99.285679215347656</v>
      </c>
      <c r="O754" s="264"/>
      <c r="P754" s="265"/>
    </row>
    <row r="755" spans="1:16" ht="45.75" customHeight="1" x14ac:dyDescent="0.2">
      <c r="A755" s="258" t="s">
        <v>584</v>
      </c>
      <c r="B755" s="259"/>
      <c r="C755" s="260" t="s">
        <v>88</v>
      </c>
      <c r="D755" s="260"/>
      <c r="E755" s="11" t="s">
        <v>449</v>
      </c>
      <c r="F755" s="11" t="s">
        <v>314</v>
      </c>
      <c r="G755" s="11" t="s">
        <v>585</v>
      </c>
      <c r="H755" s="11"/>
      <c r="I755" s="349">
        <v>60678619.369999997</v>
      </c>
      <c r="J755" s="349"/>
      <c r="K755" s="349"/>
      <c r="L755" s="349">
        <v>60245179.380000003</v>
      </c>
      <c r="M755" s="349"/>
      <c r="N755" s="264">
        <v>99.285679215347656</v>
      </c>
      <c r="O755" s="264"/>
      <c r="P755" s="265"/>
    </row>
    <row r="756" spans="1:16" ht="51" customHeight="1" x14ac:dyDescent="0.2">
      <c r="A756" s="258" t="s">
        <v>682</v>
      </c>
      <c r="B756" s="259"/>
      <c r="C756" s="260" t="s">
        <v>88</v>
      </c>
      <c r="D756" s="260"/>
      <c r="E756" s="11" t="s">
        <v>449</v>
      </c>
      <c r="F756" s="11" t="s">
        <v>314</v>
      </c>
      <c r="G756" s="11" t="s">
        <v>683</v>
      </c>
      <c r="H756" s="11"/>
      <c r="I756" s="349">
        <v>0</v>
      </c>
      <c r="J756" s="349"/>
      <c r="K756" s="349"/>
      <c r="L756" s="349">
        <v>0</v>
      </c>
      <c r="M756" s="349"/>
      <c r="N756" s="264">
        <v>0</v>
      </c>
      <c r="O756" s="264"/>
      <c r="P756" s="265"/>
    </row>
    <row r="757" spans="1:16" ht="38.25" customHeight="1" x14ac:dyDescent="0.2">
      <c r="A757" s="258" t="s">
        <v>115</v>
      </c>
      <c r="B757" s="259"/>
      <c r="C757" s="260" t="s">
        <v>88</v>
      </c>
      <c r="D757" s="260"/>
      <c r="E757" s="11" t="s">
        <v>449</v>
      </c>
      <c r="F757" s="11" t="s">
        <v>314</v>
      </c>
      <c r="G757" s="11" t="s">
        <v>683</v>
      </c>
      <c r="H757" s="11" t="s">
        <v>116</v>
      </c>
      <c r="I757" s="349">
        <v>0</v>
      </c>
      <c r="J757" s="349"/>
      <c r="K757" s="349"/>
      <c r="L757" s="349">
        <v>0</v>
      </c>
      <c r="M757" s="349"/>
      <c r="N757" s="264">
        <v>0</v>
      </c>
      <c r="O757" s="264"/>
      <c r="P757" s="265"/>
    </row>
    <row r="758" spans="1:16" ht="45" customHeight="1" x14ac:dyDescent="0.2">
      <c r="A758" s="258" t="s">
        <v>117</v>
      </c>
      <c r="B758" s="259"/>
      <c r="C758" s="260" t="s">
        <v>88</v>
      </c>
      <c r="D758" s="260"/>
      <c r="E758" s="11" t="s">
        <v>449</v>
      </c>
      <c r="F758" s="11" t="s">
        <v>314</v>
      </c>
      <c r="G758" s="11" t="s">
        <v>683</v>
      </c>
      <c r="H758" s="11" t="s">
        <v>118</v>
      </c>
      <c r="I758" s="349">
        <v>0</v>
      </c>
      <c r="J758" s="349"/>
      <c r="K758" s="349"/>
      <c r="L758" s="349">
        <v>0</v>
      </c>
      <c r="M758" s="349"/>
      <c r="N758" s="264">
        <v>0</v>
      </c>
      <c r="O758" s="264"/>
      <c r="P758" s="265"/>
    </row>
    <row r="759" spans="1:16" ht="34.5" customHeight="1" x14ac:dyDescent="0.2">
      <c r="A759" s="258" t="s">
        <v>684</v>
      </c>
      <c r="B759" s="259"/>
      <c r="C759" s="260" t="s">
        <v>88</v>
      </c>
      <c r="D759" s="260"/>
      <c r="E759" s="11" t="s">
        <v>449</v>
      </c>
      <c r="F759" s="11" t="s">
        <v>314</v>
      </c>
      <c r="G759" s="11" t="s">
        <v>685</v>
      </c>
      <c r="H759" s="11"/>
      <c r="I759" s="349">
        <v>16150000</v>
      </c>
      <c r="J759" s="349"/>
      <c r="K759" s="349"/>
      <c r="L759" s="349">
        <v>15958334.25</v>
      </c>
      <c r="M759" s="349"/>
      <c r="N759" s="264">
        <v>98.813215170278639</v>
      </c>
      <c r="O759" s="264"/>
      <c r="P759" s="265"/>
    </row>
    <row r="760" spans="1:16" ht="41.25" customHeight="1" x14ac:dyDescent="0.2">
      <c r="A760" s="258" t="s">
        <v>115</v>
      </c>
      <c r="B760" s="259"/>
      <c r="C760" s="260" t="s">
        <v>88</v>
      </c>
      <c r="D760" s="260"/>
      <c r="E760" s="11" t="s">
        <v>449</v>
      </c>
      <c r="F760" s="11" t="s">
        <v>314</v>
      </c>
      <c r="G760" s="11" t="s">
        <v>685</v>
      </c>
      <c r="H760" s="11" t="s">
        <v>116</v>
      </c>
      <c r="I760" s="349">
        <v>16150000</v>
      </c>
      <c r="J760" s="349"/>
      <c r="K760" s="349"/>
      <c r="L760" s="349">
        <v>15958334.25</v>
      </c>
      <c r="M760" s="349"/>
      <c r="N760" s="264">
        <v>98.813215170278639</v>
      </c>
      <c r="O760" s="264"/>
      <c r="P760" s="265"/>
    </row>
    <row r="761" spans="1:16" ht="38.25" customHeight="1" x14ac:dyDescent="0.2">
      <c r="A761" s="258" t="s">
        <v>117</v>
      </c>
      <c r="B761" s="259"/>
      <c r="C761" s="260" t="s">
        <v>88</v>
      </c>
      <c r="D761" s="260"/>
      <c r="E761" s="11" t="s">
        <v>449</v>
      </c>
      <c r="F761" s="11" t="s">
        <v>314</v>
      </c>
      <c r="G761" s="11" t="s">
        <v>685</v>
      </c>
      <c r="H761" s="11" t="s">
        <v>118</v>
      </c>
      <c r="I761" s="349">
        <v>16150000</v>
      </c>
      <c r="J761" s="349"/>
      <c r="K761" s="349"/>
      <c r="L761" s="349">
        <v>15958334.25</v>
      </c>
      <c r="M761" s="349"/>
      <c r="N761" s="264">
        <v>98.813215170278639</v>
      </c>
      <c r="O761" s="264"/>
      <c r="P761" s="265"/>
    </row>
    <row r="762" spans="1:16" ht="54.75" customHeight="1" x14ac:dyDescent="0.2">
      <c r="A762" s="258" t="s">
        <v>684</v>
      </c>
      <c r="B762" s="259"/>
      <c r="C762" s="260" t="s">
        <v>88</v>
      </c>
      <c r="D762" s="260"/>
      <c r="E762" s="11" t="s">
        <v>449</v>
      </c>
      <c r="F762" s="11" t="s">
        <v>314</v>
      </c>
      <c r="G762" s="11" t="s">
        <v>686</v>
      </c>
      <c r="H762" s="11"/>
      <c r="I762" s="349">
        <v>31039800.690000001</v>
      </c>
      <c r="J762" s="349"/>
      <c r="K762" s="349"/>
      <c r="L762" s="349">
        <v>30883461.170000002</v>
      </c>
      <c r="M762" s="349"/>
      <c r="N762" s="264">
        <v>99.496325631851207</v>
      </c>
      <c r="O762" s="264"/>
      <c r="P762" s="265"/>
    </row>
    <row r="763" spans="1:16" ht="57" customHeight="1" x14ac:dyDescent="0.2">
      <c r="A763" s="258" t="s">
        <v>101</v>
      </c>
      <c r="B763" s="259"/>
      <c r="C763" s="260" t="s">
        <v>88</v>
      </c>
      <c r="D763" s="260"/>
      <c r="E763" s="11" t="s">
        <v>449</v>
      </c>
      <c r="F763" s="11" t="s">
        <v>314</v>
      </c>
      <c r="G763" s="11" t="s">
        <v>686</v>
      </c>
      <c r="H763" s="11" t="s">
        <v>102</v>
      </c>
      <c r="I763" s="349">
        <v>25804319</v>
      </c>
      <c r="J763" s="349"/>
      <c r="K763" s="349"/>
      <c r="L763" s="349">
        <v>25748582.420000002</v>
      </c>
      <c r="M763" s="349"/>
      <c r="N763" s="264">
        <v>99.784002902769885</v>
      </c>
      <c r="O763" s="264"/>
      <c r="P763" s="265"/>
    </row>
    <row r="764" spans="1:16" ht="35.25" customHeight="1" x14ac:dyDescent="0.2">
      <c r="A764" s="258" t="s">
        <v>216</v>
      </c>
      <c r="B764" s="259"/>
      <c r="C764" s="260" t="s">
        <v>88</v>
      </c>
      <c r="D764" s="260"/>
      <c r="E764" s="11" t="s">
        <v>449</v>
      </c>
      <c r="F764" s="11" t="s">
        <v>314</v>
      </c>
      <c r="G764" s="11" t="s">
        <v>686</v>
      </c>
      <c r="H764" s="11" t="s">
        <v>217</v>
      </c>
      <c r="I764" s="349">
        <v>25804319</v>
      </c>
      <c r="J764" s="349"/>
      <c r="K764" s="349"/>
      <c r="L764" s="349">
        <v>25748582.420000002</v>
      </c>
      <c r="M764" s="349"/>
      <c r="N764" s="264">
        <v>99.784002902769885</v>
      </c>
      <c r="O764" s="264"/>
      <c r="P764" s="265"/>
    </row>
    <row r="765" spans="1:16" ht="39.75" customHeight="1" x14ac:dyDescent="0.2">
      <c r="A765" s="258" t="s">
        <v>115</v>
      </c>
      <c r="B765" s="259"/>
      <c r="C765" s="260" t="s">
        <v>88</v>
      </c>
      <c r="D765" s="260"/>
      <c r="E765" s="11" t="s">
        <v>449</v>
      </c>
      <c r="F765" s="11" t="s">
        <v>314</v>
      </c>
      <c r="G765" s="11" t="s">
        <v>686</v>
      </c>
      <c r="H765" s="11" t="s">
        <v>116</v>
      </c>
      <c r="I765" s="349">
        <v>5164349.1900000004</v>
      </c>
      <c r="J765" s="349"/>
      <c r="K765" s="349"/>
      <c r="L765" s="349">
        <v>5074422.25</v>
      </c>
      <c r="M765" s="349"/>
      <c r="N765" s="264">
        <v>98.258697530094778</v>
      </c>
      <c r="O765" s="264"/>
      <c r="P765" s="265"/>
    </row>
    <row r="766" spans="1:16" ht="39" customHeight="1" x14ac:dyDescent="0.2">
      <c r="A766" s="258" t="s">
        <v>117</v>
      </c>
      <c r="B766" s="259"/>
      <c r="C766" s="260" t="s">
        <v>88</v>
      </c>
      <c r="D766" s="260"/>
      <c r="E766" s="11" t="s">
        <v>449</v>
      </c>
      <c r="F766" s="11" t="s">
        <v>314</v>
      </c>
      <c r="G766" s="11" t="s">
        <v>686</v>
      </c>
      <c r="H766" s="11" t="s">
        <v>118</v>
      </c>
      <c r="I766" s="349">
        <v>5164349.1900000004</v>
      </c>
      <c r="J766" s="349"/>
      <c r="K766" s="349"/>
      <c r="L766" s="349">
        <v>5074422.25</v>
      </c>
      <c r="M766" s="349"/>
      <c r="N766" s="264">
        <v>98.258697530094778</v>
      </c>
      <c r="O766" s="264"/>
      <c r="P766" s="265"/>
    </row>
    <row r="767" spans="1:16" ht="27.75" customHeight="1" x14ac:dyDescent="0.2">
      <c r="A767" s="258" t="s">
        <v>156</v>
      </c>
      <c r="B767" s="259"/>
      <c r="C767" s="260" t="s">
        <v>88</v>
      </c>
      <c r="D767" s="260"/>
      <c r="E767" s="11" t="s">
        <v>449</v>
      </c>
      <c r="F767" s="11" t="s">
        <v>314</v>
      </c>
      <c r="G767" s="11" t="s">
        <v>686</v>
      </c>
      <c r="H767" s="11" t="s">
        <v>157</v>
      </c>
      <c r="I767" s="349">
        <v>71132.5</v>
      </c>
      <c r="J767" s="349"/>
      <c r="K767" s="349"/>
      <c r="L767" s="349">
        <v>60456.5</v>
      </c>
      <c r="M767" s="349"/>
      <c r="N767" s="264">
        <v>84.991389308684489</v>
      </c>
      <c r="O767" s="264"/>
      <c r="P767" s="265"/>
    </row>
    <row r="768" spans="1:16" ht="30.75" customHeight="1" x14ac:dyDescent="0.2">
      <c r="A768" s="258" t="s">
        <v>158</v>
      </c>
      <c r="B768" s="259"/>
      <c r="C768" s="260" t="s">
        <v>88</v>
      </c>
      <c r="D768" s="260"/>
      <c r="E768" s="11" t="s">
        <v>449</v>
      </c>
      <c r="F768" s="11" t="s">
        <v>314</v>
      </c>
      <c r="G768" s="11" t="s">
        <v>686</v>
      </c>
      <c r="H768" s="11" t="s">
        <v>159</v>
      </c>
      <c r="I768" s="349">
        <v>71132.5</v>
      </c>
      <c r="J768" s="349"/>
      <c r="K768" s="349"/>
      <c r="L768" s="349">
        <v>60456.5</v>
      </c>
      <c r="M768" s="349"/>
      <c r="N768" s="264">
        <v>84.991389308684489</v>
      </c>
      <c r="O768" s="264"/>
      <c r="P768" s="265"/>
    </row>
    <row r="769" spans="1:16" ht="53.25" customHeight="1" x14ac:dyDescent="0.2">
      <c r="A769" s="258" t="s">
        <v>687</v>
      </c>
      <c r="B769" s="259"/>
      <c r="C769" s="260" t="s">
        <v>88</v>
      </c>
      <c r="D769" s="260"/>
      <c r="E769" s="11" t="s">
        <v>449</v>
      </c>
      <c r="F769" s="11" t="s">
        <v>314</v>
      </c>
      <c r="G769" s="11" t="s">
        <v>688</v>
      </c>
      <c r="H769" s="11"/>
      <c r="I769" s="349">
        <v>13488818.68</v>
      </c>
      <c r="J769" s="349"/>
      <c r="K769" s="349"/>
      <c r="L769" s="349">
        <v>13403383.960000001</v>
      </c>
      <c r="M769" s="349"/>
      <c r="N769" s="264">
        <v>99.366625632482751</v>
      </c>
      <c r="O769" s="264"/>
      <c r="P769" s="265"/>
    </row>
    <row r="770" spans="1:16" ht="57" customHeight="1" x14ac:dyDescent="0.2">
      <c r="A770" s="258" t="s">
        <v>101</v>
      </c>
      <c r="B770" s="259"/>
      <c r="C770" s="260" t="s">
        <v>88</v>
      </c>
      <c r="D770" s="260"/>
      <c r="E770" s="11" t="s">
        <v>449</v>
      </c>
      <c r="F770" s="11" t="s">
        <v>314</v>
      </c>
      <c r="G770" s="11" t="s">
        <v>688</v>
      </c>
      <c r="H770" s="11" t="s">
        <v>102</v>
      </c>
      <c r="I770" s="349">
        <v>12455696</v>
      </c>
      <c r="J770" s="349"/>
      <c r="K770" s="349"/>
      <c r="L770" s="349">
        <v>12396671.26</v>
      </c>
      <c r="M770" s="349"/>
      <c r="N770" s="264">
        <v>99.526122506522313</v>
      </c>
      <c r="O770" s="264"/>
      <c r="P770" s="265"/>
    </row>
    <row r="771" spans="1:16" ht="39.75" customHeight="1" x14ac:dyDescent="0.2">
      <c r="A771" s="258" t="s">
        <v>216</v>
      </c>
      <c r="B771" s="259"/>
      <c r="C771" s="260" t="s">
        <v>88</v>
      </c>
      <c r="D771" s="260"/>
      <c r="E771" s="11" t="s">
        <v>449</v>
      </c>
      <c r="F771" s="11" t="s">
        <v>314</v>
      </c>
      <c r="G771" s="11" t="s">
        <v>688</v>
      </c>
      <c r="H771" s="11" t="s">
        <v>217</v>
      </c>
      <c r="I771" s="349">
        <v>12455696</v>
      </c>
      <c r="J771" s="349"/>
      <c r="K771" s="349"/>
      <c r="L771" s="349">
        <v>12396671.26</v>
      </c>
      <c r="M771" s="349"/>
      <c r="N771" s="264">
        <v>99.526122506522313</v>
      </c>
      <c r="O771" s="264"/>
      <c r="P771" s="265"/>
    </row>
    <row r="772" spans="1:16" ht="44.25" customHeight="1" x14ac:dyDescent="0.2">
      <c r="A772" s="258" t="s">
        <v>115</v>
      </c>
      <c r="B772" s="259"/>
      <c r="C772" s="260" t="s">
        <v>88</v>
      </c>
      <c r="D772" s="260"/>
      <c r="E772" s="11" t="s">
        <v>449</v>
      </c>
      <c r="F772" s="11" t="s">
        <v>314</v>
      </c>
      <c r="G772" s="11" t="s">
        <v>688</v>
      </c>
      <c r="H772" s="11" t="s">
        <v>116</v>
      </c>
      <c r="I772" s="349">
        <v>1033122.68</v>
      </c>
      <c r="J772" s="349"/>
      <c r="K772" s="349"/>
      <c r="L772" s="349">
        <v>1006712.7</v>
      </c>
      <c r="M772" s="349"/>
      <c r="N772" s="264">
        <v>97.443674356272965</v>
      </c>
      <c r="O772" s="264"/>
      <c r="P772" s="265"/>
    </row>
    <row r="773" spans="1:16" ht="37.5" customHeight="1" x14ac:dyDescent="0.2">
      <c r="A773" s="258" t="s">
        <v>117</v>
      </c>
      <c r="B773" s="259"/>
      <c r="C773" s="260" t="s">
        <v>88</v>
      </c>
      <c r="D773" s="260"/>
      <c r="E773" s="11" t="s">
        <v>449</v>
      </c>
      <c r="F773" s="11" t="s">
        <v>314</v>
      </c>
      <c r="G773" s="11" t="s">
        <v>688</v>
      </c>
      <c r="H773" s="11" t="s">
        <v>118</v>
      </c>
      <c r="I773" s="349">
        <v>1033122.68</v>
      </c>
      <c r="J773" s="349"/>
      <c r="K773" s="349"/>
      <c r="L773" s="349">
        <v>1006712.7</v>
      </c>
      <c r="M773" s="349"/>
      <c r="N773" s="264">
        <v>97.443674356272965</v>
      </c>
      <c r="O773" s="264"/>
      <c r="P773" s="265"/>
    </row>
    <row r="774" spans="1:16" ht="60.75" customHeight="1" x14ac:dyDescent="0.2">
      <c r="A774" s="258" t="s">
        <v>263</v>
      </c>
      <c r="B774" s="259"/>
      <c r="C774" s="260" t="s">
        <v>88</v>
      </c>
      <c r="D774" s="260"/>
      <c r="E774" s="11" t="s">
        <v>449</v>
      </c>
      <c r="F774" s="11" t="s">
        <v>314</v>
      </c>
      <c r="G774" s="11" t="s">
        <v>264</v>
      </c>
      <c r="H774" s="11"/>
      <c r="I774" s="349">
        <v>19017775</v>
      </c>
      <c r="J774" s="349"/>
      <c r="K774" s="349"/>
      <c r="L774" s="349">
        <v>19010480.18</v>
      </c>
      <c r="M774" s="349"/>
      <c r="N774" s="264">
        <v>99.961642095355529</v>
      </c>
      <c r="O774" s="264"/>
      <c r="P774" s="265"/>
    </row>
    <row r="775" spans="1:16" ht="38.25" customHeight="1" x14ac:dyDescent="0.2">
      <c r="A775" s="258" t="s">
        <v>689</v>
      </c>
      <c r="B775" s="259"/>
      <c r="C775" s="260" t="s">
        <v>88</v>
      </c>
      <c r="D775" s="260"/>
      <c r="E775" s="11" t="s">
        <v>449</v>
      </c>
      <c r="F775" s="11" t="s">
        <v>314</v>
      </c>
      <c r="G775" s="11" t="s">
        <v>690</v>
      </c>
      <c r="H775" s="11"/>
      <c r="I775" s="349">
        <v>19017775</v>
      </c>
      <c r="J775" s="349"/>
      <c r="K775" s="349"/>
      <c r="L775" s="349">
        <v>19010480.18</v>
      </c>
      <c r="M775" s="349"/>
      <c r="N775" s="264">
        <v>99.961642095355529</v>
      </c>
      <c r="O775" s="264"/>
      <c r="P775" s="265"/>
    </row>
    <row r="776" spans="1:16" ht="47.25" customHeight="1" x14ac:dyDescent="0.2">
      <c r="A776" s="258" t="s">
        <v>691</v>
      </c>
      <c r="B776" s="259"/>
      <c r="C776" s="260" t="s">
        <v>88</v>
      </c>
      <c r="D776" s="260"/>
      <c r="E776" s="11" t="s">
        <v>449</v>
      </c>
      <c r="F776" s="11" t="s">
        <v>314</v>
      </c>
      <c r="G776" s="11" t="s">
        <v>692</v>
      </c>
      <c r="H776" s="11"/>
      <c r="I776" s="349">
        <v>19017775</v>
      </c>
      <c r="J776" s="349"/>
      <c r="K776" s="349"/>
      <c r="L776" s="349">
        <v>19010480.18</v>
      </c>
      <c r="M776" s="349"/>
      <c r="N776" s="264">
        <v>99.961642095355529</v>
      </c>
      <c r="O776" s="264"/>
      <c r="P776" s="265"/>
    </row>
    <row r="777" spans="1:16" ht="42" customHeight="1" x14ac:dyDescent="0.2">
      <c r="A777" s="258" t="s">
        <v>693</v>
      </c>
      <c r="B777" s="259"/>
      <c r="C777" s="260" t="s">
        <v>88</v>
      </c>
      <c r="D777" s="260"/>
      <c r="E777" s="11" t="s">
        <v>449</v>
      </c>
      <c r="F777" s="11" t="s">
        <v>314</v>
      </c>
      <c r="G777" s="11" t="s">
        <v>694</v>
      </c>
      <c r="H777" s="11"/>
      <c r="I777" s="349">
        <v>1427875</v>
      </c>
      <c r="J777" s="349"/>
      <c r="K777" s="349"/>
      <c r="L777" s="349">
        <v>1427875</v>
      </c>
      <c r="M777" s="349"/>
      <c r="N777" s="264">
        <v>100</v>
      </c>
      <c r="O777" s="264"/>
      <c r="P777" s="265"/>
    </row>
    <row r="778" spans="1:16" ht="39" customHeight="1" x14ac:dyDescent="0.2">
      <c r="A778" s="258" t="s">
        <v>115</v>
      </c>
      <c r="B778" s="259"/>
      <c r="C778" s="260" t="s">
        <v>88</v>
      </c>
      <c r="D778" s="260"/>
      <c r="E778" s="11" t="s">
        <v>449</v>
      </c>
      <c r="F778" s="11" t="s">
        <v>314</v>
      </c>
      <c r="G778" s="11" t="s">
        <v>694</v>
      </c>
      <c r="H778" s="11" t="s">
        <v>116</v>
      </c>
      <c r="I778" s="349">
        <v>1427875</v>
      </c>
      <c r="J778" s="349"/>
      <c r="K778" s="349"/>
      <c r="L778" s="349">
        <v>1427875</v>
      </c>
      <c r="M778" s="349"/>
      <c r="N778" s="264">
        <v>100</v>
      </c>
      <c r="O778" s="264"/>
      <c r="P778" s="265"/>
    </row>
    <row r="779" spans="1:16" ht="34.5" customHeight="1" x14ac:dyDescent="0.2">
      <c r="A779" s="258" t="s">
        <v>117</v>
      </c>
      <c r="B779" s="259"/>
      <c r="C779" s="260" t="s">
        <v>88</v>
      </c>
      <c r="D779" s="260"/>
      <c r="E779" s="11" t="s">
        <v>449</v>
      </c>
      <c r="F779" s="11" t="s">
        <v>314</v>
      </c>
      <c r="G779" s="11" t="s">
        <v>694</v>
      </c>
      <c r="H779" s="11" t="s">
        <v>118</v>
      </c>
      <c r="I779" s="349">
        <v>1427875</v>
      </c>
      <c r="J779" s="349"/>
      <c r="K779" s="349"/>
      <c r="L779" s="349">
        <v>1427875</v>
      </c>
      <c r="M779" s="349"/>
      <c r="N779" s="264">
        <v>100</v>
      </c>
      <c r="O779" s="264"/>
      <c r="P779" s="265"/>
    </row>
    <row r="780" spans="1:16" ht="56.25" customHeight="1" x14ac:dyDescent="0.2">
      <c r="A780" s="258" t="s">
        <v>695</v>
      </c>
      <c r="B780" s="259"/>
      <c r="C780" s="260" t="s">
        <v>88</v>
      </c>
      <c r="D780" s="260"/>
      <c r="E780" s="11" t="s">
        <v>449</v>
      </c>
      <c r="F780" s="11" t="s">
        <v>314</v>
      </c>
      <c r="G780" s="11" t="s">
        <v>696</v>
      </c>
      <c r="H780" s="11"/>
      <c r="I780" s="349">
        <v>17589900</v>
      </c>
      <c r="J780" s="349"/>
      <c r="K780" s="349"/>
      <c r="L780" s="349">
        <v>17582605.18</v>
      </c>
      <c r="M780" s="349"/>
      <c r="N780" s="264">
        <v>99.958528360024786</v>
      </c>
      <c r="O780" s="264"/>
      <c r="P780" s="265"/>
    </row>
    <row r="781" spans="1:16" ht="48" customHeight="1" x14ac:dyDescent="0.2">
      <c r="A781" s="258" t="s">
        <v>115</v>
      </c>
      <c r="B781" s="259"/>
      <c r="C781" s="260" t="s">
        <v>88</v>
      </c>
      <c r="D781" s="260"/>
      <c r="E781" s="11" t="s">
        <v>449</v>
      </c>
      <c r="F781" s="11" t="s">
        <v>314</v>
      </c>
      <c r="G781" s="11" t="s">
        <v>696</v>
      </c>
      <c r="H781" s="11" t="s">
        <v>116</v>
      </c>
      <c r="I781" s="349">
        <v>17589900</v>
      </c>
      <c r="J781" s="349"/>
      <c r="K781" s="349"/>
      <c r="L781" s="349">
        <v>17582605.18</v>
      </c>
      <c r="M781" s="349"/>
      <c r="N781" s="264">
        <v>99.958528360024786</v>
      </c>
      <c r="O781" s="264"/>
      <c r="P781" s="265"/>
    </row>
    <row r="782" spans="1:16" ht="40.5" customHeight="1" x14ac:dyDescent="0.2">
      <c r="A782" s="258" t="s">
        <v>117</v>
      </c>
      <c r="B782" s="259"/>
      <c r="C782" s="260" t="s">
        <v>88</v>
      </c>
      <c r="D782" s="260"/>
      <c r="E782" s="11" t="s">
        <v>449</v>
      </c>
      <c r="F782" s="11" t="s">
        <v>314</v>
      </c>
      <c r="G782" s="11" t="s">
        <v>696</v>
      </c>
      <c r="H782" s="11" t="s">
        <v>118</v>
      </c>
      <c r="I782" s="349">
        <v>17589900</v>
      </c>
      <c r="J782" s="349"/>
      <c r="K782" s="349"/>
      <c r="L782" s="349">
        <v>17582605.18</v>
      </c>
      <c r="M782" s="349"/>
      <c r="N782" s="264">
        <v>99.958528360024786</v>
      </c>
      <c r="O782" s="264"/>
      <c r="P782" s="265"/>
    </row>
    <row r="783" spans="1:16" ht="30.75" customHeight="1" x14ac:dyDescent="0.2">
      <c r="A783" s="258" t="s">
        <v>172</v>
      </c>
      <c r="B783" s="259"/>
      <c r="C783" s="260" t="s">
        <v>88</v>
      </c>
      <c r="D783" s="260"/>
      <c r="E783" s="11" t="s">
        <v>449</v>
      </c>
      <c r="F783" s="11" t="s">
        <v>314</v>
      </c>
      <c r="G783" s="11" t="s">
        <v>173</v>
      </c>
      <c r="H783" s="11"/>
      <c r="I783" s="349">
        <v>5000000</v>
      </c>
      <c r="J783" s="349"/>
      <c r="K783" s="349"/>
      <c r="L783" s="349">
        <v>350000</v>
      </c>
      <c r="M783" s="349"/>
      <c r="N783" s="264">
        <v>7.0000000000000009</v>
      </c>
      <c r="O783" s="264"/>
      <c r="P783" s="265"/>
    </row>
    <row r="784" spans="1:16" ht="39.75" customHeight="1" x14ac:dyDescent="0.2">
      <c r="A784" s="258" t="s">
        <v>174</v>
      </c>
      <c r="B784" s="259"/>
      <c r="C784" s="260" t="s">
        <v>88</v>
      </c>
      <c r="D784" s="260"/>
      <c r="E784" s="11" t="s">
        <v>449</v>
      </c>
      <c r="F784" s="11" t="s">
        <v>314</v>
      </c>
      <c r="G784" s="11" t="s">
        <v>175</v>
      </c>
      <c r="H784" s="11"/>
      <c r="I784" s="349">
        <v>5000000</v>
      </c>
      <c r="J784" s="349"/>
      <c r="K784" s="349"/>
      <c r="L784" s="349">
        <v>350000</v>
      </c>
      <c r="M784" s="349"/>
      <c r="N784" s="264">
        <v>7.0000000000000009</v>
      </c>
      <c r="O784" s="264"/>
      <c r="P784" s="265"/>
    </row>
    <row r="785" spans="1:16" ht="45.75" customHeight="1" x14ac:dyDescent="0.2">
      <c r="A785" s="258" t="s">
        <v>697</v>
      </c>
      <c r="B785" s="259"/>
      <c r="C785" s="260" t="s">
        <v>88</v>
      </c>
      <c r="D785" s="260"/>
      <c r="E785" s="11" t="s">
        <v>449</v>
      </c>
      <c r="F785" s="11" t="s">
        <v>314</v>
      </c>
      <c r="G785" s="11" t="s">
        <v>698</v>
      </c>
      <c r="H785" s="11"/>
      <c r="I785" s="349">
        <v>5000000</v>
      </c>
      <c r="J785" s="349"/>
      <c r="K785" s="349"/>
      <c r="L785" s="349">
        <v>350000</v>
      </c>
      <c r="M785" s="349"/>
      <c r="N785" s="264">
        <v>7.0000000000000009</v>
      </c>
      <c r="O785" s="264"/>
      <c r="P785" s="265"/>
    </row>
    <row r="786" spans="1:16" ht="47.25" customHeight="1" x14ac:dyDescent="0.2">
      <c r="A786" s="258" t="s">
        <v>699</v>
      </c>
      <c r="B786" s="259"/>
      <c r="C786" s="260" t="s">
        <v>88</v>
      </c>
      <c r="D786" s="260"/>
      <c r="E786" s="11" t="s">
        <v>449</v>
      </c>
      <c r="F786" s="11" t="s">
        <v>314</v>
      </c>
      <c r="G786" s="11" t="s">
        <v>700</v>
      </c>
      <c r="H786" s="11"/>
      <c r="I786" s="349">
        <v>5000000</v>
      </c>
      <c r="J786" s="349"/>
      <c r="K786" s="349"/>
      <c r="L786" s="349">
        <v>350000</v>
      </c>
      <c r="M786" s="349"/>
      <c r="N786" s="264">
        <v>7.0000000000000009</v>
      </c>
      <c r="O786" s="264"/>
      <c r="P786" s="265"/>
    </row>
    <row r="787" spans="1:16" ht="42" customHeight="1" x14ac:dyDescent="0.2">
      <c r="A787" s="258" t="s">
        <v>115</v>
      </c>
      <c r="B787" s="259"/>
      <c r="C787" s="260" t="s">
        <v>88</v>
      </c>
      <c r="D787" s="260"/>
      <c r="E787" s="11" t="s">
        <v>449</v>
      </c>
      <c r="F787" s="11" t="s">
        <v>314</v>
      </c>
      <c r="G787" s="11" t="s">
        <v>700</v>
      </c>
      <c r="H787" s="11" t="s">
        <v>116</v>
      </c>
      <c r="I787" s="349">
        <v>5000000</v>
      </c>
      <c r="J787" s="349"/>
      <c r="K787" s="349"/>
      <c r="L787" s="349">
        <v>350000</v>
      </c>
      <c r="M787" s="349"/>
      <c r="N787" s="264">
        <v>7.0000000000000009</v>
      </c>
      <c r="O787" s="264"/>
      <c r="P787" s="265"/>
    </row>
    <row r="788" spans="1:16" ht="42" customHeight="1" x14ac:dyDescent="0.2">
      <c r="A788" s="258" t="s">
        <v>117</v>
      </c>
      <c r="B788" s="259"/>
      <c r="C788" s="260" t="s">
        <v>88</v>
      </c>
      <c r="D788" s="260"/>
      <c r="E788" s="11" t="s">
        <v>449</v>
      </c>
      <c r="F788" s="11" t="s">
        <v>314</v>
      </c>
      <c r="G788" s="11" t="s">
        <v>700</v>
      </c>
      <c r="H788" s="11" t="s">
        <v>118</v>
      </c>
      <c r="I788" s="349">
        <v>5000000</v>
      </c>
      <c r="J788" s="349"/>
      <c r="K788" s="349"/>
      <c r="L788" s="349">
        <v>350000</v>
      </c>
      <c r="M788" s="349"/>
      <c r="N788" s="264">
        <v>7.0000000000000009</v>
      </c>
      <c r="O788" s="264"/>
      <c r="P788" s="265"/>
    </row>
    <row r="789" spans="1:16" ht="41.25" customHeight="1" x14ac:dyDescent="0.2">
      <c r="A789" s="258" t="s">
        <v>180</v>
      </c>
      <c r="B789" s="259"/>
      <c r="C789" s="260" t="s">
        <v>88</v>
      </c>
      <c r="D789" s="260"/>
      <c r="E789" s="11" t="s">
        <v>449</v>
      </c>
      <c r="F789" s="11" t="s">
        <v>314</v>
      </c>
      <c r="G789" s="11" t="s">
        <v>181</v>
      </c>
      <c r="H789" s="11"/>
      <c r="I789" s="349">
        <v>1527024156.98</v>
      </c>
      <c r="J789" s="349"/>
      <c r="K789" s="349"/>
      <c r="L789" s="349">
        <v>1509900214.9400001</v>
      </c>
      <c r="M789" s="349"/>
      <c r="N789" s="264">
        <v>98.878606997687186</v>
      </c>
      <c r="O789" s="264"/>
      <c r="P789" s="265"/>
    </row>
    <row r="790" spans="1:16" ht="24.75" customHeight="1" x14ac:dyDescent="0.2">
      <c r="A790" s="258" t="s">
        <v>295</v>
      </c>
      <c r="B790" s="259"/>
      <c r="C790" s="260" t="s">
        <v>88</v>
      </c>
      <c r="D790" s="260"/>
      <c r="E790" s="11" t="s">
        <v>449</v>
      </c>
      <c r="F790" s="11" t="s">
        <v>314</v>
      </c>
      <c r="G790" s="11" t="s">
        <v>296</v>
      </c>
      <c r="H790" s="11"/>
      <c r="I790" s="349">
        <v>444397121.88</v>
      </c>
      <c r="J790" s="349"/>
      <c r="K790" s="349"/>
      <c r="L790" s="349">
        <v>436834876.32999998</v>
      </c>
      <c r="M790" s="349"/>
      <c r="N790" s="264">
        <v>98.298313562876302</v>
      </c>
      <c r="O790" s="264"/>
      <c r="P790" s="265"/>
    </row>
    <row r="791" spans="1:16" ht="40.5" customHeight="1" x14ac:dyDescent="0.2">
      <c r="A791" s="258" t="s">
        <v>297</v>
      </c>
      <c r="B791" s="259"/>
      <c r="C791" s="260" t="s">
        <v>88</v>
      </c>
      <c r="D791" s="260"/>
      <c r="E791" s="11" t="s">
        <v>449</v>
      </c>
      <c r="F791" s="11" t="s">
        <v>314</v>
      </c>
      <c r="G791" s="11" t="s">
        <v>298</v>
      </c>
      <c r="H791" s="11"/>
      <c r="I791" s="349">
        <v>444397121.88</v>
      </c>
      <c r="J791" s="349"/>
      <c r="K791" s="349"/>
      <c r="L791" s="349">
        <v>436834876.32999998</v>
      </c>
      <c r="M791" s="349"/>
      <c r="N791" s="264">
        <v>98.298313562876302</v>
      </c>
      <c r="O791" s="264"/>
      <c r="P791" s="265"/>
    </row>
    <row r="792" spans="1:16" ht="34.5" customHeight="1" x14ac:dyDescent="0.2">
      <c r="A792" s="258" t="s">
        <v>701</v>
      </c>
      <c r="B792" s="259"/>
      <c r="C792" s="260" t="s">
        <v>88</v>
      </c>
      <c r="D792" s="260"/>
      <c r="E792" s="11" t="s">
        <v>449</v>
      </c>
      <c r="F792" s="11" t="s">
        <v>314</v>
      </c>
      <c r="G792" s="11" t="s">
        <v>702</v>
      </c>
      <c r="H792" s="11"/>
      <c r="I792" s="349">
        <v>2154675.02</v>
      </c>
      <c r="J792" s="349"/>
      <c r="K792" s="349"/>
      <c r="L792" s="349">
        <v>2154675.02</v>
      </c>
      <c r="M792" s="349"/>
      <c r="N792" s="264">
        <v>100</v>
      </c>
      <c r="O792" s="264"/>
      <c r="P792" s="265"/>
    </row>
    <row r="793" spans="1:16" ht="41.25" customHeight="1" x14ac:dyDescent="0.2">
      <c r="A793" s="258" t="s">
        <v>115</v>
      </c>
      <c r="B793" s="259"/>
      <c r="C793" s="260" t="s">
        <v>88</v>
      </c>
      <c r="D793" s="260"/>
      <c r="E793" s="11" t="s">
        <v>449</v>
      </c>
      <c r="F793" s="11" t="s">
        <v>314</v>
      </c>
      <c r="G793" s="11" t="s">
        <v>702</v>
      </c>
      <c r="H793" s="11" t="s">
        <v>116</v>
      </c>
      <c r="I793" s="349">
        <v>2154675.02</v>
      </c>
      <c r="J793" s="349"/>
      <c r="K793" s="349"/>
      <c r="L793" s="349">
        <v>2154675.02</v>
      </c>
      <c r="M793" s="349"/>
      <c r="N793" s="264">
        <v>100</v>
      </c>
      <c r="O793" s="264"/>
      <c r="P793" s="265"/>
    </row>
    <row r="794" spans="1:16" ht="45.75" customHeight="1" x14ac:dyDescent="0.2">
      <c r="A794" s="258" t="s">
        <v>117</v>
      </c>
      <c r="B794" s="259"/>
      <c r="C794" s="260" t="s">
        <v>88</v>
      </c>
      <c r="D794" s="260"/>
      <c r="E794" s="11" t="s">
        <v>449</v>
      </c>
      <c r="F794" s="11" t="s">
        <v>314</v>
      </c>
      <c r="G794" s="11" t="s">
        <v>702</v>
      </c>
      <c r="H794" s="11" t="s">
        <v>118</v>
      </c>
      <c r="I794" s="349">
        <v>2154675.02</v>
      </c>
      <c r="J794" s="349"/>
      <c r="K794" s="349"/>
      <c r="L794" s="349">
        <v>2154675.02</v>
      </c>
      <c r="M794" s="349"/>
      <c r="N794" s="264">
        <v>100</v>
      </c>
      <c r="O794" s="264"/>
      <c r="P794" s="265"/>
    </row>
    <row r="795" spans="1:16" ht="46.5" customHeight="1" x14ac:dyDescent="0.2">
      <c r="A795" s="258" t="s">
        <v>703</v>
      </c>
      <c r="B795" s="259"/>
      <c r="C795" s="260" t="s">
        <v>88</v>
      </c>
      <c r="D795" s="260"/>
      <c r="E795" s="11" t="s">
        <v>449</v>
      </c>
      <c r="F795" s="11" t="s">
        <v>314</v>
      </c>
      <c r="G795" s="11" t="s">
        <v>704</v>
      </c>
      <c r="H795" s="11"/>
      <c r="I795" s="349">
        <v>98727958.579999998</v>
      </c>
      <c r="J795" s="349"/>
      <c r="K795" s="349"/>
      <c r="L795" s="349">
        <v>98630168.579999998</v>
      </c>
      <c r="M795" s="349"/>
      <c r="N795" s="264">
        <v>99.900950043527175</v>
      </c>
      <c r="O795" s="264"/>
      <c r="P795" s="265"/>
    </row>
    <row r="796" spans="1:16" ht="42" customHeight="1" x14ac:dyDescent="0.2">
      <c r="A796" s="258" t="s">
        <v>115</v>
      </c>
      <c r="B796" s="259"/>
      <c r="C796" s="260" t="s">
        <v>88</v>
      </c>
      <c r="D796" s="260"/>
      <c r="E796" s="11" t="s">
        <v>449</v>
      </c>
      <c r="F796" s="11" t="s">
        <v>314</v>
      </c>
      <c r="G796" s="11" t="s">
        <v>704</v>
      </c>
      <c r="H796" s="11" t="s">
        <v>116</v>
      </c>
      <c r="I796" s="349">
        <v>98727958.579999998</v>
      </c>
      <c r="J796" s="349"/>
      <c r="K796" s="349"/>
      <c r="L796" s="349">
        <v>98630168.579999998</v>
      </c>
      <c r="M796" s="349"/>
      <c r="N796" s="264">
        <v>99.900950043527175</v>
      </c>
      <c r="O796" s="264"/>
      <c r="P796" s="265"/>
    </row>
    <row r="797" spans="1:16" ht="48.75" customHeight="1" x14ac:dyDescent="0.2">
      <c r="A797" s="258" t="s">
        <v>117</v>
      </c>
      <c r="B797" s="259"/>
      <c r="C797" s="260" t="s">
        <v>88</v>
      </c>
      <c r="D797" s="260"/>
      <c r="E797" s="11" t="s">
        <v>449</v>
      </c>
      <c r="F797" s="11" t="s">
        <v>314</v>
      </c>
      <c r="G797" s="11" t="s">
        <v>704</v>
      </c>
      <c r="H797" s="11" t="s">
        <v>118</v>
      </c>
      <c r="I797" s="349">
        <v>98727958.579999998</v>
      </c>
      <c r="J797" s="349"/>
      <c r="K797" s="349"/>
      <c r="L797" s="349">
        <v>98630168.579999998</v>
      </c>
      <c r="M797" s="349"/>
      <c r="N797" s="264">
        <v>99.900950043527175</v>
      </c>
      <c r="O797" s="264"/>
      <c r="P797" s="265"/>
    </row>
    <row r="798" spans="1:16" ht="40.5" customHeight="1" x14ac:dyDescent="0.2">
      <c r="A798" s="258" t="s">
        <v>705</v>
      </c>
      <c r="B798" s="259"/>
      <c r="C798" s="260" t="s">
        <v>88</v>
      </c>
      <c r="D798" s="260"/>
      <c r="E798" s="11" t="s">
        <v>449</v>
      </c>
      <c r="F798" s="11" t="s">
        <v>314</v>
      </c>
      <c r="G798" s="11" t="s">
        <v>706</v>
      </c>
      <c r="H798" s="11"/>
      <c r="I798" s="349">
        <v>275210122.62</v>
      </c>
      <c r="J798" s="349"/>
      <c r="K798" s="349"/>
      <c r="L798" s="349">
        <v>267993638.49000001</v>
      </c>
      <c r="M798" s="349"/>
      <c r="N798" s="264">
        <v>97.377827508196617</v>
      </c>
      <c r="O798" s="264"/>
      <c r="P798" s="265"/>
    </row>
    <row r="799" spans="1:16" ht="42" customHeight="1" x14ac:dyDescent="0.2">
      <c r="A799" s="258" t="s">
        <v>115</v>
      </c>
      <c r="B799" s="259"/>
      <c r="C799" s="260" t="s">
        <v>88</v>
      </c>
      <c r="D799" s="260"/>
      <c r="E799" s="11" t="s">
        <v>449</v>
      </c>
      <c r="F799" s="11" t="s">
        <v>314</v>
      </c>
      <c r="G799" s="11" t="s">
        <v>706</v>
      </c>
      <c r="H799" s="11" t="s">
        <v>116</v>
      </c>
      <c r="I799" s="349">
        <v>275210122.62</v>
      </c>
      <c r="J799" s="349"/>
      <c r="K799" s="349"/>
      <c r="L799" s="349">
        <v>267993638.49000001</v>
      </c>
      <c r="M799" s="349"/>
      <c r="N799" s="264">
        <v>97.377827508196617</v>
      </c>
      <c r="O799" s="264"/>
      <c r="P799" s="265"/>
    </row>
    <row r="800" spans="1:16" ht="50.25" customHeight="1" x14ac:dyDescent="0.2">
      <c r="A800" s="258" t="s">
        <v>117</v>
      </c>
      <c r="B800" s="259"/>
      <c r="C800" s="260" t="s">
        <v>88</v>
      </c>
      <c r="D800" s="260"/>
      <c r="E800" s="11" t="s">
        <v>449</v>
      </c>
      <c r="F800" s="11" t="s">
        <v>314</v>
      </c>
      <c r="G800" s="11" t="s">
        <v>706</v>
      </c>
      <c r="H800" s="11" t="s">
        <v>118</v>
      </c>
      <c r="I800" s="349">
        <v>275210122.62</v>
      </c>
      <c r="J800" s="349"/>
      <c r="K800" s="349"/>
      <c r="L800" s="349">
        <v>267993638.49000001</v>
      </c>
      <c r="M800" s="349"/>
      <c r="N800" s="264">
        <v>97.377827508196617</v>
      </c>
      <c r="O800" s="264"/>
      <c r="P800" s="265"/>
    </row>
    <row r="801" spans="1:16" ht="45.75" customHeight="1" x14ac:dyDescent="0.2">
      <c r="A801" s="258" t="s">
        <v>707</v>
      </c>
      <c r="B801" s="259"/>
      <c r="C801" s="260" t="s">
        <v>88</v>
      </c>
      <c r="D801" s="260"/>
      <c r="E801" s="11" t="s">
        <v>449</v>
      </c>
      <c r="F801" s="11" t="s">
        <v>314</v>
      </c>
      <c r="G801" s="11" t="s">
        <v>708</v>
      </c>
      <c r="H801" s="11"/>
      <c r="I801" s="349">
        <v>2010880.32</v>
      </c>
      <c r="J801" s="349"/>
      <c r="K801" s="349"/>
      <c r="L801" s="349">
        <v>2010880.32</v>
      </c>
      <c r="M801" s="349"/>
      <c r="N801" s="264">
        <v>100</v>
      </c>
      <c r="O801" s="264"/>
      <c r="P801" s="265"/>
    </row>
    <row r="802" spans="1:16" ht="51" customHeight="1" x14ac:dyDescent="0.2">
      <c r="A802" s="258" t="s">
        <v>115</v>
      </c>
      <c r="B802" s="259"/>
      <c r="C802" s="260" t="s">
        <v>88</v>
      </c>
      <c r="D802" s="260"/>
      <c r="E802" s="11" t="s">
        <v>449</v>
      </c>
      <c r="F802" s="11" t="s">
        <v>314</v>
      </c>
      <c r="G802" s="11" t="s">
        <v>708</v>
      </c>
      <c r="H802" s="11" t="s">
        <v>116</v>
      </c>
      <c r="I802" s="349">
        <v>2010880.32</v>
      </c>
      <c r="J802" s="349"/>
      <c r="K802" s="349"/>
      <c r="L802" s="349">
        <v>2010880.32</v>
      </c>
      <c r="M802" s="349"/>
      <c r="N802" s="264">
        <v>100</v>
      </c>
      <c r="O802" s="264"/>
      <c r="P802" s="265"/>
    </row>
    <row r="803" spans="1:16" ht="48" customHeight="1" x14ac:dyDescent="0.2">
      <c r="A803" s="258" t="s">
        <v>117</v>
      </c>
      <c r="B803" s="259"/>
      <c r="C803" s="260" t="s">
        <v>88</v>
      </c>
      <c r="D803" s="260"/>
      <c r="E803" s="11" t="s">
        <v>449</v>
      </c>
      <c r="F803" s="11" t="s">
        <v>314</v>
      </c>
      <c r="G803" s="11" t="s">
        <v>708</v>
      </c>
      <c r="H803" s="11" t="s">
        <v>118</v>
      </c>
      <c r="I803" s="349">
        <v>2010880.32</v>
      </c>
      <c r="J803" s="349"/>
      <c r="K803" s="349"/>
      <c r="L803" s="349">
        <v>2010880.32</v>
      </c>
      <c r="M803" s="349"/>
      <c r="N803" s="264">
        <v>100</v>
      </c>
      <c r="O803" s="264"/>
      <c r="P803" s="265"/>
    </row>
    <row r="804" spans="1:16" ht="45.75" customHeight="1" x14ac:dyDescent="0.2">
      <c r="A804" s="258" t="s">
        <v>709</v>
      </c>
      <c r="B804" s="259"/>
      <c r="C804" s="260" t="s">
        <v>88</v>
      </c>
      <c r="D804" s="260"/>
      <c r="E804" s="11" t="s">
        <v>449</v>
      </c>
      <c r="F804" s="11" t="s">
        <v>314</v>
      </c>
      <c r="G804" s="11" t="s">
        <v>710</v>
      </c>
      <c r="H804" s="11"/>
      <c r="I804" s="349">
        <v>1903482.28</v>
      </c>
      <c r="J804" s="349"/>
      <c r="K804" s="349"/>
      <c r="L804" s="349">
        <v>1903482.28</v>
      </c>
      <c r="M804" s="349"/>
      <c r="N804" s="264">
        <v>100</v>
      </c>
      <c r="O804" s="264"/>
      <c r="P804" s="265"/>
    </row>
    <row r="805" spans="1:16" ht="44.25" customHeight="1" x14ac:dyDescent="0.2">
      <c r="A805" s="258" t="s">
        <v>115</v>
      </c>
      <c r="B805" s="259"/>
      <c r="C805" s="260" t="s">
        <v>88</v>
      </c>
      <c r="D805" s="260"/>
      <c r="E805" s="11" t="s">
        <v>449</v>
      </c>
      <c r="F805" s="11" t="s">
        <v>314</v>
      </c>
      <c r="G805" s="11" t="s">
        <v>710</v>
      </c>
      <c r="H805" s="11" t="s">
        <v>116</v>
      </c>
      <c r="I805" s="349">
        <v>1903482.28</v>
      </c>
      <c r="J805" s="349"/>
      <c r="K805" s="349"/>
      <c r="L805" s="349">
        <v>1903482.28</v>
      </c>
      <c r="M805" s="349"/>
      <c r="N805" s="264">
        <v>100</v>
      </c>
      <c r="O805" s="264"/>
      <c r="P805" s="265"/>
    </row>
    <row r="806" spans="1:16" ht="48.75" customHeight="1" x14ac:dyDescent="0.2">
      <c r="A806" s="258" t="s">
        <v>117</v>
      </c>
      <c r="B806" s="259"/>
      <c r="C806" s="260" t="s">
        <v>88</v>
      </c>
      <c r="D806" s="260"/>
      <c r="E806" s="11" t="s">
        <v>449</v>
      </c>
      <c r="F806" s="11" t="s">
        <v>314</v>
      </c>
      <c r="G806" s="11" t="s">
        <v>710</v>
      </c>
      <c r="H806" s="11" t="s">
        <v>118</v>
      </c>
      <c r="I806" s="349">
        <v>1903482.28</v>
      </c>
      <c r="J806" s="349"/>
      <c r="K806" s="349"/>
      <c r="L806" s="349">
        <v>1903482.28</v>
      </c>
      <c r="M806" s="349"/>
      <c r="N806" s="264">
        <v>100</v>
      </c>
      <c r="O806" s="264"/>
      <c r="P806" s="265"/>
    </row>
    <row r="807" spans="1:16" ht="45.75" customHeight="1" x14ac:dyDescent="0.2">
      <c r="A807" s="258" t="s">
        <v>711</v>
      </c>
      <c r="B807" s="259"/>
      <c r="C807" s="260" t="s">
        <v>88</v>
      </c>
      <c r="D807" s="260"/>
      <c r="E807" s="11" t="s">
        <v>449</v>
      </c>
      <c r="F807" s="11" t="s">
        <v>314</v>
      </c>
      <c r="G807" s="11" t="s">
        <v>712</v>
      </c>
      <c r="H807" s="11"/>
      <c r="I807" s="349">
        <v>3947838.35</v>
      </c>
      <c r="J807" s="349"/>
      <c r="K807" s="349"/>
      <c r="L807" s="349">
        <v>3947838.35</v>
      </c>
      <c r="M807" s="349"/>
      <c r="N807" s="264">
        <v>100</v>
      </c>
      <c r="O807" s="264"/>
      <c r="P807" s="265"/>
    </row>
    <row r="808" spans="1:16" ht="45.75" customHeight="1" x14ac:dyDescent="0.2">
      <c r="A808" s="258" t="s">
        <v>115</v>
      </c>
      <c r="B808" s="259"/>
      <c r="C808" s="260" t="s">
        <v>88</v>
      </c>
      <c r="D808" s="260"/>
      <c r="E808" s="11" t="s">
        <v>449</v>
      </c>
      <c r="F808" s="11" t="s">
        <v>314</v>
      </c>
      <c r="G808" s="11" t="s">
        <v>712</v>
      </c>
      <c r="H808" s="11" t="s">
        <v>116</v>
      </c>
      <c r="I808" s="349">
        <v>3947838.35</v>
      </c>
      <c r="J808" s="349"/>
      <c r="K808" s="349"/>
      <c r="L808" s="349">
        <v>3947838.35</v>
      </c>
      <c r="M808" s="349"/>
      <c r="N808" s="264">
        <v>100</v>
      </c>
      <c r="O808" s="264"/>
      <c r="P808" s="265"/>
    </row>
    <row r="809" spans="1:16" ht="45" customHeight="1" x14ac:dyDescent="0.2">
      <c r="A809" s="258" t="s">
        <v>117</v>
      </c>
      <c r="B809" s="259"/>
      <c r="C809" s="260" t="s">
        <v>88</v>
      </c>
      <c r="D809" s="260"/>
      <c r="E809" s="11" t="s">
        <v>449</v>
      </c>
      <c r="F809" s="11" t="s">
        <v>314</v>
      </c>
      <c r="G809" s="11" t="s">
        <v>712</v>
      </c>
      <c r="H809" s="11" t="s">
        <v>118</v>
      </c>
      <c r="I809" s="349">
        <v>3947838.35</v>
      </c>
      <c r="J809" s="349"/>
      <c r="K809" s="349"/>
      <c r="L809" s="349">
        <v>3947838.35</v>
      </c>
      <c r="M809" s="349"/>
      <c r="N809" s="264">
        <v>100</v>
      </c>
      <c r="O809" s="264"/>
      <c r="P809" s="265"/>
    </row>
    <row r="810" spans="1:16" ht="45.75" customHeight="1" x14ac:dyDescent="0.2">
      <c r="A810" s="258" t="s">
        <v>713</v>
      </c>
      <c r="B810" s="259"/>
      <c r="C810" s="260" t="s">
        <v>88</v>
      </c>
      <c r="D810" s="260"/>
      <c r="E810" s="11" t="s">
        <v>449</v>
      </c>
      <c r="F810" s="11" t="s">
        <v>314</v>
      </c>
      <c r="G810" s="11" t="s">
        <v>714</v>
      </c>
      <c r="H810" s="11"/>
      <c r="I810" s="349">
        <v>2031484.15</v>
      </c>
      <c r="J810" s="349"/>
      <c r="K810" s="349"/>
      <c r="L810" s="349">
        <v>2031484.15</v>
      </c>
      <c r="M810" s="349"/>
      <c r="N810" s="264">
        <v>100</v>
      </c>
      <c r="O810" s="264"/>
      <c r="P810" s="265"/>
    </row>
    <row r="811" spans="1:16" ht="37.5" customHeight="1" x14ac:dyDescent="0.2">
      <c r="A811" s="258" t="s">
        <v>115</v>
      </c>
      <c r="B811" s="259"/>
      <c r="C811" s="260" t="s">
        <v>88</v>
      </c>
      <c r="D811" s="260"/>
      <c r="E811" s="11" t="s">
        <v>449</v>
      </c>
      <c r="F811" s="11" t="s">
        <v>314</v>
      </c>
      <c r="G811" s="11" t="s">
        <v>714</v>
      </c>
      <c r="H811" s="11" t="s">
        <v>116</v>
      </c>
      <c r="I811" s="349">
        <v>2031484.15</v>
      </c>
      <c r="J811" s="349"/>
      <c r="K811" s="349"/>
      <c r="L811" s="349">
        <v>2031484.15</v>
      </c>
      <c r="M811" s="349"/>
      <c r="N811" s="264">
        <v>100</v>
      </c>
      <c r="O811" s="264"/>
      <c r="P811" s="265"/>
    </row>
    <row r="812" spans="1:16" ht="45" customHeight="1" x14ac:dyDescent="0.2">
      <c r="A812" s="258" t="s">
        <v>117</v>
      </c>
      <c r="B812" s="259"/>
      <c r="C812" s="260" t="s">
        <v>88</v>
      </c>
      <c r="D812" s="260"/>
      <c r="E812" s="11" t="s">
        <v>449</v>
      </c>
      <c r="F812" s="11" t="s">
        <v>314</v>
      </c>
      <c r="G812" s="11" t="s">
        <v>714</v>
      </c>
      <c r="H812" s="11" t="s">
        <v>118</v>
      </c>
      <c r="I812" s="349">
        <v>2031484.15</v>
      </c>
      <c r="J812" s="349"/>
      <c r="K812" s="349"/>
      <c r="L812" s="349">
        <v>2031484.15</v>
      </c>
      <c r="M812" s="349"/>
      <c r="N812" s="264">
        <v>100</v>
      </c>
      <c r="O812" s="264"/>
      <c r="P812" s="265"/>
    </row>
    <row r="813" spans="1:16" ht="45" customHeight="1" x14ac:dyDescent="0.2">
      <c r="A813" s="258" t="s">
        <v>715</v>
      </c>
      <c r="B813" s="259"/>
      <c r="C813" s="260" t="s">
        <v>88</v>
      </c>
      <c r="D813" s="260"/>
      <c r="E813" s="11" t="s">
        <v>449</v>
      </c>
      <c r="F813" s="11" t="s">
        <v>314</v>
      </c>
      <c r="G813" s="11" t="s">
        <v>716</v>
      </c>
      <c r="H813" s="11"/>
      <c r="I813" s="349">
        <v>1224733.56</v>
      </c>
      <c r="J813" s="349"/>
      <c r="K813" s="349"/>
      <c r="L813" s="349">
        <v>1224733.56</v>
      </c>
      <c r="M813" s="349"/>
      <c r="N813" s="264">
        <v>100</v>
      </c>
      <c r="O813" s="264"/>
      <c r="P813" s="265"/>
    </row>
    <row r="814" spans="1:16" ht="48.75" customHeight="1" x14ac:dyDescent="0.2">
      <c r="A814" s="258" t="s">
        <v>115</v>
      </c>
      <c r="B814" s="259"/>
      <c r="C814" s="260" t="s">
        <v>88</v>
      </c>
      <c r="D814" s="260"/>
      <c r="E814" s="11" t="s">
        <v>449</v>
      </c>
      <c r="F814" s="11" t="s">
        <v>314</v>
      </c>
      <c r="G814" s="11" t="s">
        <v>716</v>
      </c>
      <c r="H814" s="11" t="s">
        <v>116</v>
      </c>
      <c r="I814" s="349">
        <v>1224733.56</v>
      </c>
      <c r="J814" s="349"/>
      <c r="K814" s="349"/>
      <c r="L814" s="349">
        <v>1224733.56</v>
      </c>
      <c r="M814" s="349"/>
      <c r="N814" s="264">
        <v>100</v>
      </c>
      <c r="O814" s="264"/>
      <c r="P814" s="265"/>
    </row>
    <row r="815" spans="1:16" ht="41.25" customHeight="1" x14ac:dyDescent="0.2">
      <c r="A815" s="258" t="s">
        <v>117</v>
      </c>
      <c r="B815" s="259"/>
      <c r="C815" s="260" t="s">
        <v>88</v>
      </c>
      <c r="D815" s="260"/>
      <c r="E815" s="11" t="s">
        <v>449</v>
      </c>
      <c r="F815" s="11" t="s">
        <v>314</v>
      </c>
      <c r="G815" s="11" t="s">
        <v>716</v>
      </c>
      <c r="H815" s="11" t="s">
        <v>118</v>
      </c>
      <c r="I815" s="349">
        <v>1224733.56</v>
      </c>
      <c r="J815" s="349"/>
      <c r="K815" s="349"/>
      <c r="L815" s="349">
        <v>1224733.56</v>
      </c>
      <c r="M815" s="349"/>
      <c r="N815" s="264">
        <v>100</v>
      </c>
      <c r="O815" s="264"/>
      <c r="P815" s="265"/>
    </row>
    <row r="816" spans="1:16" ht="60" customHeight="1" x14ac:dyDescent="0.2">
      <c r="A816" s="258" t="s">
        <v>299</v>
      </c>
      <c r="B816" s="259"/>
      <c r="C816" s="260" t="s">
        <v>88</v>
      </c>
      <c r="D816" s="260"/>
      <c r="E816" s="11" t="s">
        <v>449</v>
      </c>
      <c r="F816" s="11" t="s">
        <v>314</v>
      </c>
      <c r="G816" s="11" t="s">
        <v>300</v>
      </c>
      <c r="H816" s="11"/>
      <c r="I816" s="349">
        <v>31659907</v>
      </c>
      <c r="J816" s="349"/>
      <c r="K816" s="349"/>
      <c r="L816" s="349">
        <v>31476907</v>
      </c>
      <c r="M816" s="349"/>
      <c r="N816" s="264">
        <v>99.421981877584159</v>
      </c>
      <c r="O816" s="264"/>
      <c r="P816" s="265"/>
    </row>
    <row r="817" spans="1:16" ht="45" customHeight="1" x14ac:dyDescent="0.2">
      <c r="A817" s="258" t="s">
        <v>115</v>
      </c>
      <c r="B817" s="259"/>
      <c r="C817" s="260" t="s">
        <v>88</v>
      </c>
      <c r="D817" s="260"/>
      <c r="E817" s="11" t="s">
        <v>449</v>
      </c>
      <c r="F817" s="11" t="s">
        <v>314</v>
      </c>
      <c r="G817" s="11" t="s">
        <v>300</v>
      </c>
      <c r="H817" s="11" t="s">
        <v>116</v>
      </c>
      <c r="I817" s="349">
        <v>31659907</v>
      </c>
      <c r="J817" s="349"/>
      <c r="K817" s="349"/>
      <c r="L817" s="349">
        <v>31476907</v>
      </c>
      <c r="M817" s="349"/>
      <c r="N817" s="264">
        <v>99.421981877584159</v>
      </c>
      <c r="O817" s="264"/>
      <c r="P817" s="265"/>
    </row>
    <row r="818" spans="1:16" ht="36.75" customHeight="1" x14ac:dyDescent="0.2">
      <c r="A818" s="258" t="s">
        <v>117</v>
      </c>
      <c r="B818" s="259"/>
      <c r="C818" s="260" t="s">
        <v>88</v>
      </c>
      <c r="D818" s="260"/>
      <c r="E818" s="11" t="s">
        <v>449</v>
      </c>
      <c r="F818" s="11" t="s">
        <v>314</v>
      </c>
      <c r="G818" s="11" t="s">
        <v>300</v>
      </c>
      <c r="H818" s="11" t="s">
        <v>118</v>
      </c>
      <c r="I818" s="349">
        <v>31659907</v>
      </c>
      <c r="J818" s="349"/>
      <c r="K818" s="349"/>
      <c r="L818" s="349">
        <v>31476907</v>
      </c>
      <c r="M818" s="349"/>
      <c r="N818" s="264">
        <v>99.421981877584159</v>
      </c>
      <c r="O818" s="264"/>
      <c r="P818" s="265"/>
    </row>
    <row r="819" spans="1:16" ht="42.75" customHeight="1" x14ac:dyDescent="0.2">
      <c r="A819" s="258" t="s">
        <v>717</v>
      </c>
      <c r="B819" s="259"/>
      <c r="C819" s="260" t="s">
        <v>88</v>
      </c>
      <c r="D819" s="260"/>
      <c r="E819" s="11" t="s">
        <v>449</v>
      </c>
      <c r="F819" s="11" t="s">
        <v>314</v>
      </c>
      <c r="G819" s="11" t="s">
        <v>718</v>
      </c>
      <c r="H819" s="11"/>
      <c r="I819" s="349">
        <v>25526040</v>
      </c>
      <c r="J819" s="349"/>
      <c r="K819" s="349"/>
      <c r="L819" s="349">
        <v>25461068.579999998</v>
      </c>
      <c r="M819" s="349"/>
      <c r="N819" s="264">
        <v>99.745470037655664</v>
      </c>
      <c r="O819" s="264"/>
      <c r="P819" s="265"/>
    </row>
    <row r="820" spans="1:16" ht="42" customHeight="1" x14ac:dyDescent="0.2">
      <c r="A820" s="258" t="s">
        <v>115</v>
      </c>
      <c r="B820" s="259"/>
      <c r="C820" s="260" t="s">
        <v>88</v>
      </c>
      <c r="D820" s="260"/>
      <c r="E820" s="11" t="s">
        <v>449</v>
      </c>
      <c r="F820" s="11" t="s">
        <v>314</v>
      </c>
      <c r="G820" s="11" t="s">
        <v>718</v>
      </c>
      <c r="H820" s="11" t="s">
        <v>116</v>
      </c>
      <c r="I820" s="349">
        <v>25526040</v>
      </c>
      <c r="J820" s="349"/>
      <c r="K820" s="349"/>
      <c r="L820" s="349">
        <v>25461068.579999998</v>
      </c>
      <c r="M820" s="349"/>
      <c r="N820" s="264">
        <v>99.745470037655664</v>
      </c>
      <c r="O820" s="264"/>
      <c r="P820" s="265"/>
    </row>
    <row r="821" spans="1:16" ht="52.5" customHeight="1" x14ac:dyDescent="0.2">
      <c r="A821" s="258" t="s">
        <v>117</v>
      </c>
      <c r="B821" s="259"/>
      <c r="C821" s="260" t="s">
        <v>88</v>
      </c>
      <c r="D821" s="260"/>
      <c r="E821" s="11" t="s">
        <v>449</v>
      </c>
      <c r="F821" s="11" t="s">
        <v>314</v>
      </c>
      <c r="G821" s="11" t="s">
        <v>718</v>
      </c>
      <c r="H821" s="11" t="s">
        <v>118</v>
      </c>
      <c r="I821" s="349">
        <v>25526040</v>
      </c>
      <c r="J821" s="349"/>
      <c r="K821" s="349"/>
      <c r="L821" s="349">
        <v>25461068.579999998</v>
      </c>
      <c r="M821" s="349"/>
      <c r="N821" s="264">
        <v>99.745470037655664</v>
      </c>
      <c r="O821" s="264"/>
      <c r="P821" s="265"/>
    </row>
    <row r="822" spans="1:16" ht="54" customHeight="1" x14ac:dyDescent="0.2">
      <c r="A822" s="258" t="s">
        <v>438</v>
      </c>
      <c r="B822" s="259"/>
      <c r="C822" s="260" t="s">
        <v>88</v>
      </c>
      <c r="D822" s="260"/>
      <c r="E822" s="11" t="s">
        <v>449</v>
      </c>
      <c r="F822" s="11" t="s">
        <v>314</v>
      </c>
      <c r="G822" s="11" t="s">
        <v>439</v>
      </c>
      <c r="H822" s="11"/>
      <c r="I822" s="349">
        <v>1082627035.0999999</v>
      </c>
      <c r="J822" s="349"/>
      <c r="K822" s="349"/>
      <c r="L822" s="349">
        <v>1073065338.61</v>
      </c>
      <c r="M822" s="349"/>
      <c r="N822" s="264">
        <v>99.116806048620731</v>
      </c>
      <c r="O822" s="264"/>
      <c r="P822" s="265"/>
    </row>
    <row r="823" spans="1:16" ht="45" customHeight="1" x14ac:dyDescent="0.2">
      <c r="A823" s="258" t="s">
        <v>440</v>
      </c>
      <c r="B823" s="259"/>
      <c r="C823" s="260" t="s">
        <v>88</v>
      </c>
      <c r="D823" s="260"/>
      <c r="E823" s="11" t="s">
        <v>449</v>
      </c>
      <c r="F823" s="11" t="s">
        <v>314</v>
      </c>
      <c r="G823" s="11" t="s">
        <v>441</v>
      </c>
      <c r="H823" s="11"/>
      <c r="I823" s="349">
        <v>1082627035.0999999</v>
      </c>
      <c r="J823" s="349"/>
      <c r="K823" s="349"/>
      <c r="L823" s="349">
        <v>1073065338.61</v>
      </c>
      <c r="M823" s="349"/>
      <c r="N823" s="264">
        <v>99.116806048620731</v>
      </c>
      <c r="O823" s="264"/>
      <c r="P823" s="265"/>
    </row>
    <row r="824" spans="1:16" ht="45.75" customHeight="1" x14ac:dyDescent="0.2">
      <c r="A824" s="258" t="s">
        <v>547</v>
      </c>
      <c r="B824" s="259"/>
      <c r="C824" s="260" t="s">
        <v>88</v>
      </c>
      <c r="D824" s="260"/>
      <c r="E824" s="11" t="s">
        <v>449</v>
      </c>
      <c r="F824" s="11" t="s">
        <v>314</v>
      </c>
      <c r="G824" s="11" t="s">
        <v>548</v>
      </c>
      <c r="H824" s="11"/>
      <c r="I824" s="349">
        <v>52934532.109999999</v>
      </c>
      <c r="J824" s="349"/>
      <c r="K824" s="349"/>
      <c r="L824" s="349">
        <v>52815970.090000004</v>
      </c>
      <c r="M824" s="349"/>
      <c r="N824" s="264">
        <v>99.776021407436616</v>
      </c>
      <c r="O824" s="264"/>
      <c r="P824" s="265"/>
    </row>
    <row r="825" spans="1:16" ht="44.25" customHeight="1" x14ac:dyDescent="0.2">
      <c r="A825" s="258" t="s">
        <v>115</v>
      </c>
      <c r="B825" s="259"/>
      <c r="C825" s="260" t="s">
        <v>88</v>
      </c>
      <c r="D825" s="260"/>
      <c r="E825" s="11" t="s">
        <v>449</v>
      </c>
      <c r="F825" s="11" t="s">
        <v>314</v>
      </c>
      <c r="G825" s="11" t="s">
        <v>548</v>
      </c>
      <c r="H825" s="11" t="s">
        <v>116</v>
      </c>
      <c r="I825" s="349">
        <v>52934532.109999999</v>
      </c>
      <c r="J825" s="349"/>
      <c r="K825" s="349"/>
      <c r="L825" s="349">
        <v>52815970.090000004</v>
      </c>
      <c r="M825" s="349"/>
      <c r="N825" s="264">
        <v>99.776021407436616</v>
      </c>
      <c r="O825" s="264"/>
      <c r="P825" s="265"/>
    </row>
    <row r="826" spans="1:16" ht="44.25" customHeight="1" x14ac:dyDescent="0.2">
      <c r="A826" s="258" t="s">
        <v>117</v>
      </c>
      <c r="B826" s="259"/>
      <c r="C826" s="260" t="s">
        <v>88</v>
      </c>
      <c r="D826" s="260"/>
      <c r="E826" s="11" t="s">
        <v>449</v>
      </c>
      <c r="F826" s="11" t="s">
        <v>314</v>
      </c>
      <c r="G826" s="11" t="s">
        <v>548</v>
      </c>
      <c r="H826" s="11" t="s">
        <v>118</v>
      </c>
      <c r="I826" s="349">
        <v>52934532.109999999</v>
      </c>
      <c r="J826" s="349"/>
      <c r="K826" s="349"/>
      <c r="L826" s="349">
        <v>52815970.090000004</v>
      </c>
      <c r="M826" s="349"/>
      <c r="N826" s="264">
        <v>99.776021407436616</v>
      </c>
      <c r="O826" s="264"/>
      <c r="P826" s="265"/>
    </row>
    <row r="827" spans="1:16" ht="48" customHeight="1" x14ac:dyDescent="0.2">
      <c r="A827" s="258" t="s">
        <v>719</v>
      </c>
      <c r="B827" s="259"/>
      <c r="C827" s="260" t="s">
        <v>88</v>
      </c>
      <c r="D827" s="260"/>
      <c r="E827" s="11" t="s">
        <v>449</v>
      </c>
      <c r="F827" s="11" t="s">
        <v>314</v>
      </c>
      <c r="G827" s="11" t="s">
        <v>720</v>
      </c>
      <c r="H827" s="11"/>
      <c r="I827" s="349">
        <v>37988198.359999999</v>
      </c>
      <c r="J827" s="349"/>
      <c r="K827" s="349"/>
      <c r="L827" s="349">
        <v>37988198.359999999</v>
      </c>
      <c r="M827" s="349"/>
      <c r="N827" s="264">
        <v>100</v>
      </c>
      <c r="O827" s="264"/>
      <c r="P827" s="265"/>
    </row>
    <row r="828" spans="1:16" ht="36" customHeight="1" x14ac:dyDescent="0.2">
      <c r="A828" s="258" t="s">
        <v>115</v>
      </c>
      <c r="B828" s="259"/>
      <c r="C828" s="260" t="s">
        <v>88</v>
      </c>
      <c r="D828" s="260"/>
      <c r="E828" s="11" t="s">
        <v>449</v>
      </c>
      <c r="F828" s="11" t="s">
        <v>314</v>
      </c>
      <c r="G828" s="11" t="s">
        <v>720</v>
      </c>
      <c r="H828" s="11" t="s">
        <v>116</v>
      </c>
      <c r="I828" s="349">
        <v>37988198.359999999</v>
      </c>
      <c r="J828" s="349"/>
      <c r="K828" s="349"/>
      <c r="L828" s="349">
        <v>37988198.359999999</v>
      </c>
      <c r="M828" s="349"/>
      <c r="N828" s="264">
        <v>100</v>
      </c>
      <c r="O828" s="264"/>
      <c r="P828" s="265"/>
    </row>
    <row r="829" spans="1:16" ht="42.75" customHeight="1" x14ac:dyDescent="0.2">
      <c r="A829" s="258" t="s">
        <v>117</v>
      </c>
      <c r="B829" s="259"/>
      <c r="C829" s="260" t="s">
        <v>88</v>
      </c>
      <c r="D829" s="260"/>
      <c r="E829" s="11" t="s">
        <v>449</v>
      </c>
      <c r="F829" s="11" t="s">
        <v>314</v>
      </c>
      <c r="G829" s="11" t="s">
        <v>720</v>
      </c>
      <c r="H829" s="11" t="s">
        <v>118</v>
      </c>
      <c r="I829" s="349">
        <v>37988198.359999999</v>
      </c>
      <c r="J829" s="349"/>
      <c r="K829" s="349"/>
      <c r="L829" s="349">
        <v>37988198.359999999</v>
      </c>
      <c r="M829" s="349"/>
      <c r="N829" s="264">
        <v>100</v>
      </c>
      <c r="O829" s="264"/>
      <c r="P829" s="265"/>
    </row>
    <row r="830" spans="1:16" ht="45.75" customHeight="1" x14ac:dyDescent="0.2">
      <c r="A830" s="258" t="s">
        <v>549</v>
      </c>
      <c r="B830" s="259"/>
      <c r="C830" s="260" t="s">
        <v>88</v>
      </c>
      <c r="D830" s="260"/>
      <c r="E830" s="11" t="s">
        <v>449</v>
      </c>
      <c r="F830" s="11" t="s">
        <v>314</v>
      </c>
      <c r="G830" s="11" t="s">
        <v>550</v>
      </c>
      <c r="H830" s="11"/>
      <c r="I830" s="349">
        <v>345594790.36000001</v>
      </c>
      <c r="J830" s="349"/>
      <c r="K830" s="349"/>
      <c r="L830" s="349">
        <v>342040080.38</v>
      </c>
      <c r="M830" s="349"/>
      <c r="N830" s="264">
        <v>98.971422579519469</v>
      </c>
      <c r="O830" s="264"/>
      <c r="P830" s="265"/>
    </row>
    <row r="831" spans="1:16" ht="45" customHeight="1" x14ac:dyDescent="0.2">
      <c r="A831" s="258" t="s">
        <v>115</v>
      </c>
      <c r="B831" s="259"/>
      <c r="C831" s="260" t="s">
        <v>88</v>
      </c>
      <c r="D831" s="260"/>
      <c r="E831" s="11" t="s">
        <v>449</v>
      </c>
      <c r="F831" s="11" t="s">
        <v>314</v>
      </c>
      <c r="G831" s="11" t="s">
        <v>550</v>
      </c>
      <c r="H831" s="11" t="s">
        <v>116</v>
      </c>
      <c r="I831" s="349">
        <v>345594790.36000001</v>
      </c>
      <c r="J831" s="349"/>
      <c r="K831" s="349"/>
      <c r="L831" s="349">
        <v>342040080.38</v>
      </c>
      <c r="M831" s="349"/>
      <c r="N831" s="264">
        <v>98.971422579519469</v>
      </c>
      <c r="O831" s="264"/>
      <c r="P831" s="265"/>
    </row>
    <row r="832" spans="1:16" ht="41.25" customHeight="1" x14ac:dyDescent="0.2">
      <c r="A832" s="258" t="s">
        <v>117</v>
      </c>
      <c r="B832" s="259"/>
      <c r="C832" s="260" t="s">
        <v>88</v>
      </c>
      <c r="D832" s="260"/>
      <c r="E832" s="11" t="s">
        <v>449</v>
      </c>
      <c r="F832" s="11" t="s">
        <v>314</v>
      </c>
      <c r="G832" s="11" t="s">
        <v>550</v>
      </c>
      <c r="H832" s="11" t="s">
        <v>118</v>
      </c>
      <c r="I832" s="349">
        <v>345594790.36000001</v>
      </c>
      <c r="J832" s="349"/>
      <c r="K832" s="349"/>
      <c r="L832" s="349">
        <v>342040080.38</v>
      </c>
      <c r="M832" s="349"/>
      <c r="N832" s="264">
        <v>98.971422579519469</v>
      </c>
      <c r="O832" s="264"/>
      <c r="P832" s="265"/>
    </row>
    <row r="833" spans="1:16" ht="42.75" customHeight="1" x14ac:dyDescent="0.2">
      <c r="A833" s="258" t="s">
        <v>721</v>
      </c>
      <c r="B833" s="259"/>
      <c r="C833" s="260" t="s">
        <v>88</v>
      </c>
      <c r="D833" s="260"/>
      <c r="E833" s="11" t="s">
        <v>449</v>
      </c>
      <c r="F833" s="11" t="s">
        <v>314</v>
      </c>
      <c r="G833" s="11" t="s">
        <v>722</v>
      </c>
      <c r="H833" s="11"/>
      <c r="I833" s="349">
        <v>35992938.939999998</v>
      </c>
      <c r="J833" s="349"/>
      <c r="K833" s="349"/>
      <c r="L833" s="349">
        <v>35185180.299999997</v>
      </c>
      <c r="M833" s="349"/>
      <c r="N833" s="264">
        <v>97.755785818583675</v>
      </c>
      <c r="O833" s="264"/>
      <c r="P833" s="265"/>
    </row>
    <row r="834" spans="1:16" ht="40.5" customHeight="1" x14ac:dyDescent="0.2">
      <c r="A834" s="258" t="s">
        <v>235</v>
      </c>
      <c r="B834" s="259"/>
      <c r="C834" s="260" t="s">
        <v>88</v>
      </c>
      <c r="D834" s="260"/>
      <c r="E834" s="11" t="s">
        <v>449</v>
      </c>
      <c r="F834" s="11" t="s">
        <v>314</v>
      </c>
      <c r="G834" s="11" t="s">
        <v>722</v>
      </c>
      <c r="H834" s="11" t="s">
        <v>236</v>
      </c>
      <c r="I834" s="349">
        <v>35992938.939999998</v>
      </c>
      <c r="J834" s="349"/>
      <c r="K834" s="349"/>
      <c r="L834" s="349">
        <v>35185180.299999997</v>
      </c>
      <c r="M834" s="349"/>
      <c r="N834" s="264">
        <v>97.755785818583675</v>
      </c>
      <c r="O834" s="264"/>
      <c r="P834" s="265"/>
    </row>
    <row r="835" spans="1:16" ht="36" customHeight="1" x14ac:dyDescent="0.2">
      <c r="A835" s="258" t="s">
        <v>237</v>
      </c>
      <c r="B835" s="259"/>
      <c r="C835" s="260" t="s">
        <v>88</v>
      </c>
      <c r="D835" s="260"/>
      <c r="E835" s="11" t="s">
        <v>449</v>
      </c>
      <c r="F835" s="11" t="s">
        <v>314</v>
      </c>
      <c r="G835" s="11" t="s">
        <v>722</v>
      </c>
      <c r="H835" s="11" t="s">
        <v>238</v>
      </c>
      <c r="I835" s="349">
        <v>35992938.939999998</v>
      </c>
      <c r="J835" s="349"/>
      <c r="K835" s="349"/>
      <c r="L835" s="349">
        <v>35185180.299999997</v>
      </c>
      <c r="M835" s="349"/>
      <c r="N835" s="264">
        <v>97.755785818583675</v>
      </c>
      <c r="O835" s="264"/>
      <c r="P835" s="265"/>
    </row>
    <row r="836" spans="1:16" ht="34.5" customHeight="1" x14ac:dyDescent="0.2">
      <c r="A836" s="258" t="s">
        <v>723</v>
      </c>
      <c r="B836" s="259"/>
      <c r="C836" s="260" t="s">
        <v>88</v>
      </c>
      <c r="D836" s="260"/>
      <c r="E836" s="11" t="s">
        <v>449</v>
      </c>
      <c r="F836" s="11" t="s">
        <v>314</v>
      </c>
      <c r="G836" s="11" t="s">
        <v>724</v>
      </c>
      <c r="H836" s="11"/>
      <c r="I836" s="349">
        <v>149154025.69999999</v>
      </c>
      <c r="J836" s="349"/>
      <c r="K836" s="349"/>
      <c r="L836" s="349">
        <v>147588255.61000001</v>
      </c>
      <c r="M836" s="349"/>
      <c r="N836" s="264">
        <v>98.950232765993675</v>
      </c>
      <c r="O836" s="264"/>
      <c r="P836" s="265"/>
    </row>
    <row r="837" spans="1:16" ht="42.75" customHeight="1" x14ac:dyDescent="0.2">
      <c r="A837" s="258" t="s">
        <v>115</v>
      </c>
      <c r="B837" s="259"/>
      <c r="C837" s="260" t="s">
        <v>88</v>
      </c>
      <c r="D837" s="260"/>
      <c r="E837" s="11" t="s">
        <v>449</v>
      </c>
      <c r="F837" s="11" t="s">
        <v>314</v>
      </c>
      <c r="G837" s="11" t="s">
        <v>724</v>
      </c>
      <c r="H837" s="11" t="s">
        <v>116</v>
      </c>
      <c r="I837" s="349">
        <v>149154025.69999999</v>
      </c>
      <c r="J837" s="349"/>
      <c r="K837" s="349"/>
      <c r="L837" s="349">
        <v>147588255.61000001</v>
      </c>
      <c r="M837" s="349"/>
      <c r="N837" s="264">
        <v>98.950232765993675</v>
      </c>
      <c r="O837" s="264"/>
      <c r="P837" s="265"/>
    </row>
    <row r="838" spans="1:16" ht="38.25" customHeight="1" x14ac:dyDescent="0.2">
      <c r="A838" s="258" t="s">
        <v>117</v>
      </c>
      <c r="B838" s="259"/>
      <c r="C838" s="260" t="s">
        <v>88</v>
      </c>
      <c r="D838" s="260"/>
      <c r="E838" s="11" t="s">
        <v>449</v>
      </c>
      <c r="F838" s="11" t="s">
        <v>314</v>
      </c>
      <c r="G838" s="11" t="s">
        <v>724</v>
      </c>
      <c r="H838" s="11" t="s">
        <v>118</v>
      </c>
      <c r="I838" s="349">
        <v>149154025.69999999</v>
      </c>
      <c r="J838" s="349"/>
      <c r="K838" s="349"/>
      <c r="L838" s="349">
        <v>147588255.61000001</v>
      </c>
      <c r="M838" s="349"/>
      <c r="N838" s="264">
        <v>98.950232765993675</v>
      </c>
      <c r="O838" s="264"/>
      <c r="P838" s="265"/>
    </row>
    <row r="839" spans="1:16" ht="46.5" customHeight="1" x14ac:dyDescent="0.2">
      <c r="A839" s="258" t="s">
        <v>725</v>
      </c>
      <c r="B839" s="259"/>
      <c r="C839" s="260" t="s">
        <v>88</v>
      </c>
      <c r="D839" s="260"/>
      <c r="E839" s="11" t="s">
        <v>449</v>
      </c>
      <c r="F839" s="11" t="s">
        <v>314</v>
      </c>
      <c r="G839" s="11" t="s">
        <v>726</v>
      </c>
      <c r="H839" s="11"/>
      <c r="I839" s="349">
        <v>25287912.370000001</v>
      </c>
      <c r="J839" s="349"/>
      <c r="K839" s="349"/>
      <c r="L839" s="349">
        <v>24206269</v>
      </c>
      <c r="M839" s="349"/>
      <c r="N839" s="264">
        <v>95.722686182339061</v>
      </c>
      <c r="O839" s="264"/>
      <c r="P839" s="265"/>
    </row>
    <row r="840" spans="1:16" ht="45" customHeight="1" x14ac:dyDescent="0.2">
      <c r="A840" s="258" t="s">
        <v>115</v>
      </c>
      <c r="B840" s="259"/>
      <c r="C840" s="260" t="s">
        <v>88</v>
      </c>
      <c r="D840" s="260"/>
      <c r="E840" s="11" t="s">
        <v>449</v>
      </c>
      <c r="F840" s="11" t="s">
        <v>314</v>
      </c>
      <c r="G840" s="11" t="s">
        <v>726</v>
      </c>
      <c r="H840" s="11" t="s">
        <v>116</v>
      </c>
      <c r="I840" s="349">
        <v>25287912.370000001</v>
      </c>
      <c r="J840" s="349"/>
      <c r="K840" s="349"/>
      <c r="L840" s="349">
        <v>24206269</v>
      </c>
      <c r="M840" s="349"/>
      <c r="N840" s="264">
        <v>95.722686182339061</v>
      </c>
      <c r="O840" s="264"/>
      <c r="P840" s="265"/>
    </row>
    <row r="841" spans="1:16" ht="31.5" customHeight="1" x14ac:dyDescent="0.2">
      <c r="A841" s="258" t="s">
        <v>117</v>
      </c>
      <c r="B841" s="259"/>
      <c r="C841" s="260" t="s">
        <v>88</v>
      </c>
      <c r="D841" s="260"/>
      <c r="E841" s="11" t="s">
        <v>449</v>
      </c>
      <c r="F841" s="11" t="s">
        <v>314</v>
      </c>
      <c r="G841" s="11" t="s">
        <v>726</v>
      </c>
      <c r="H841" s="11" t="s">
        <v>118</v>
      </c>
      <c r="I841" s="349">
        <v>25287912.370000001</v>
      </c>
      <c r="J841" s="349"/>
      <c r="K841" s="349"/>
      <c r="L841" s="349">
        <v>24206269</v>
      </c>
      <c r="M841" s="349"/>
      <c r="N841" s="264">
        <v>95.722686182339061</v>
      </c>
      <c r="O841" s="264"/>
      <c r="P841" s="265"/>
    </row>
    <row r="842" spans="1:16" ht="42" customHeight="1" x14ac:dyDescent="0.2">
      <c r="A842" s="258" t="s">
        <v>727</v>
      </c>
      <c r="B842" s="259"/>
      <c r="C842" s="260" t="s">
        <v>88</v>
      </c>
      <c r="D842" s="260"/>
      <c r="E842" s="11" t="s">
        <v>449</v>
      </c>
      <c r="F842" s="11" t="s">
        <v>314</v>
      </c>
      <c r="G842" s="11" t="s">
        <v>728</v>
      </c>
      <c r="H842" s="11"/>
      <c r="I842" s="349">
        <v>15598602.35</v>
      </c>
      <c r="J842" s="349"/>
      <c r="K842" s="349"/>
      <c r="L842" s="349">
        <v>14166828.619999999</v>
      </c>
      <c r="M842" s="349"/>
      <c r="N842" s="264">
        <v>90.821140908178862</v>
      </c>
      <c r="O842" s="264"/>
      <c r="P842" s="265"/>
    </row>
    <row r="843" spans="1:16" ht="44.25" customHeight="1" x14ac:dyDescent="0.2">
      <c r="A843" s="258" t="s">
        <v>115</v>
      </c>
      <c r="B843" s="259"/>
      <c r="C843" s="260" t="s">
        <v>88</v>
      </c>
      <c r="D843" s="260"/>
      <c r="E843" s="11" t="s">
        <v>449</v>
      </c>
      <c r="F843" s="11" t="s">
        <v>314</v>
      </c>
      <c r="G843" s="11" t="s">
        <v>728</v>
      </c>
      <c r="H843" s="11" t="s">
        <v>116</v>
      </c>
      <c r="I843" s="349">
        <v>15598602.35</v>
      </c>
      <c r="J843" s="349"/>
      <c r="K843" s="349"/>
      <c r="L843" s="349">
        <v>14166828.619999999</v>
      </c>
      <c r="M843" s="349"/>
      <c r="N843" s="264">
        <v>90.821140908178862</v>
      </c>
      <c r="O843" s="264"/>
      <c r="P843" s="265"/>
    </row>
    <row r="844" spans="1:16" ht="40.5" customHeight="1" x14ac:dyDescent="0.2">
      <c r="A844" s="258" t="s">
        <v>117</v>
      </c>
      <c r="B844" s="259"/>
      <c r="C844" s="260" t="s">
        <v>88</v>
      </c>
      <c r="D844" s="260"/>
      <c r="E844" s="11" t="s">
        <v>449</v>
      </c>
      <c r="F844" s="11" t="s">
        <v>314</v>
      </c>
      <c r="G844" s="11" t="s">
        <v>728</v>
      </c>
      <c r="H844" s="11" t="s">
        <v>118</v>
      </c>
      <c r="I844" s="349">
        <v>15598602.35</v>
      </c>
      <c r="J844" s="349"/>
      <c r="K844" s="349"/>
      <c r="L844" s="349">
        <v>14166828.619999999</v>
      </c>
      <c r="M844" s="349"/>
      <c r="N844" s="264">
        <v>90.821140908178862</v>
      </c>
      <c r="O844" s="264"/>
      <c r="P844" s="265"/>
    </row>
    <row r="845" spans="1:16" ht="42" customHeight="1" x14ac:dyDescent="0.2">
      <c r="A845" s="258" t="s">
        <v>729</v>
      </c>
      <c r="B845" s="259"/>
      <c r="C845" s="260" t="s">
        <v>88</v>
      </c>
      <c r="D845" s="260"/>
      <c r="E845" s="11" t="s">
        <v>449</v>
      </c>
      <c r="F845" s="11" t="s">
        <v>314</v>
      </c>
      <c r="G845" s="11" t="s">
        <v>730</v>
      </c>
      <c r="H845" s="11"/>
      <c r="I845" s="349">
        <v>25211173.16</v>
      </c>
      <c r="J845" s="349"/>
      <c r="K845" s="349"/>
      <c r="L845" s="349">
        <v>25210036.43</v>
      </c>
      <c r="M845" s="349"/>
      <c r="N845" s="264">
        <v>99.995491165790725</v>
      </c>
      <c r="O845" s="264"/>
      <c r="P845" s="265"/>
    </row>
    <row r="846" spans="1:16" ht="42.75" customHeight="1" x14ac:dyDescent="0.2">
      <c r="A846" s="258" t="s">
        <v>115</v>
      </c>
      <c r="B846" s="259"/>
      <c r="C846" s="260" t="s">
        <v>88</v>
      </c>
      <c r="D846" s="260"/>
      <c r="E846" s="11" t="s">
        <v>449</v>
      </c>
      <c r="F846" s="11" t="s">
        <v>314</v>
      </c>
      <c r="G846" s="11" t="s">
        <v>730</v>
      </c>
      <c r="H846" s="11" t="s">
        <v>116</v>
      </c>
      <c r="I846" s="349">
        <v>25211173.16</v>
      </c>
      <c r="J846" s="349"/>
      <c r="K846" s="349"/>
      <c r="L846" s="349">
        <v>25210036.43</v>
      </c>
      <c r="M846" s="349"/>
      <c r="N846" s="264">
        <v>99.995491165790725</v>
      </c>
      <c r="O846" s="264"/>
      <c r="P846" s="265"/>
    </row>
    <row r="847" spans="1:16" ht="44.25" customHeight="1" x14ac:dyDescent="0.2">
      <c r="A847" s="258" t="s">
        <v>117</v>
      </c>
      <c r="B847" s="259"/>
      <c r="C847" s="260" t="s">
        <v>88</v>
      </c>
      <c r="D847" s="260"/>
      <c r="E847" s="11" t="s">
        <v>449</v>
      </c>
      <c r="F847" s="11" t="s">
        <v>314</v>
      </c>
      <c r="G847" s="11" t="s">
        <v>730</v>
      </c>
      <c r="H847" s="11" t="s">
        <v>118</v>
      </c>
      <c r="I847" s="349">
        <v>25211173.16</v>
      </c>
      <c r="J847" s="349"/>
      <c r="K847" s="349"/>
      <c r="L847" s="349">
        <v>25210036.43</v>
      </c>
      <c r="M847" s="349"/>
      <c r="N847" s="264">
        <v>99.995491165790725</v>
      </c>
      <c r="O847" s="264"/>
      <c r="P847" s="265"/>
    </row>
    <row r="848" spans="1:16" ht="33.75" customHeight="1" x14ac:dyDescent="0.2">
      <c r="A848" s="258" t="s">
        <v>731</v>
      </c>
      <c r="B848" s="259"/>
      <c r="C848" s="260" t="s">
        <v>88</v>
      </c>
      <c r="D848" s="260"/>
      <c r="E848" s="11" t="s">
        <v>449</v>
      </c>
      <c r="F848" s="11" t="s">
        <v>314</v>
      </c>
      <c r="G848" s="11" t="s">
        <v>732</v>
      </c>
      <c r="H848" s="11"/>
      <c r="I848" s="349">
        <v>99900</v>
      </c>
      <c r="J848" s="349"/>
      <c r="K848" s="349"/>
      <c r="L848" s="349">
        <v>99900</v>
      </c>
      <c r="M848" s="349"/>
      <c r="N848" s="264">
        <v>100</v>
      </c>
      <c r="O848" s="264"/>
      <c r="P848" s="265"/>
    </row>
    <row r="849" spans="1:16" ht="45" customHeight="1" x14ac:dyDescent="0.2">
      <c r="A849" s="258" t="s">
        <v>115</v>
      </c>
      <c r="B849" s="259"/>
      <c r="C849" s="260" t="s">
        <v>88</v>
      </c>
      <c r="D849" s="260"/>
      <c r="E849" s="11" t="s">
        <v>449</v>
      </c>
      <c r="F849" s="11" t="s">
        <v>314</v>
      </c>
      <c r="G849" s="11" t="s">
        <v>732</v>
      </c>
      <c r="H849" s="11" t="s">
        <v>116</v>
      </c>
      <c r="I849" s="349">
        <v>99900</v>
      </c>
      <c r="J849" s="349"/>
      <c r="K849" s="349"/>
      <c r="L849" s="349">
        <v>99900</v>
      </c>
      <c r="M849" s="349"/>
      <c r="N849" s="264">
        <v>100</v>
      </c>
      <c r="O849" s="264"/>
      <c r="P849" s="265"/>
    </row>
    <row r="850" spans="1:16" ht="47.25" customHeight="1" x14ac:dyDescent="0.2">
      <c r="A850" s="258" t="s">
        <v>117</v>
      </c>
      <c r="B850" s="259"/>
      <c r="C850" s="260" t="s">
        <v>88</v>
      </c>
      <c r="D850" s="260"/>
      <c r="E850" s="11" t="s">
        <v>449</v>
      </c>
      <c r="F850" s="11" t="s">
        <v>314</v>
      </c>
      <c r="G850" s="11" t="s">
        <v>732</v>
      </c>
      <c r="H850" s="11" t="s">
        <v>118</v>
      </c>
      <c r="I850" s="349">
        <v>99900</v>
      </c>
      <c r="J850" s="349"/>
      <c r="K850" s="349"/>
      <c r="L850" s="349">
        <v>99900</v>
      </c>
      <c r="M850" s="349"/>
      <c r="N850" s="264">
        <v>100</v>
      </c>
      <c r="O850" s="264"/>
      <c r="P850" s="265"/>
    </row>
    <row r="851" spans="1:16" ht="23.25" customHeight="1" x14ac:dyDescent="0.2">
      <c r="A851" s="258" t="s">
        <v>733</v>
      </c>
      <c r="B851" s="259"/>
      <c r="C851" s="260" t="s">
        <v>88</v>
      </c>
      <c r="D851" s="260"/>
      <c r="E851" s="11" t="s">
        <v>449</v>
      </c>
      <c r="F851" s="11" t="s">
        <v>314</v>
      </c>
      <c r="G851" s="11" t="s">
        <v>734</v>
      </c>
      <c r="H851" s="11"/>
      <c r="I851" s="349">
        <v>600000</v>
      </c>
      <c r="J851" s="349"/>
      <c r="K851" s="349"/>
      <c r="L851" s="349">
        <v>600000</v>
      </c>
      <c r="M851" s="349"/>
      <c r="N851" s="264">
        <v>100</v>
      </c>
      <c r="O851" s="264"/>
      <c r="P851" s="265"/>
    </row>
    <row r="852" spans="1:16" ht="39.75" customHeight="1" x14ac:dyDescent="0.2">
      <c r="A852" s="258" t="s">
        <v>235</v>
      </c>
      <c r="B852" s="259"/>
      <c r="C852" s="260" t="s">
        <v>88</v>
      </c>
      <c r="D852" s="260"/>
      <c r="E852" s="11" t="s">
        <v>449</v>
      </c>
      <c r="F852" s="11" t="s">
        <v>314</v>
      </c>
      <c r="G852" s="11" t="s">
        <v>734</v>
      </c>
      <c r="H852" s="11" t="s">
        <v>236</v>
      </c>
      <c r="I852" s="349">
        <v>600000</v>
      </c>
      <c r="J852" s="349"/>
      <c r="K852" s="349"/>
      <c r="L852" s="349">
        <v>600000</v>
      </c>
      <c r="M852" s="349"/>
      <c r="N852" s="264">
        <v>100</v>
      </c>
      <c r="O852" s="264"/>
      <c r="P852" s="265"/>
    </row>
    <row r="853" spans="1:16" ht="35.25" customHeight="1" x14ac:dyDescent="0.2">
      <c r="A853" s="258" t="s">
        <v>237</v>
      </c>
      <c r="B853" s="259"/>
      <c r="C853" s="260" t="s">
        <v>88</v>
      </c>
      <c r="D853" s="260"/>
      <c r="E853" s="11" t="s">
        <v>449</v>
      </c>
      <c r="F853" s="11" t="s">
        <v>314</v>
      </c>
      <c r="G853" s="11" t="s">
        <v>734</v>
      </c>
      <c r="H853" s="11" t="s">
        <v>238</v>
      </c>
      <c r="I853" s="349">
        <v>600000</v>
      </c>
      <c r="J853" s="349"/>
      <c r="K853" s="349"/>
      <c r="L853" s="349">
        <v>600000</v>
      </c>
      <c r="M853" s="349"/>
      <c r="N853" s="264">
        <v>100</v>
      </c>
      <c r="O853" s="264"/>
      <c r="P853" s="265"/>
    </row>
    <row r="854" spans="1:16" ht="47.25" customHeight="1" x14ac:dyDescent="0.2">
      <c r="A854" s="258" t="s">
        <v>735</v>
      </c>
      <c r="B854" s="259"/>
      <c r="C854" s="260" t="s">
        <v>88</v>
      </c>
      <c r="D854" s="260"/>
      <c r="E854" s="11" t="s">
        <v>449</v>
      </c>
      <c r="F854" s="11" t="s">
        <v>314</v>
      </c>
      <c r="G854" s="11" t="s">
        <v>736</v>
      </c>
      <c r="H854" s="11"/>
      <c r="I854" s="349">
        <v>84081660.019999996</v>
      </c>
      <c r="J854" s="349"/>
      <c r="K854" s="349"/>
      <c r="L854" s="349">
        <v>83081363.75</v>
      </c>
      <c r="M854" s="349"/>
      <c r="N854" s="264">
        <v>98.810327638914288</v>
      </c>
      <c r="O854" s="264"/>
      <c r="P854" s="265"/>
    </row>
    <row r="855" spans="1:16" ht="57" customHeight="1" x14ac:dyDescent="0.2">
      <c r="A855" s="258" t="s">
        <v>101</v>
      </c>
      <c r="B855" s="259"/>
      <c r="C855" s="260" t="s">
        <v>88</v>
      </c>
      <c r="D855" s="260"/>
      <c r="E855" s="11" t="s">
        <v>449</v>
      </c>
      <c r="F855" s="11" t="s">
        <v>314</v>
      </c>
      <c r="G855" s="11" t="s">
        <v>736</v>
      </c>
      <c r="H855" s="11" t="s">
        <v>102</v>
      </c>
      <c r="I855" s="349">
        <v>72034354.709999993</v>
      </c>
      <c r="J855" s="349"/>
      <c r="K855" s="349"/>
      <c r="L855" s="349">
        <v>71449883.959999993</v>
      </c>
      <c r="M855" s="349"/>
      <c r="N855" s="264">
        <v>99.188622217339216</v>
      </c>
      <c r="O855" s="264"/>
      <c r="P855" s="265"/>
    </row>
    <row r="856" spans="1:16" ht="25.5" customHeight="1" x14ac:dyDescent="0.2">
      <c r="A856" s="258" t="s">
        <v>216</v>
      </c>
      <c r="B856" s="259"/>
      <c r="C856" s="260" t="s">
        <v>88</v>
      </c>
      <c r="D856" s="260"/>
      <c r="E856" s="11" t="s">
        <v>449</v>
      </c>
      <c r="F856" s="11" t="s">
        <v>314</v>
      </c>
      <c r="G856" s="11" t="s">
        <v>736</v>
      </c>
      <c r="H856" s="11" t="s">
        <v>217</v>
      </c>
      <c r="I856" s="349">
        <v>72034354.709999993</v>
      </c>
      <c r="J856" s="349"/>
      <c r="K856" s="349"/>
      <c r="L856" s="349">
        <v>71449883.959999993</v>
      </c>
      <c r="M856" s="349"/>
      <c r="N856" s="264">
        <v>99.188622217339216</v>
      </c>
      <c r="O856" s="264"/>
      <c r="P856" s="265"/>
    </row>
    <row r="857" spans="1:16" ht="36" customHeight="1" x14ac:dyDescent="0.2">
      <c r="A857" s="258" t="s">
        <v>115</v>
      </c>
      <c r="B857" s="259"/>
      <c r="C857" s="260" t="s">
        <v>88</v>
      </c>
      <c r="D857" s="260"/>
      <c r="E857" s="11" t="s">
        <v>449</v>
      </c>
      <c r="F857" s="11" t="s">
        <v>314</v>
      </c>
      <c r="G857" s="11" t="s">
        <v>736</v>
      </c>
      <c r="H857" s="11" t="s">
        <v>116</v>
      </c>
      <c r="I857" s="349">
        <v>11956245.310000001</v>
      </c>
      <c r="J857" s="349"/>
      <c r="K857" s="349"/>
      <c r="L857" s="349">
        <v>11568893.789999999</v>
      </c>
      <c r="M857" s="349"/>
      <c r="N857" s="264">
        <v>96.76025784051096</v>
      </c>
      <c r="O857" s="264"/>
      <c r="P857" s="265"/>
    </row>
    <row r="858" spans="1:16" ht="39.75" customHeight="1" x14ac:dyDescent="0.2">
      <c r="A858" s="258" t="s">
        <v>117</v>
      </c>
      <c r="B858" s="259"/>
      <c r="C858" s="260" t="s">
        <v>88</v>
      </c>
      <c r="D858" s="260"/>
      <c r="E858" s="11" t="s">
        <v>449</v>
      </c>
      <c r="F858" s="11" t="s">
        <v>314</v>
      </c>
      <c r="G858" s="11" t="s">
        <v>736</v>
      </c>
      <c r="H858" s="11" t="s">
        <v>118</v>
      </c>
      <c r="I858" s="349">
        <v>11956245.310000001</v>
      </c>
      <c r="J858" s="349"/>
      <c r="K858" s="349"/>
      <c r="L858" s="349">
        <v>11568893.789999999</v>
      </c>
      <c r="M858" s="349"/>
      <c r="N858" s="264">
        <v>96.76025784051096</v>
      </c>
      <c r="O858" s="264"/>
      <c r="P858" s="265"/>
    </row>
    <row r="859" spans="1:16" ht="33.75" customHeight="1" x14ac:dyDescent="0.2">
      <c r="A859" s="258" t="s">
        <v>156</v>
      </c>
      <c r="B859" s="259"/>
      <c r="C859" s="260" t="s">
        <v>88</v>
      </c>
      <c r="D859" s="260"/>
      <c r="E859" s="11" t="s">
        <v>449</v>
      </c>
      <c r="F859" s="11" t="s">
        <v>314</v>
      </c>
      <c r="G859" s="11" t="s">
        <v>736</v>
      </c>
      <c r="H859" s="11" t="s">
        <v>157</v>
      </c>
      <c r="I859" s="349">
        <v>91060</v>
      </c>
      <c r="J859" s="349"/>
      <c r="K859" s="349"/>
      <c r="L859" s="349">
        <v>62586</v>
      </c>
      <c r="M859" s="349"/>
      <c r="N859" s="264">
        <v>68.730507357786081</v>
      </c>
      <c r="O859" s="264"/>
      <c r="P859" s="265"/>
    </row>
    <row r="860" spans="1:16" ht="36" customHeight="1" x14ac:dyDescent="0.2">
      <c r="A860" s="258" t="s">
        <v>158</v>
      </c>
      <c r="B860" s="259"/>
      <c r="C860" s="260" t="s">
        <v>88</v>
      </c>
      <c r="D860" s="260"/>
      <c r="E860" s="11" t="s">
        <v>449</v>
      </c>
      <c r="F860" s="11" t="s">
        <v>314</v>
      </c>
      <c r="G860" s="11" t="s">
        <v>736</v>
      </c>
      <c r="H860" s="11" t="s">
        <v>159</v>
      </c>
      <c r="I860" s="349">
        <v>91060</v>
      </c>
      <c r="J860" s="349"/>
      <c r="K860" s="349"/>
      <c r="L860" s="349">
        <v>62586</v>
      </c>
      <c r="M860" s="349"/>
      <c r="N860" s="264">
        <v>68.730507357786081</v>
      </c>
      <c r="O860" s="264"/>
      <c r="P860" s="265"/>
    </row>
    <row r="861" spans="1:16" ht="45" customHeight="1" x14ac:dyDescent="0.2">
      <c r="A861" s="258" t="s">
        <v>442</v>
      </c>
      <c r="B861" s="259"/>
      <c r="C861" s="260" t="s">
        <v>88</v>
      </c>
      <c r="D861" s="260"/>
      <c r="E861" s="11" t="s">
        <v>449</v>
      </c>
      <c r="F861" s="11" t="s">
        <v>314</v>
      </c>
      <c r="G861" s="11" t="s">
        <v>443</v>
      </c>
      <c r="H861" s="11"/>
      <c r="I861" s="349">
        <v>306828238.92000002</v>
      </c>
      <c r="J861" s="349"/>
      <c r="K861" s="349"/>
      <c r="L861" s="349">
        <v>306828238.92000002</v>
      </c>
      <c r="M861" s="349"/>
      <c r="N861" s="264">
        <v>100</v>
      </c>
      <c r="O861" s="264"/>
      <c r="P861" s="265"/>
    </row>
    <row r="862" spans="1:16" ht="39" customHeight="1" x14ac:dyDescent="0.2">
      <c r="A862" s="258" t="s">
        <v>235</v>
      </c>
      <c r="B862" s="259"/>
      <c r="C862" s="260" t="s">
        <v>88</v>
      </c>
      <c r="D862" s="260"/>
      <c r="E862" s="11" t="s">
        <v>449</v>
      </c>
      <c r="F862" s="11" t="s">
        <v>314</v>
      </c>
      <c r="G862" s="11" t="s">
        <v>443</v>
      </c>
      <c r="H862" s="11" t="s">
        <v>236</v>
      </c>
      <c r="I862" s="349">
        <v>306828238.92000002</v>
      </c>
      <c r="J862" s="349"/>
      <c r="K862" s="349"/>
      <c r="L862" s="349">
        <v>306828238.92000002</v>
      </c>
      <c r="M862" s="349"/>
      <c r="N862" s="264">
        <v>100</v>
      </c>
      <c r="O862" s="264"/>
      <c r="P862" s="265"/>
    </row>
    <row r="863" spans="1:16" ht="28.5" customHeight="1" x14ac:dyDescent="0.2">
      <c r="A863" s="258" t="s">
        <v>237</v>
      </c>
      <c r="B863" s="259"/>
      <c r="C863" s="260" t="s">
        <v>88</v>
      </c>
      <c r="D863" s="260"/>
      <c r="E863" s="11" t="s">
        <v>449</v>
      </c>
      <c r="F863" s="11" t="s">
        <v>314</v>
      </c>
      <c r="G863" s="11" t="s">
        <v>443</v>
      </c>
      <c r="H863" s="11" t="s">
        <v>238</v>
      </c>
      <c r="I863" s="349">
        <v>306828238.92000002</v>
      </c>
      <c r="J863" s="349"/>
      <c r="K863" s="349"/>
      <c r="L863" s="349">
        <v>306828238.92000002</v>
      </c>
      <c r="M863" s="349"/>
      <c r="N863" s="264">
        <v>100</v>
      </c>
      <c r="O863" s="264"/>
      <c r="P863" s="265"/>
    </row>
    <row r="864" spans="1:16" ht="30.75" customHeight="1" x14ac:dyDescent="0.2">
      <c r="A864" s="258" t="s">
        <v>551</v>
      </c>
      <c r="B864" s="259"/>
      <c r="C864" s="260" t="s">
        <v>88</v>
      </c>
      <c r="D864" s="260"/>
      <c r="E864" s="11" t="s">
        <v>449</v>
      </c>
      <c r="F864" s="11" t="s">
        <v>314</v>
      </c>
      <c r="G864" s="11" t="s">
        <v>552</v>
      </c>
      <c r="H864" s="11"/>
      <c r="I864" s="349">
        <v>3255062.81</v>
      </c>
      <c r="J864" s="349"/>
      <c r="K864" s="349"/>
      <c r="L864" s="349">
        <v>3255017.15</v>
      </c>
      <c r="M864" s="349"/>
      <c r="N864" s="264">
        <v>99.998597262090925</v>
      </c>
      <c r="O864" s="264"/>
      <c r="P864" s="265"/>
    </row>
    <row r="865" spans="1:16" ht="40.5" customHeight="1" x14ac:dyDescent="0.2">
      <c r="A865" s="258" t="s">
        <v>115</v>
      </c>
      <c r="B865" s="259"/>
      <c r="C865" s="260" t="s">
        <v>88</v>
      </c>
      <c r="D865" s="260"/>
      <c r="E865" s="11" t="s">
        <v>449</v>
      </c>
      <c r="F865" s="11" t="s">
        <v>314</v>
      </c>
      <c r="G865" s="11" t="s">
        <v>552</v>
      </c>
      <c r="H865" s="11" t="s">
        <v>116</v>
      </c>
      <c r="I865" s="349">
        <v>3255062.81</v>
      </c>
      <c r="J865" s="349"/>
      <c r="K865" s="349"/>
      <c r="L865" s="349">
        <v>3255017.15</v>
      </c>
      <c r="M865" s="349"/>
      <c r="N865" s="264">
        <v>99.998597262090925</v>
      </c>
      <c r="O865" s="264"/>
      <c r="P865" s="265"/>
    </row>
    <row r="866" spans="1:16" ht="48.75" customHeight="1" x14ac:dyDescent="0.2">
      <c r="A866" s="258" t="s">
        <v>117</v>
      </c>
      <c r="B866" s="259"/>
      <c r="C866" s="260" t="s">
        <v>88</v>
      </c>
      <c r="D866" s="260"/>
      <c r="E866" s="11" t="s">
        <v>449</v>
      </c>
      <c r="F866" s="11" t="s">
        <v>314</v>
      </c>
      <c r="G866" s="11" t="s">
        <v>552</v>
      </c>
      <c r="H866" s="11" t="s">
        <v>118</v>
      </c>
      <c r="I866" s="349">
        <v>3255062.81</v>
      </c>
      <c r="J866" s="349"/>
      <c r="K866" s="349"/>
      <c r="L866" s="349">
        <v>3255017.15</v>
      </c>
      <c r="M866" s="349"/>
      <c r="N866" s="264">
        <v>99.998597262090925</v>
      </c>
      <c r="O866" s="264"/>
      <c r="P866" s="265"/>
    </row>
    <row r="867" spans="1:16" ht="38.25" customHeight="1" x14ac:dyDescent="0.2">
      <c r="A867" s="266" t="s">
        <v>737</v>
      </c>
      <c r="B867" s="267"/>
      <c r="C867" s="268" t="s">
        <v>88</v>
      </c>
      <c r="D867" s="268"/>
      <c r="E867" s="10" t="s">
        <v>449</v>
      </c>
      <c r="F867" s="10" t="s">
        <v>449</v>
      </c>
      <c r="G867" s="10"/>
      <c r="H867" s="10"/>
      <c r="I867" s="403">
        <v>204746122.71000001</v>
      </c>
      <c r="J867" s="403"/>
      <c r="K867" s="403"/>
      <c r="L867" s="403">
        <v>202571231.69999999</v>
      </c>
      <c r="M867" s="403"/>
      <c r="N867" s="278">
        <v>98.937762053213334</v>
      </c>
      <c r="O867" s="278"/>
      <c r="P867" s="279"/>
    </row>
    <row r="868" spans="1:16" ht="39.75" customHeight="1" x14ac:dyDescent="0.2">
      <c r="A868" s="258" t="s">
        <v>604</v>
      </c>
      <c r="B868" s="259"/>
      <c r="C868" s="260" t="s">
        <v>88</v>
      </c>
      <c r="D868" s="260"/>
      <c r="E868" s="11" t="s">
        <v>449</v>
      </c>
      <c r="F868" s="11" t="s">
        <v>449</v>
      </c>
      <c r="G868" s="11" t="s">
        <v>605</v>
      </c>
      <c r="H868" s="11"/>
      <c r="I868" s="349">
        <v>424000</v>
      </c>
      <c r="J868" s="349"/>
      <c r="K868" s="349"/>
      <c r="L868" s="349">
        <v>201170.78</v>
      </c>
      <c r="M868" s="349"/>
      <c r="N868" s="264">
        <v>47.44593867924528</v>
      </c>
      <c r="O868" s="264"/>
      <c r="P868" s="265"/>
    </row>
    <row r="869" spans="1:16" ht="40.5" customHeight="1" x14ac:dyDescent="0.2">
      <c r="A869" s="258" t="s">
        <v>95</v>
      </c>
      <c r="B869" s="259"/>
      <c r="C869" s="260" t="s">
        <v>88</v>
      </c>
      <c r="D869" s="260"/>
      <c r="E869" s="11" t="s">
        <v>449</v>
      </c>
      <c r="F869" s="11" t="s">
        <v>449</v>
      </c>
      <c r="G869" s="11" t="s">
        <v>612</v>
      </c>
      <c r="H869" s="11"/>
      <c r="I869" s="349">
        <v>424000</v>
      </c>
      <c r="J869" s="349"/>
      <c r="K869" s="349"/>
      <c r="L869" s="349">
        <v>201170.78</v>
      </c>
      <c r="M869" s="349"/>
      <c r="N869" s="264">
        <v>47.44593867924528</v>
      </c>
      <c r="O869" s="264"/>
      <c r="P869" s="265"/>
    </row>
    <row r="870" spans="1:16" ht="51.75" customHeight="1" x14ac:dyDescent="0.2">
      <c r="A870" s="258" t="s">
        <v>97</v>
      </c>
      <c r="B870" s="259"/>
      <c r="C870" s="260" t="s">
        <v>88</v>
      </c>
      <c r="D870" s="260"/>
      <c r="E870" s="11" t="s">
        <v>449</v>
      </c>
      <c r="F870" s="11" t="s">
        <v>449</v>
      </c>
      <c r="G870" s="11" t="s">
        <v>613</v>
      </c>
      <c r="H870" s="11"/>
      <c r="I870" s="349">
        <v>424000</v>
      </c>
      <c r="J870" s="349"/>
      <c r="K870" s="349"/>
      <c r="L870" s="349">
        <v>201170.78</v>
      </c>
      <c r="M870" s="349"/>
      <c r="N870" s="264">
        <v>47.44593867924528</v>
      </c>
      <c r="O870" s="264"/>
      <c r="P870" s="265"/>
    </row>
    <row r="871" spans="1:16" ht="57" customHeight="1" x14ac:dyDescent="0.2">
      <c r="A871" s="258" t="s">
        <v>738</v>
      </c>
      <c r="B871" s="259"/>
      <c r="C871" s="260" t="s">
        <v>88</v>
      </c>
      <c r="D871" s="260"/>
      <c r="E871" s="11" t="s">
        <v>449</v>
      </c>
      <c r="F871" s="11" t="s">
        <v>449</v>
      </c>
      <c r="G871" s="11" t="s">
        <v>739</v>
      </c>
      <c r="H871" s="11"/>
      <c r="I871" s="349">
        <v>424000</v>
      </c>
      <c r="J871" s="349"/>
      <c r="K871" s="349"/>
      <c r="L871" s="349">
        <v>201170.78</v>
      </c>
      <c r="M871" s="349"/>
      <c r="N871" s="264">
        <v>47.44593867924528</v>
      </c>
      <c r="O871" s="264"/>
      <c r="P871" s="265"/>
    </row>
    <row r="872" spans="1:16" ht="57" customHeight="1" x14ac:dyDescent="0.2">
      <c r="A872" s="258" t="s">
        <v>101</v>
      </c>
      <c r="B872" s="259"/>
      <c r="C872" s="260" t="s">
        <v>88</v>
      </c>
      <c r="D872" s="260"/>
      <c r="E872" s="11" t="s">
        <v>449</v>
      </c>
      <c r="F872" s="11" t="s">
        <v>449</v>
      </c>
      <c r="G872" s="11" t="s">
        <v>739</v>
      </c>
      <c r="H872" s="11" t="s">
        <v>102</v>
      </c>
      <c r="I872" s="349">
        <v>391000</v>
      </c>
      <c r="J872" s="349"/>
      <c r="K872" s="349"/>
      <c r="L872" s="349">
        <v>201170.78</v>
      </c>
      <c r="M872" s="349"/>
      <c r="N872" s="264">
        <v>51.450327365728896</v>
      </c>
      <c r="O872" s="264"/>
      <c r="P872" s="265"/>
    </row>
    <row r="873" spans="1:16" ht="23.25" customHeight="1" x14ac:dyDescent="0.2">
      <c r="A873" s="258" t="s">
        <v>103</v>
      </c>
      <c r="B873" s="259"/>
      <c r="C873" s="260" t="s">
        <v>88</v>
      </c>
      <c r="D873" s="260"/>
      <c r="E873" s="11" t="s">
        <v>449</v>
      </c>
      <c r="F873" s="11" t="s">
        <v>449</v>
      </c>
      <c r="G873" s="11" t="s">
        <v>739</v>
      </c>
      <c r="H873" s="11" t="s">
        <v>104</v>
      </c>
      <c r="I873" s="349">
        <v>391000</v>
      </c>
      <c r="J873" s="349"/>
      <c r="K873" s="349"/>
      <c r="L873" s="349">
        <v>201170.78</v>
      </c>
      <c r="M873" s="349"/>
      <c r="N873" s="264">
        <v>51.450327365728896</v>
      </c>
      <c r="O873" s="264"/>
      <c r="P873" s="265"/>
    </row>
    <row r="874" spans="1:16" ht="39" customHeight="1" x14ac:dyDescent="0.2">
      <c r="A874" s="258" t="s">
        <v>115</v>
      </c>
      <c r="B874" s="259"/>
      <c r="C874" s="260" t="s">
        <v>88</v>
      </c>
      <c r="D874" s="260"/>
      <c r="E874" s="11" t="s">
        <v>449</v>
      </c>
      <c r="F874" s="11" t="s">
        <v>449</v>
      </c>
      <c r="G874" s="11" t="s">
        <v>739</v>
      </c>
      <c r="H874" s="11" t="s">
        <v>116</v>
      </c>
      <c r="I874" s="349">
        <v>33000</v>
      </c>
      <c r="J874" s="349"/>
      <c r="K874" s="349"/>
      <c r="L874" s="349">
        <v>0</v>
      </c>
      <c r="M874" s="349"/>
      <c r="N874" s="264">
        <v>0</v>
      </c>
      <c r="O874" s="264"/>
      <c r="P874" s="265"/>
    </row>
    <row r="875" spans="1:16" ht="38.25" customHeight="1" x14ac:dyDescent="0.2">
      <c r="A875" s="258" t="s">
        <v>117</v>
      </c>
      <c r="B875" s="259"/>
      <c r="C875" s="260" t="s">
        <v>88</v>
      </c>
      <c r="D875" s="260"/>
      <c r="E875" s="11" t="s">
        <v>449</v>
      </c>
      <c r="F875" s="11" t="s">
        <v>449</v>
      </c>
      <c r="G875" s="11" t="s">
        <v>739</v>
      </c>
      <c r="H875" s="11" t="s">
        <v>118</v>
      </c>
      <c r="I875" s="349">
        <v>33000</v>
      </c>
      <c r="J875" s="349"/>
      <c r="K875" s="349"/>
      <c r="L875" s="349">
        <v>0</v>
      </c>
      <c r="M875" s="349"/>
      <c r="N875" s="264">
        <v>0</v>
      </c>
      <c r="O875" s="264"/>
      <c r="P875" s="265"/>
    </row>
    <row r="876" spans="1:16" ht="45" customHeight="1" x14ac:dyDescent="0.2">
      <c r="A876" s="258" t="s">
        <v>93</v>
      </c>
      <c r="B876" s="259"/>
      <c r="C876" s="260" t="s">
        <v>88</v>
      </c>
      <c r="D876" s="260"/>
      <c r="E876" s="11" t="s">
        <v>449</v>
      </c>
      <c r="F876" s="11" t="s">
        <v>449</v>
      </c>
      <c r="G876" s="11" t="s">
        <v>94</v>
      </c>
      <c r="H876" s="11"/>
      <c r="I876" s="349">
        <v>203990140.56999999</v>
      </c>
      <c r="J876" s="349"/>
      <c r="K876" s="349"/>
      <c r="L876" s="349">
        <v>202038078.78</v>
      </c>
      <c r="M876" s="349"/>
      <c r="N876" s="264">
        <v>99.04306071629469</v>
      </c>
      <c r="O876" s="264"/>
      <c r="P876" s="265"/>
    </row>
    <row r="877" spans="1:16" ht="27" customHeight="1" x14ac:dyDescent="0.2">
      <c r="A877" s="258" t="s">
        <v>95</v>
      </c>
      <c r="B877" s="259"/>
      <c r="C877" s="260" t="s">
        <v>88</v>
      </c>
      <c r="D877" s="260"/>
      <c r="E877" s="11" t="s">
        <v>449</v>
      </c>
      <c r="F877" s="11" t="s">
        <v>449</v>
      </c>
      <c r="G877" s="11" t="s">
        <v>96</v>
      </c>
      <c r="H877" s="11"/>
      <c r="I877" s="349">
        <v>203990140.56999999</v>
      </c>
      <c r="J877" s="349"/>
      <c r="K877" s="349"/>
      <c r="L877" s="349">
        <v>202038078.78</v>
      </c>
      <c r="M877" s="349"/>
      <c r="N877" s="264">
        <v>99.04306071629469</v>
      </c>
      <c r="O877" s="264"/>
      <c r="P877" s="265"/>
    </row>
    <row r="878" spans="1:16" ht="44.25" customHeight="1" x14ac:dyDescent="0.2">
      <c r="A878" s="258" t="s">
        <v>97</v>
      </c>
      <c r="B878" s="259"/>
      <c r="C878" s="260" t="s">
        <v>88</v>
      </c>
      <c r="D878" s="260"/>
      <c r="E878" s="11" t="s">
        <v>449</v>
      </c>
      <c r="F878" s="11" t="s">
        <v>449</v>
      </c>
      <c r="G878" s="11" t="s">
        <v>98</v>
      </c>
      <c r="H878" s="11"/>
      <c r="I878" s="349">
        <v>203990140.56999999</v>
      </c>
      <c r="J878" s="349"/>
      <c r="K878" s="349"/>
      <c r="L878" s="349">
        <v>202038078.78</v>
      </c>
      <c r="M878" s="349"/>
      <c r="N878" s="264">
        <v>99.04306071629469</v>
      </c>
      <c r="O878" s="264"/>
      <c r="P878" s="265"/>
    </row>
    <row r="879" spans="1:16" ht="39.75" customHeight="1" x14ac:dyDescent="0.2">
      <c r="A879" s="258" t="s">
        <v>740</v>
      </c>
      <c r="B879" s="259"/>
      <c r="C879" s="260" t="s">
        <v>88</v>
      </c>
      <c r="D879" s="260"/>
      <c r="E879" s="11" t="s">
        <v>449</v>
      </c>
      <c r="F879" s="11" t="s">
        <v>449</v>
      </c>
      <c r="G879" s="11" t="s">
        <v>741</v>
      </c>
      <c r="H879" s="11"/>
      <c r="I879" s="349">
        <v>3726000</v>
      </c>
      <c r="J879" s="349"/>
      <c r="K879" s="349"/>
      <c r="L879" s="349">
        <v>3726000</v>
      </c>
      <c r="M879" s="349"/>
      <c r="N879" s="264">
        <v>100</v>
      </c>
      <c r="O879" s="264"/>
      <c r="P879" s="265"/>
    </row>
    <row r="880" spans="1:16" ht="57" customHeight="1" x14ac:dyDescent="0.2">
      <c r="A880" s="258" t="s">
        <v>101</v>
      </c>
      <c r="B880" s="259"/>
      <c r="C880" s="260" t="s">
        <v>88</v>
      </c>
      <c r="D880" s="260"/>
      <c r="E880" s="11" t="s">
        <v>449</v>
      </c>
      <c r="F880" s="11" t="s">
        <v>449</v>
      </c>
      <c r="G880" s="11" t="s">
        <v>741</v>
      </c>
      <c r="H880" s="11" t="s">
        <v>102</v>
      </c>
      <c r="I880" s="349">
        <v>3726000</v>
      </c>
      <c r="J880" s="349"/>
      <c r="K880" s="349"/>
      <c r="L880" s="349">
        <v>3726000</v>
      </c>
      <c r="M880" s="349"/>
      <c r="N880" s="264">
        <v>100</v>
      </c>
      <c r="O880" s="264"/>
      <c r="P880" s="265"/>
    </row>
    <row r="881" spans="1:16" ht="23.25" customHeight="1" x14ac:dyDescent="0.2">
      <c r="A881" s="258" t="s">
        <v>103</v>
      </c>
      <c r="B881" s="259"/>
      <c r="C881" s="260" t="s">
        <v>88</v>
      </c>
      <c r="D881" s="260"/>
      <c r="E881" s="11" t="s">
        <v>449</v>
      </c>
      <c r="F881" s="11" t="s">
        <v>449</v>
      </c>
      <c r="G881" s="11" t="s">
        <v>741</v>
      </c>
      <c r="H881" s="11" t="s">
        <v>104</v>
      </c>
      <c r="I881" s="349">
        <v>3726000</v>
      </c>
      <c r="J881" s="349"/>
      <c r="K881" s="349"/>
      <c r="L881" s="349">
        <v>3726000</v>
      </c>
      <c r="M881" s="349"/>
      <c r="N881" s="264">
        <v>100</v>
      </c>
      <c r="O881" s="264"/>
      <c r="P881" s="265"/>
    </row>
    <row r="882" spans="1:16" ht="54.75" customHeight="1" x14ac:dyDescent="0.2">
      <c r="A882" s="258" t="s">
        <v>742</v>
      </c>
      <c r="B882" s="259"/>
      <c r="C882" s="260" t="s">
        <v>88</v>
      </c>
      <c r="D882" s="260"/>
      <c r="E882" s="11" t="s">
        <v>449</v>
      </c>
      <c r="F882" s="11" t="s">
        <v>449</v>
      </c>
      <c r="G882" s="11" t="s">
        <v>743</v>
      </c>
      <c r="H882" s="11"/>
      <c r="I882" s="349">
        <v>91063077.459999993</v>
      </c>
      <c r="J882" s="349"/>
      <c r="K882" s="349"/>
      <c r="L882" s="349">
        <v>90897553.480000004</v>
      </c>
      <c r="M882" s="349"/>
      <c r="N882" s="264">
        <v>99.818231510929664</v>
      </c>
      <c r="O882" s="264"/>
      <c r="P882" s="265"/>
    </row>
    <row r="883" spans="1:16" ht="57" customHeight="1" x14ac:dyDescent="0.2">
      <c r="A883" s="258" t="s">
        <v>101</v>
      </c>
      <c r="B883" s="259"/>
      <c r="C883" s="260" t="s">
        <v>88</v>
      </c>
      <c r="D883" s="260"/>
      <c r="E883" s="11" t="s">
        <v>449</v>
      </c>
      <c r="F883" s="11" t="s">
        <v>449</v>
      </c>
      <c r="G883" s="11" t="s">
        <v>743</v>
      </c>
      <c r="H883" s="11" t="s">
        <v>102</v>
      </c>
      <c r="I883" s="349">
        <v>85517906.879999995</v>
      </c>
      <c r="J883" s="349"/>
      <c r="K883" s="349"/>
      <c r="L883" s="349">
        <v>85429711.799999997</v>
      </c>
      <c r="M883" s="349"/>
      <c r="N883" s="264">
        <v>99.896869459020138</v>
      </c>
      <c r="O883" s="264"/>
      <c r="P883" s="265"/>
    </row>
    <row r="884" spans="1:16" ht="27" customHeight="1" x14ac:dyDescent="0.2">
      <c r="A884" s="258" t="s">
        <v>216</v>
      </c>
      <c r="B884" s="259"/>
      <c r="C884" s="260" t="s">
        <v>88</v>
      </c>
      <c r="D884" s="260"/>
      <c r="E884" s="11" t="s">
        <v>449</v>
      </c>
      <c r="F884" s="11" t="s">
        <v>449</v>
      </c>
      <c r="G884" s="11" t="s">
        <v>743</v>
      </c>
      <c r="H884" s="11" t="s">
        <v>217</v>
      </c>
      <c r="I884" s="349">
        <v>85517906.879999995</v>
      </c>
      <c r="J884" s="349"/>
      <c r="K884" s="349"/>
      <c r="L884" s="349">
        <v>85429711.799999997</v>
      </c>
      <c r="M884" s="349"/>
      <c r="N884" s="264">
        <v>99.896869459020138</v>
      </c>
      <c r="O884" s="264"/>
      <c r="P884" s="265"/>
    </row>
    <row r="885" spans="1:16" ht="43.5" customHeight="1" x14ac:dyDescent="0.2">
      <c r="A885" s="258" t="s">
        <v>115</v>
      </c>
      <c r="B885" s="259"/>
      <c r="C885" s="260" t="s">
        <v>88</v>
      </c>
      <c r="D885" s="260"/>
      <c r="E885" s="11" t="s">
        <v>449</v>
      </c>
      <c r="F885" s="11" t="s">
        <v>449</v>
      </c>
      <c r="G885" s="11" t="s">
        <v>743</v>
      </c>
      <c r="H885" s="11" t="s">
        <v>116</v>
      </c>
      <c r="I885" s="349">
        <v>5446118.0700000003</v>
      </c>
      <c r="J885" s="349"/>
      <c r="K885" s="349"/>
      <c r="L885" s="349">
        <v>5396964.6799999997</v>
      </c>
      <c r="M885" s="349"/>
      <c r="N885" s="264">
        <v>99.09746007397888</v>
      </c>
      <c r="O885" s="264"/>
      <c r="P885" s="265"/>
    </row>
    <row r="886" spans="1:16" ht="45" customHeight="1" x14ac:dyDescent="0.2">
      <c r="A886" s="258" t="s">
        <v>117</v>
      </c>
      <c r="B886" s="259"/>
      <c r="C886" s="260" t="s">
        <v>88</v>
      </c>
      <c r="D886" s="260"/>
      <c r="E886" s="11" t="s">
        <v>449</v>
      </c>
      <c r="F886" s="11" t="s">
        <v>449</v>
      </c>
      <c r="G886" s="11" t="s">
        <v>743</v>
      </c>
      <c r="H886" s="11" t="s">
        <v>118</v>
      </c>
      <c r="I886" s="349">
        <v>5446118.0700000003</v>
      </c>
      <c r="J886" s="349"/>
      <c r="K886" s="349"/>
      <c r="L886" s="349">
        <v>5396964.6799999997</v>
      </c>
      <c r="M886" s="349"/>
      <c r="N886" s="264">
        <v>99.09746007397888</v>
      </c>
      <c r="O886" s="264"/>
      <c r="P886" s="265"/>
    </row>
    <row r="887" spans="1:16" ht="36" customHeight="1" x14ac:dyDescent="0.2">
      <c r="A887" s="258" t="s">
        <v>156</v>
      </c>
      <c r="B887" s="259"/>
      <c r="C887" s="260" t="s">
        <v>88</v>
      </c>
      <c r="D887" s="260"/>
      <c r="E887" s="11" t="s">
        <v>449</v>
      </c>
      <c r="F887" s="11" t="s">
        <v>449</v>
      </c>
      <c r="G887" s="11" t="s">
        <v>743</v>
      </c>
      <c r="H887" s="11" t="s">
        <v>157</v>
      </c>
      <c r="I887" s="349">
        <v>99052.51</v>
      </c>
      <c r="J887" s="349"/>
      <c r="K887" s="349"/>
      <c r="L887" s="349">
        <v>70877</v>
      </c>
      <c r="M887" s="349"/>
      <c r="N887" s="264">
        <v>71.554976244418242</v>
      </c>
      <c r="O887" s="264"/>
      <c r="P887" s="265"/>
    </row>
    <row r="888" spans="1:16" ht="42" customHeight="1" x14ac:dyDescent="0.2">
      <c r="A888" s="258" t="s">
        <v>158</v>
      </c>
      <c r="B888" s="259"/>
      <c r="C888" s="260" t="s">
        <v>88</v>
      </c>
      <c r="D888" s="260"/>
      <c r="E888" s="11" t="s">
        <v>449</v>
      </c>
      <c r="F888" s="11" t="s">
        <v>449</v>
      </c>
      <c r="G888" s="11" t="s">
        <v>743</v>
      </c>
      <c r="H888" s="11" t="s">
        <v>159</v>
      </c>
      <c r="I888" s="349">
        <v>99052.51</v>
      </c>
      <c r="J888" s="349"/>
      <c r="K888" s="349"/>
      <c r="L888" s="349">
        <v>70877</v>
      </c>
      <c r="M888" s="349"/>
      <c r="N888" s="264">
        <v>71.554976244418242</v>
      </c>
      <c r="O888" s="264"/>
      <c r="P888" s="265"/>
    </row>
    <row r="889" spans="1:16" ht="53.25" customHeight="1" x14ac:dyDescent="0.2">
      <c r="A889" s="258" t="s">
        <v>744</v>
      </c>
      <c r="B889" s="259"/>
      <c r="C889" s="260" t="s">
        <v>88</v>
      </c>
      <c r="D889" s="260"/>
      <c r="E889" s="11" t="s">
        <v>449</v>
      </c>
      <c r="F889" s="11" t="s">
        <v>449</v>
      </c>
      <c r="G889" s="11" t="s">
        <v>745</v>
      </c>
      <c r="H889" s="11"/>
      <c r="I889" s="349">
        <v>73684157.609999999</v>
      </c>
      <c r="J889" s="349"/>
      <c r="K889" s="349"/>
      <c r="L889" s="349">
        <v>72889622.5</v>
      </c>
      <c r="M889" s="349"/>
      <c r="N889" s="264">
        <v>98.921701576334272</v>
      </c>
      <c r="O889" s="264"/>
      <c r="P889" s="265"/>
    </row>
    <row r="890" spans="1:16" ht="57" customHeight="1" x14ac:dyDescent="0.2">
      <c r="A890" s="258" t="s">
        <v>101</v>
      </c>
      <c r="B890" s="259"/>
      <c r="C890" s="260" t="s">
        <v>88</v>
      </c>
      <c r="D890" s="260"/>
      <c r="E890" s="11" t="s">
        <v>449</v>
      </c>
      <c r="F890" s="11" t="s">
        <v>449</v>
      </c>
      <c r="G890" s="11" t="s">
        <v>745</v>
      </c>
      <c r="H890" s="11" t="s">
        <v>102</v>
      </c>
      <c r="I890" s="349">
        <v>66033245.030000001</v>
      </c>
      <c r="J890" s="349"/>
      <c r="K890" s="349"/>
      <c r="L890" s="349">
        <v>65555042.979999997</v>
      </c>
      <c r="M890" s="349"/>
      <c r="N890" s="264">
        <v>99.275816219871132</v>
      </c>
      <c r="O890" s="264"/>
      <c r="P890" s="265"/>
    </row>
    <row r="891" spans="1:16" ht="34.5" customHeight="1" x14ac:dyDescent="0.2">
      <c r="A891" s="258" t="s">
        <v>216</v>
      </c>
      <c r="B891" s="259"/>
      <c r="C891" s="260" t="s">
        <v>88</v>
      </c>
      <c r="D891" s="260"/>
      <c r="E891" s="11" t="s">
        <v>449</v>
      </c>
      <c r="F891" s="11" t="s">
        <v>449</v>
      </c>
      <c r="G891" s="11" t="s">
        <v>745</v>
      </c>
      <c r="H891" s="11" t="s">
        <v>217</v>
      </c>
      <c r="I891" s="349">
        <v>66033245.030000001</v>
      </c>
      <c r="J891" s="349"/>
      <c r="K891" s="349"/>
      <c r="L891" s="349">
        <v>65555042.979999997</v>
      </c>
      <c r="M891" s="349"/>
      <c r="N891" s="264">
        <v>99.275816219871132</v>
      </c>
      <c r="O891" s="264"/>
      <c r="P891" s="265"/>
    </row>
    <row r="892" spans="1:16" ht="51.75" customHeight="1" x14ac:dyDescent="0.2">
      <c r="A892" s="258" t="s">
        <v>115</v>
      </c>
      <c r="B892" s="259"/>
      <c r="C892" s="260" t="s">
        <v>88</v>
      </c>
      <c r="D892" s="260"/>
      <c r="E892" s="11" t="s">
        <v>449</v>
      </c>
      <c r="F892" s="11" t="s">
        <v>449</v>
      </c>
      <c r="G892" s="11" t="s">
        <v>745</v>
      </c>
      <c r="H892" s="11" t="s">
        <v>116</v>
      </c>
      <c r="I892" s="349">
        <v>6678100.5800000001</v>
      </c>
      <c r="J892" s="349"/>
      <c r="K892" s="349"/>
      <c r="L892" s="349">
        <v>6361767.5199999996</v>
      </c>
      <c r="M892" s="349"/>
      <c r="N892" s="264">
        <v>95.263128247163948</v>
      </c>
      <c r="O892" s="264"/>
      <c r="P892" s="265"/>
    </row>
    <row r="893" spans="1:16" ht="47.25" customHeight="1" x14ac:dyDescent="0.2">
      <c r="A893" s="258" t="s">
        <v>117</v>
      </c>
      <c r="B893" s="259"/>
      <c r="C893" s="260" t="s">
        <v>88</v>
      </c>
      <c r="D893" s="260"/>
      <c r="E893" s="11" t="s">
        <v>449</v>
      </c>
      <c r="F893" s="11" t="s">
        <v>449</v>
      </c>
      <c r="G893" s="11" t="s">
        <v>745</v>
      </c>
      <c r="H893" s="11" t="s">
        <v>118</v>
      </c>
      <c r="I893" s="349">
        <v>6678100.5800000001</v>
      </c>
      <c r="J893" s="349"/>
      <c r="K893" s="349"/>
      <c r="L893" s="349">
        <v>6361767.5199999996</v>
      </c>
      <c r="M893" s="349"/>
      <c r="N893" s="264">
        <v>95.263128247163948</v>
      </c>
      <c r="O893" s="264"/>
      <c r="P893" s="265"/>
    </row>
    <row r="894" spans="1:16" ht="33.75" customHeight="1" x14ac:dyDescent="0.2">
      <c r="A894" s="258" t="s">
        <v>156</v>
      </c>
      <c r="B894" s="259"/>
      <c r="C894" s="260" t="s">
        <v>88</v>
      </c>
      <c r="D894" s="260"/>
      <c r="E894" s="11" t="s">
        <v>449</v>
      </c>
      <c r="F894" s="11" t="s">
        <v>449</v>
      </c>
      <c r="G894" s="11" t="s">
        <v>745</v>
      </c>
      <c r="H894" s="11" t="s">
        <v>157</v>
      </c>
      <c r="I894" s="349">
        <v>972812</v>
      </c>
      <c r="J894" s="349"/>
      <c r="K894" s="349"/>
      <c r="L894" s="349">
        <v>972812</v>
      </c>
      <c r="M894" s="349"/>
      <c r="N894" s="264">
        <v>100</v>
      </c>
      <c r="O894" s="264"/>
      <c r="P894" s="265"/>
    </row>
    <row r="895" spans="1:16" ht="43.5" customHeight="1" x14ac:dyDescent="0.2">
      <c r="A895" s="258" t="s">
        <v>158</v>
      </c>
      <c r="B895" s="259"/>
      <c r="C895" s="260" t="s">
        <v>88</v>
      </c>
      <c r="D895" s="260"/>
      <c r="E895" s="11" t="s">
        <v>449</v>
      </c>
      <c r="F895" s="11" t="s">
        <v>449</v>
      </c>
      <c r="G895" s="11" t="s">
        <v>745</v>
      </c>
      <c r="H895" s="11" t="s">
        <v>159</v>
      </c>
      <c r="I895" s="349">
        <v>972812</v>
      </c>
      <c r="J895" s="349"/>
      <c r="K895" s="349"/>
      <c r="L895" s="349">
        <v>972812</v>
      </c>
      <c r="M895" s="349"/>
      <c r="N895" s="264">
        <v>100</v>
      </c>
      <c r="O895" s="264"/>
      <c r="P895" s="265"/>
    </row>
    <row r="896" spans="1:16" ht="47.25" customHeight="1" x14ac:dyDescent="0.2">
      <c r="A896" s="258" t="s">
        <v>746</v>
      </c>
      <c r="B896" s="259"/>
      <c r="C896" s="260" t="s">
        <v>88</v>
      </c>
      <c r="D896" s="260"/>
      <c r="E896" s="11" t="s">
        <v>449</v>
      </c>
      <c r="F896" s="11" t="s">
        <v>449</v>
      </c>
      <c r="G896" s="11" t="s">
        <v>747</v>
      </c>
      <c r="H896" s="11"/>
      <c r="I896" s="349">
        <v>35516905.5</v>
      </c>
      <c r="J896" s="349"/>
      <c r="K896" s="349"/>
      <c r="L896" s="349">
        <v>34524902.799999997</v>
      </c>
      <c r="M896" s="349"/>
      <c r="N896" s="264">
        <v>97.206956276075346</v>
      </c>
      <c r="O896" s="264"/>
      <c r="P896" s="265"/>
    </row>
    <row r="897" spans="1:22" ht="57" customHeight="1" x14ac:dyDescent="0.2">
      <c r="A897" s="258" t="s">
        <v>101</v>
      </c>
      <c r="B897" s="259"/>
      <c r="C897" s="260" t="s">
        <v>88</v>
      </c>
      <c r="D897" s="260"/>
      <c r="E897" s="11" t="s">
        <v>449</v>
      </c>
      <c r="F897" s="11" t="s">
        <v>449</v>
      </c>
      <c r="G897" s="11" t="s">
        <v>747</v>
      </c>
      <c r="H897" s="11" t="s">
        <v>102</v>
      </c>
      <c r="I897" s="349">
        <v>30401785.190000001</v>
      </c>
      <c r="J897" s="349"/>
      <c r="K897" s="349"/>
      <c r="L897" s="349">
        <v>29839859.989999998</v>
      </c>
      <c r="M897" s="349"/>
      <c r="N897" s="264">
        <v>98.151670382222051</v>
      </c>
      <c r="O897" s="264"/>
      <c r="P897" s="265"/>
    </row>
    <row r="898" spans="1:22" ht="37.5" customHeight="1" x14ac:dyDescent="0.2">
      <c r="A898" s="258" t="s">
        <v>216</v>
      </c>
      <c r="B898" s="259"/>
      <c r="C898" s="260" t="s">
        <v>88</v>
      </c>
      <c r="D898" s="260"/>
      <c r="E898" s="11" t="s">
        <v>449</v>
      </c>
      <c r="F898" s="11" t="s">
        <v>449</v>
      </c>
      <c r="G898" s="11" t="s">
        <v>747</v>
      </c>
      <c r="H898" s="11" t="s">
        <v>217</v>
      </c>
      <c r="I898" s="349">
        <v>30401785.190000001</v>
      </c>
      <c r="J898" s="349"/>
      <c r="K898" s="349"/>
      <c r="L898" s="349">
        <v>29839859.989999998</v>
      </c>
      <c r="M898" s="349"/>
      <c r="N898" s="264">
        <v>98.151670382222051</v>
      </c>
      <c r="O898" s="264"/>
      <c r="P898" s="265"/>
    </row>
    <row r="899" spans="1:22" ht="34.5" customHeight="1" x14ac:dyDescent="0.2">
      <c r="A899" s="258" t="s">
        <v>115</v>
      </c>
      <c r="B899" s="259"/>
      <c r="C899" s="260" t="s">
        <v>88</v>
      </c>
      <c r="D899" s="260"/>
      <c r="E899" s="11" t="s">
        <v>449</v>
      </c>
      <c r="F899" s="11" t="s">
        <v>449</v>
      </c>
      <c r="G899" s="11" t="s">
        <v>747</v>
      </c>
      <c r="H899" s="11" t="s">
        <v>116</v>
      </c>
      <c r="I899" s="349">
        <v>4986034.91</v>
      </c>
      <c r="J899" s="349"/>
      <c r="K899" s="349"/>
      <c r="L899" s="349">
        <v>4639316.33</v>
      </c>
      <c r="M899" s="349"/>
      <c r="N899" s="264">
        <v>93.046206329108912</v>
      </c>
      <c r="O899" s="264"/>
      <c r="P899" s="265"/>
    </row>
    <row r="900" spans="1:22" ht="37.5" customHeight="1" x14ac:dyDescent="0.2">
      <c r="A900" s="258" t="s">
        <v>117</v>
      </c>
      <c r="B900" s="259"/>
      <c r="C900" s="260" t="s">
        <v>88</v>
      </c>
      <c r="D900" s="260"/>
      <c r="E900" s="11" t="s">
        <v>449</v>
      </c>
      <c r="F900" s="11" t="s">
        <v>449</v>
      </c>
      <c r="G900" s="11" t="s">
        <v>747</v>
      </c>
      <c r="H900" s="11" t="s">
        <v>118</v>
      </c>
      <c r="I900" s="349">
        <v>4986034.91</v>
      </c>
      <c r="J900" s="349"/>
      <c r="K900" s="349"/>
      <c r="L900" s="349">
        <v>4639316.33</v>
      </c>
      <c r="M900" s="349"/>
      <c r="N900" s="264">
        <v>93.046206329108912</v>
      </c>
      <c r="O900" s="264"/>
      <c r="P900" s="265"/>
    </row>
    <row r="901" spans="1:22" ht="37.5" customHeight="1" x14ac:dyDescent="0.2">
      <c r="A901" s="258" t="s">
        <v>162</v>
      </c>
      <c r="B901" s="259"/>
      <c r="C901" s="260" t="s">
        <v>88</v>
      </c>
      <c r="D901" s="260"/>
      <c r="E901" s="11" t="s">
        <v>449</v>
      </c>
      <c r="F901" s="11" t="s">
        <v>449</v>
      </c>
      <c r="G901" s="11" t="s">
        <v>747</v>
      </c>
      <c r="H901" s="11" t="s">
        <v>163</v>
      </c>
      <c r="I901" s="349">
        <v>4085.4</v>
      </c>
      <c r="J901" s="349"/>
      <c r="K901" s="349"/>
      <c r="L901" s="349">
        <v>4085.4</v>
      </c>
      <c r="M901" s="349"/>
      <c r="N901" s="264">
        <v>100</v>
      </c>
      <c r="O901" s="264"/>
      <c r="P901" s="265"/>
    </row>
    <row r="902" spans="1:22" ht="48" customHeight="1" x14ac:dyDescent="0.2">
      <c r="A902" s="258" t="s">
        <v>164</v>
      </c>
      <c r="B902" s="259"/>
      <c r="C902" s="260" t="s">
        <v>88</v>
      </c>
      <c r="D902" s="260"/>
      <c r="E902" s="11" t="s">
        <v>449</v>
      </c>
      <c r="F902" s="11" t="s">
        <v>449</v>
      </c>
      <c r="G902" s="11" t="s">
        <v>747</v>
      </c>
      <c r="H902" s="11" t="s">
        <v>165</v>
      </c>
      <c r="I902" s="349">
        <v>4085.4</v>
      </c>
      <c r="J902" s="349"/>
      <c r="K902" s="349"/>
      <c r="L902" s="349">
        <v>4085.4</v>
      </c>
      <c r="M902" s="349"/>
      <c r="N902" s="264">
        <v>100</v>
      </c>
      <c r="O902" s="264"/>
      <c r="P902" s="265"/>
    </row>
    <row r="903" spans="1:22" ht="36.75" customHeight="1" x14ac:dyDescent="0.2">
      <c r="A903" s="258" t="s">
        <v>156</v>
      </c>
      <c r="B903" s="259"/>
      <c r="C903" s="260" t="s">
        <v>88</v>
      </c>
      <c r="D903" s="260"/>
      <c r="E903" s="11" t="s">
        <v>449</v>
      </c>
      <c r="F903" s="11" t="s">
        <v>449</v>
      </c>
      <c r="G903" s="11" t="s">
        <v>747</v>
      </c>
      <c r="H903" s="11" t="s">
        <v>157</v>
      </c>
      <c r="I903" s="349">
        <v>125000</v>
      </c>
      <c r="J903" s="349"/>
      <c r="K903" s="349"/>
      <c r="L903" s="349">
        <v>41641.08</v>
      </c>
      <c r="M903" s="349"/>
      <c r="N903" s="264">
        <v>33.312864000000005</v>
      </c>
      <c r="O903" s="264"/>
      <c r="P903" s="265"/>
    </row>
    <row r="904" spans="1:22" ht="45" customHeight="1" x14ac:dyDescent="0.2">
      <c r="A904" s="258" t="s">
        <v>158</v>
      </c>
      <c r="B904" s="259"/>
      <c r="C904" s="260" t="s">
        <v>88</v>
      </c>
      <c r="D904" s="260"/>
      <c r="E904" s="11" t="s">
        <v>449</v>
      </c>
      <c r="F904" s="11" t="s">
        <v>449</v>
      </c>
      <c r="G904" s="11" t="s">
        <v>747</v>
      </c>
      <c r="H904" s="11" t="s">
        <v>159</v>
      </c>
      <c r="I904" s="349">
        <v>125000</v>
      </c>
      <c r="J904" s="349"/>
      <c r="K904" s="349"/>
      <c r="L904" s="349">
        <v>41641.08</v>
      </c>
      <c r="M904" s="349"/>
      <c r="N904" s="264">
        <v>33.312864000000005</v>
      </c>
      <c r="O904" s="264"/>
      <c r="P904" s="265"/>
    </row>
    <row r="905" spans="1:22" ht="41.25" customHeight="1" x14ac:dyDescent="0.2">
      <c r="A905" s="258" t="s">
        <v>186</v>
      </c>
      <c r="B905" s="259"/>
      <c r="C905" s="260" t="s">
        <v>88</v>
      </c>
      <c r="D905" s="260"/>
      <c r="E905" s="11" t="s">
        <v>449</v>
      </c>
      <c r="F905" s="11" t="s">
        <v>449</v>
      </c>
      <c r="G905" s="11" t="s">
        <v>187</v>
      </c>
      <c r="H905" s="11"/>
      <c r="I905" s="349">
        <v>331982.14</v>
      </c>
      <c r="J905" s="349"/>
      <c r="K905" s="349"/>
      <c r="L905" s="349">
        <v>331982.14</v>
      </c>
      <c r="M905" s="349"/>
      <c r="N905" s="264">
        <v>100</v>
      </c>
      <c r="O905" s="264"/>
      <c r="P905" s="265"/>
    </row>
    <row r="906" spans="1:22" ht="41.25" customHeight="1" x14ac:dyDescent="0.2">
      <c r="A906" s="258" t="s">
        <v>309</v>
      </c>
      <c r="B906" s="259"/>
      <c r="C906" s="260" t="s">
        <v>88</v>
      </c>
      <c r="D906" s="260"/>
      <c r="E906" s="11" t="s">
        <v>449</v>
      </c>
      <c r="F906" s="11" t="s">
        <v>449</v>
      </c>
      <c r="G906" s="11" t="s">
        <v>310</v>
      </c>
      <c r="H906" s="11"/>
      <c r="I906" s="349">
        <v>331982.14</v>
      </c>
      <c r="J906" s="349"/>
      <c r="K906" s="349"/>
      <c r="L906" s="349">
        <v>331982.14</v>
      </c>
      <c r="M906" s="349"/>
      <c r="N906" s="264">
        <v>100</v>
      </c>
      <c r="O906" s="264"/>
      <c r="P906" s="265"/>
    </row>
    <row r="907" spans="1:22" ht="40.5" customHeight="1" x14ac:dyDescent="0.2">
      <c r="A907" s="258" t="s">
        <v>156</v>
      </c>
      <c r="B907" s="259"/>
      <c r="C907" s="260" t="s">
        <v>88</v>
      </c>
      <c r="D907" s="260"/>
      <c r="E907" s="11" t="s">
        <v>449</v>
      </c>
      <c r="F907" s="11" t="s">
        <v>449</v>
      </c>
      <c r="G907" s="11" t="s">
        <v>310</v>
      </c>
      <c r="H907" s="11" t="s">
        <v>157</v>
      </c>
      <c r="I907" s="349">
        <v>331982.14</v>
      </c>
      <c r="J907" s="349"/>
      <c r="K907" s="349"/>
      <c r="L907" s="349">
        <v>331982.14</v>
      </c>
      <c r="M907" s="349"/>
      <c r="N907" s="264">
        <v>100</v>
      </c>
      <c r="O907" s="264"/>
      <c r="P907" s="265"/>
    </row>
    <row r="908" spans="1:22" ht="31.5" customHeight="1" x14ac:dyDescent="0.2">
      <c r="A908" s="258" t="s">
        <v>242</v>
      </c>
      <c r="B908" s="259"/>
      <c r="C908" s="260" t="s">
        <v>88</v>
      </c>
      <c r="D908" s="260"/>
      <c r="E908" s="11" t="s">
        <v>449</v>
      </c>
      <c r="F908" s="11" t="s">
        <v>449</v>
      </c>
      <c r="G908" s="11" t="s">
        <v>310</v>
      </c>
      <c r="H908" s="11" t="s">
        <v>243</v>
      </c>
      <c r="I908" s="349">
        <v>331982.14</v>
      </c>
      <c r="J908" s="349"/>
      <c r="K908" s="349"/>
      <c r="L908" s="349">
        <v>331982.14</v>
      </c>
      <c r="M908" s="349"/>
      <c r="N908" s="264">
        <v>100</v>
      </c>
      <c r="O908" s="264"/>
      <c r="P908" s="265"/>
    </row>
    <row r="909" spans="1:22" ht="36.75" customHeight="1" x14ac:dyDescent="0.2">
      <c r="A909" s="414" t="s">
        <v>748</v>
      </c>
      <c r="B909" s="415"/>
      <c r="C909" s="416" t="s">
        <v>88</v>
      </c>
      <c r="D909" s="416"/>
      <c r="E909" s="14" t="s">
        <v>459</v>
      </c>
      <c r="F909" s="14"/>
      <c r="G909" s="14"/>
      <c r="H909" s="14"/>
      <c r="I909" s="417">
        <v>11037020.41</v>
      </c>
      <c r="J909" s="417"/>
      <c r="K909" s="417"/>
      <c r="L909" s="417">
        <v>10127300</v>
      </c>
      <c r="M909" s="417"/>
      <c r="N909" s="418">
        <v>91.75807241258876</v>
      </c>
      <c r="O909" s="418"/>
      <c r="P909" s="419"/>
      <c r="R909" s="15"/>
      <c r="S909" s="15"/>
      <c r="T909" s="15"/>
      <c r="U909" s="15"/>
      <c r="V909" s="15"/>
    </row>
    <row r="910" spans="1:22" ht="29.25" customHeight="1" x14ac:dyDescent="0.2">
      <c r="A910" s="266" t="s">
        <v>749</v>
      </c>
      <c r="B910" s="267"/>
      <c r="C910" s="268" t="s">
        <v>88</v>
      </c>
      <c r="D910" s="268"/>
      <c r="E910" s="10" t="s">
        <v>459</v>
      </c>
      <c r="F910" s="10" t="s">
        <v>314</v>
      </c>
      <c r="G910" s="10"/>
      <c r="H910" s="10"/>
      <c r="I910" s="403">
        <v>11037020.41</v>
      </c>
      <c r="J910" s="403"/>
      <c r="K910" s="403"/>
      <c r="L910" s="403">
        <v>10127300</v>
      </c>
      <c r="M910" s="403"/>
      <c r="N910" s="278">
        <v>91.75807241258876</v>
      </c>
      <c r="O910" s="278"/>
      <c r="P910" s="279"/>
    </row>
    <row r="911" spans="1:22" ht="25.5" customHeight="1" x14ac:dyDescent="0.2">
      <c r="A911" s="258" t="s">
        <v>406</v>
      </c>
      <c r="B911" s="259"/>
      <c r="C911" s="260" t="s">
        <v>88</v>
      </c>
      <c r="D911" s="260"/>
      <c r="E911" s="11" t="s">
        <v>459</v>
      </c>
      <c r="F911" s="11" t="s">
        <v>314</v>
      </c>
      <c r="G911" s="11" t="s">
        <v>407</v>
      </c>
      <c r="H911" s="11"/>
      <c r="I911" s="349">
        <v>11037020.41</v>
      </c>
      <c r="J911" s="349"/>
      <c r="K911" s="349"/>
      <c r="L911" s="349">
        <v>10127300</v>
      </c>
      <c r="M911" s="349"/>
      <c r="N911" s="264">
        <v>91.75807241258876</v>
      </c>
      <c r="O911" s="264"/>
      <c r="P911" s="265"/>
    </row>
    <row r="912" spans="1:22" ht="31.5" customHeight="1" x14ac:dyDescent="0.2">
      <c r="A912" s="258" t="s">
        <v>750</v>
      </c>
      <c r="B912" s="259"/>
      <c r="C912" s="260" t="s">
        <v>88</v>
      </c>
      <c r="D912" s="260"/>
      <c r="E912" s="11" t="s">
        <v>459</v>
      </c>
      <c r="F912" s="11" t="s">
        <v>314</v>
      </c>
      <c r="G912" s="11" t="s">
        <v>751</v>
      </c>
      <c r="H912" s="11"/>
      <c r="I912" s="349">
        <v>5635841.6600000001</v>
      </c>
      <c r="J912" s="349"/>
      <c r="K912" s="349"/>
      <c r="L912" s="349">
        <v>5486025.6799999997</v>
      </c>
      <c r="M912" s="349"/>
      <c r="N912" s="264">
        <v>97.341728369281398</v>
      </c>
      <c r="O912" s="264"/>
      <c r="P912" s="265"/>
    </row>
    <row r="913" spans="1:16" ht="39" customHeight="1" x14ac:dyDescent="0.2">
      <c r="A913" s="258" t="s">
        <v>752</v>
      </c>
      <c r="B913" s="259"/>
      <c r="C913" s="260" t="s">
        <v>88</v>
      </c>
      <c r="D913" s="260"/>
      <c r="E913" s="11" t="s">
        <v>459</v>
      </c>
      <c r="F913" s="11" t="s">
        <v>314</v>
      </c>
      <c r="G913" s="11" t="s">
        <v>753</v>
      </c>
      <c r="H913" s="11"/>
      <c r="I913" s="349">
        <v>5635841.6600000001</v>
      </c>
      <c r="J913" s="349"/>
      <c r="K913" s="349"/>
      <c r="L913" s="349">
        <v>5486025.6799999997</v>
      </c>
      <c r="M913" s="349"/>
      <c r="N913" s="264">
        <v>97.341728369281398</v>
      </c>
      <c r="O913" s="264"/>
      <c r="P913" s="265"/>
    </row>
    <row r="914" spans="1:16" ht="42.75" customHeight="1" x14ac:dyDescent="0.2">
      <c r="A914" s="258" t="s">
        <v>754</v>
      </c>
      <c r="B914" s="259"/>
      <c r="C914" s="260" t="s">
        <v>88</v>
      </c>
      <c r="D914" s="260"/>
      <c r="E914" s="11" t="s">
        <v>459</v>
      </c>
      <c r="F914" s="11" t="s">
        <v>314</v>
      </c>
      <c r="G914" s="11" t="s">
        <v>755</v>
      </c>
      <c r="H914" s="11"/>
      <c r="I914" s="349">
        <v>1324793.3400000001</v>
      </c>
      <c r="J914" s="349"/>
      <c r="K914" s="349"/>
      <c r="L914" s="349">
        <v>1290408.98</v>
      </c>
      <c r="M914" s="349"/>
      <c r="N914" s="264">
        <v>97.404549150284822</v>
      </c>
      <c r="O914" s="264"/>
      <c r="P914" s="265"/>
    </row>
    <row r="915" spans="1:16" ht="43.5" customHeight="1" x14ac:dyDescent="0.2">
      <c r="A915" s="258" t="s">
        <v>115</v>
      </c>
      <c r="B915" s="259"/>
      <c r="C915" s="260" t="s">
        <v>88</v>
      </c>
      <c r="D915" s="260"/>
      <c r="E915" s="11" t="s">
        <v>459</v>
      </c>
      <c r="F915" s="11" t="s">
        <v>314</v>
      </c>
      <c r="G915" s="11" t="s">
        <v>755</v>
      </c>
      <c r="H915" s="11" t="s">
        <v>116</v>
      </c>
      <c r="I915" s="349">
        <v>1324793.3400000001</v>
      </c>
      <c r="J915" s="349"/>
      <c r="K915" s="349"/>
      <c r="L915" s="349">
        <v>1290408.98</v>
      </c>
      <c r="M915" s="349"/>
      <c r="N915" s="264">
        <v>97.404549150284822</v>
      </c>
      <c r="O915" s="264"/>
      <c r="P915" s="265"/>
    </row>
    <row r="916" spans="1:16" ht="45" customHeight="1" x14ac:dyDescent="0.2">
      <c r="A916" s="258" t="s">
        <v>117</v>
      </c>
      <c r="B916" s="259"/>
      <c r="C916" s="260" t="s">
        <v>88</v>
      </c>
      <c r="D916" s="260"/>
      <c r="E916" s="11" t="s">
        <v>459</v>
      </c>
      <c r="F916" s="11" t="s">
        <v>314</v>
      </c>
      <c r="G916" s="11" t="s">
        <v>755</v>
      </c>
      <c r="H916" s="11" t="s">
        <v>118</v>
      </c>
      <c r="I916" s="349">
        <v>1324793.3400000001</v>
      </c>
      <c r="J916" s="349"/>
      <c r="K916" s="349"/>
      <c r="L916" s="349">
        <v>1290408.98</v>
      </c>
      <c r="M916" s="349"/>
      <c r="N916" s="264">
        <v>97.404549150284822</v>
      </c>
      <c r="O916" s="264"/>
      <c r="P916" s="265"/>
    </row>
    <row r="917" spans="1:16" ht="48" customHeight="1" x14ac:dyDescent="0.2">
      <c r="A917" s="258" t="s">
        <v>756</v>
      </c>
      <c r="B917" s="259"/>
      <c r="C917" s="260" t="s">
        <v>88</v>
      </c>
      <c r="D917" s="260"/>
      <c r="E917" s="11" t="s">
        <v>459</v>
      </c>
      <c r="F917" s="11" t="s">
        <v>314</v>
      </c>
      <c r="G917" s="11" t="s">
        <v>757</v>
      </c>
      <c r="H917" s="11"/>
      <c r="I917" s="349">
        <v>3311048.32</v>
      </c>
      <c r="J917" s="349"/>
      <c r="K917" s="349"/>
      <c r="L917" s="349">
        <v>3195616.7</v>
      </c>
      <c r="M917" s="349"/>
      <c r="N917" s="264">
        <v>96.513744021712142</v>
      </c>
      <c r="O917" s="264"/>
      <c r="P917" s="265"/>
    </row>
    <row r="918" spans="1:16" ht="39" customHeight="1" x14ac:dyDescent="0.2">
      <c r="A918" s="258" t="s">
        <v>115</v>
      </c>
      <c r="B918" s="259"/>
      <c r="C918" s="260" t="s">
        <v>88</v>
      </c>
      <c r="D918" s="260"/>
      <c r="E918" s="11" t="s">
        <v>459</v>
      </c>
      <c r="F918" s="11" t="s">
        <v>314</v>
      </c>
      <c r="G918" s="11" t="s">
        <v>757</v>
      </c>
      <c r="H918" s="11" t="s">
        <v>116</v>
      </c>
      <c r="I918" s="349">
        <v>3311048.32</v>
      </c>
      <c r="J918" s="349"/>
      <c r="K918" s="349"/>
      <c r="L918" s="349">
        <v>3195616.7</v>
      </c>
      <c r="M918" s="349"/>
      <c r="N918" s="264">
        <v>96.513744021712142</v>
      </c>
      <c r="O918" s="264"/>
      <c r="P918" s="265"/>
    </row>
    <row r="919" spans="1:16" ht="46.5" customHeight="1" x14ac:dyDescent="0.2">
      <c r="A919" s="258" t="s">
        <v>117</v>
      </c>
      <c r="B919" s="259"/>
      <c r="C919" s="260" t="s">
        <v>88</v>
      </c>
      <c r="D919" s="260"/>
      <c r="E919" s="11" t="s">
        <v>459</v>
      </c>
      <c r="F919" s="11" t="s">
        <v>314</v>
      </c>
      <c r="G919" s="11" t="s">
        <v>757</v>
      </c>
      <c r="H919" s="11" t="s">
        <v>118</v>
      </c>
      <c r="I919" s="349">
        <v>3311048.32</v>
      </c>
      <c r="J919" s="349"/>
      <c r="K919" s="349"/>
      <c r="L919" s="349">
        <v>3195616.7</v>
      </c>
      <c r="M919" s="349"/>
      <c r="N919" s="264">
        <v>96.513744021712142</v>
      </c>
      <c r="O919" s="264"/>
      <c r="P919" s="265"/>
    </row>
    <row r="920" spans="1:16" ht="39.75" customHeight="1" x14ac:dyDescent="0.2">
      <c r="A920" s="258" t="s">
        <v>758</v>
      </c>
      <c r="B920" s="259"/>
      <c r="C920" s="260" t="s">
        <v>88</v>
      </c>
      <c r="D920" s="260"/>
      <c r="E920" s="11" t="s">
        <v>459</v>
      </c>
      <c r="F920" s="11" t="s">
        <v>314</v>
      </c>
      <c r="G920" s="11" t="s">
        <v>759</v>
      </c>
      <c r="H920" s="11"/>
      <c r="I920" s="349">
        <v>1000000</v>
      </c>
      <c r="J920" s="349"/>
      <c r="K920" s="349"/>
      <c r="L920" s="349">
        <v>1000000</v>
      </c>
      <c r="M920" s="349"/>
      <c r="N920" s="264">
        <v>100</v>
      </c>
      <c r="O920" s="264"/>
      <c r="P920" s="265"/>
    </row>
    <row r="921" spans="1:16" ht="47.25" customHeight="1" x14ac:dyDescent="0.2">
      <c r="A921" s="258" t="s">
        <v>235</v>
      </c>
      <c r="B921" s="259"/>
      <c r="C921" s="260" t="s">
        <v>88</v>
      </c>
      <c r="D921" s="260"/>
      <c r="E921" s="11" t="s">
        <v>459</v>
      </c>
      <c r="F921" s="11" t="s">
        <v>314</v>
      </c>
      <c r="G921" s="11" t="s">
        <v>759</v>
      </c>
      <c r="H921" s="11" t="s">
        <v>236</v>
      </c>
      <c r="I921" s="349">
        <v>1000000</v>
      </c>
      <c r="J921" s="349"/>
      <c r="K921" s="349"/>
      <c r="L921" s="349">
        <v>1000000</v>
      </c>
      <c r="M921" s="349"/>
      <c r="N921" s="264">
        <v>100</v>
      </c>
      <c r="O921" s="264"/>
      <c r="P921" s="265"/>
    </row>
    <row r="922" spans="1:16" ht="32.25" customHeight="1" x14ac:dyDescent="0.2">
      <c r="A922" s="258" t="s">
        <v>237</v>
      </c>
      <c r="B922" s="259"/>
      <c r="C922" s="260" t="s">
        <v>88</v>
      </c>
      <c r="D922" s="260"/>
      <c r="E922" s="11" t="s">
        <v>459</v>
      </c>
      <c r="F922" s="11" t="s">
        <v>314</v>
      </c>
      <c r="G922" s="11" t="s">
        <v>759</v>
      </c>
      <c r="H922" s="11" t="s">
        <v>238</v>
      </c>
      <c r="I922" s="349">
        <v>1000000</v>
      </c>
      <c r="J922" s="349"/>
      <c r="K922" s="349"/>
      <c r="L922" s="349">
        <v>1000000</v>
      </c>
      <c r="M922" s="349"/>
      <c r="N922" s="264">
        <v>100</v>
      </c>
      <c r="O922" s="264"/>
      <c r="P922" s="265"/>
    </row>
    <row r="923" spans="1:16" ht="33" customHeight="1" x14ac:dyDescent="0.2">
      <c r="A923" s="258" t="s">
        <v>460</v>
      </c>
      <c r="B923" s="259"/>
      <c r="C923" s="260" t="s">
        <v>88</v>
      </c>
      <c r="D923" s="260"/>
      <c r="E923" s="11" t="s">
        <v>459</v>
      </c>
      <c r="F923" s="11" t="s">
        <v>314</v>
      </c>
      <c r="G923" s="11" t="s">
        <v>461</v>
      </c>
      <c r="H923" s="11"/>
      <c r="I923" s="349">
        <v>477000</v>
      </c>
      <c r="J923" s="349"/>
      <c r="K923" s="349"/>
      <c r="L923" s="349">
        <v>477000</v>
      </c>
      <c r="M923" s="349"/>
      <c r="N923" s="264">
        <v>100</v>
      </c>
      <c r="O923" s="264"/>
      <c r="P923" s="265"/>
    </row>
    <row r="924" spans="1:16" ht="34.5" customHeight="1" x14ac:dyDescent="0.2">
      <c r="A924" s="258" t="s">
        <v>760</v>
      </c>
      <c r="B924" s="259"/>
      <c r="C924" s="260" t="s">
        <v>88</v>
      </c>
      <c r="D924" s="260"/>
      <c r="E924" s="11" t="s">
        <v>459</v>
      </c>
      <c r="F924" s="11" t="s">
        <v>314</v>
      </c>
      <c r="G924" s="11" t="s">
        <v>761</v>
      </c>
      <c r="H924" s="11"/>
      <c r="I924" s="349">
        <v>477000</v>
      </c>
      <c r="J924" s="349"/>
      <c r="K924" s="349"/>
      <c r="L924" s="349">
        <v>477000</v>
      </c>
      <c r="M924" s="349"/>
      <c r="N924" s="264">
        <v>100</v>
      </c>
      <c r="O924" s="264"/>
      <c r="P924" s="265"/>
    </row>
    <row r="925" spans="1:16" ht="68.25" customHeight="1" x14ac:dyDescent="0.2">
      <c r="A925" s="258" t="s">
        <v>762</v>
      </c>
      <c r="B925" s="259"/>
      <c r="C925" s="260" t="s">
        <v>88</v>
      </c>
      <c r="D925" s="260"/>
      <c r="E925" s="11" t="s">
        <v>459</v>
      </c>
      <c r="F925" s="11" t="s">
        <v>314</v>
      </c>
      <c r="G925" s="11" t="s">
        <v>763</v>
      </c>
      <c r="H925" s="11"/>
      <c r="I925" s="349">
        <v>477000</v>
      </c>
      <c r="J925" s="349"/>
      <c r="K925" s="349"/>
      <c r="L925" s="349">
        <v>477000</v>
      </c>
      <c r="M925" s="349"/>
      <c r="N925" s="264">
        <v>100</v>
      </c>
      <c r="O925" s="264"/>
      <c r="P925" s="265"/>
    </row>
    <row r="926" spans="1:16" ht="35.25" customHeight="1" x14ac:dyDescent="0.2">
      <c r="A926" s="258" t="s">
        <v>115</v>
      </c>
      <c r="B926" s="259"/>
      <c r="C926" s="260" t="s">
        <v>88</v>
      </c>
      <c r="D926" s="260"/>
      <c r="E926" s="11" t="s">
        <v>459</v>
      </c>
      <c r="F926" s="11" t="s">
        <v>314</v>
      </c>
      <c r="G926" s="11" t="s">
        <v>763</v>
      </c>
      <c r="H926" s="11" t="s">
        <v>116</v>
      </c>
      <c r="I926" s="349">
        <v>477000</v>
      </c>
      <c r="J926" s="349"/>
      <c r="K926" s="349"/>
      <c r="L926" s="349">
        <v>477000</v>
      </c>
      <c r="M926" s="349"/>
      <c r="N926" s="264">
        <v>100</v>
      </c>
      <c r="O926" s="264"/>
      <c r="P926" s="265"/>
    </row>
    <row r="927" spans="1:16" ht="37.5" customHeight="1" x14ac:dyDescent="0.2">
      <c r="A927" s="258" t="s">
        <v>117</v>
      </c>
      <c r="B927" s="259"/>
      <c r="C927" s="260" t="s">
        <v>88</v>
      </c>
      <c r="D927" s="260"/>
      <c r="E927" s="11" t="s">
        <v>459</v>
      </c>
      <c r="F927" s="11" t="s">
        <v>314</v>
      </c>
      <c r="G927" s="11" t="s">
        <v>763</v>
      </c>
      <c r="H927" s="11" t="s">
        <v>118</v>
      </c>
      <c r="I927" s="349">
        <v>477000</v>
      </c>
      <c r="J927" s="349"/>
      <c r="K927" s="349"/>
      <c r="L927" s="349">
        <v>477000</v>
      </c>
      <c r="M927" s="349"/>
      <c r="N927" s="264">
        <v>100</v>
      </c>
      <c r="O927" s="264"/>
      <c r="P927" s="265"/>
    </row>
    <row r="928" spans="1:16" ht="30" customHeight="1" x14ac:dyDescent="0.2">
      <c r="A928" s="258" t="s">
        <v>408</v>
      </c>
      <c r="B928" s="259"/>
      <c r="C928" s="260" t="s">
        <v>88</v>
      </c>
      <c r="D928" s="260"/>
      <c r="E928" s="11" t="s">
        <v>459</v>
      </c>
      <c r="F928" s="11" t="s">
        <v>314</v>
      </c>
      <c r="G928" s="11" t="s">
        <v>409</v>
      </c>
      <c r="H928" s="11"/>
      <c r="I928" s="349">
        <v>4924178.75</v>
      </c>
      <c r="J928" s="349"/>
      <c r="K928" s="349"/>
      <c r="L928" s="349">
        <v>4164331.5</v>
      </c>
      <c r="M928" s="349"/>
      <c r="N928" s="264">
        <v>84.569056312181999</v>
      </c>
      <c r="O928" s="264"/>
      <c r="P928" s="265"/>
    </row>
    <row r="929" spans="1:23" ht="54" customHeight="1" x14ac:dyDescent="0.2">
      <c r="A929" s="258" t="s">
        <v>410</v>
      </c>
      <c r="B929" s="259"/>
      <c r="C929" s="260" t="s">
        <v>88</v>
      </c>
      <c r="D929" s="260"/>
      <c r="E929" s="11" t="s">
        <v>459</v>
      </c>
      <c r="F929" s="11" t="s">
        <v>314</v>
      </c>
      <c r="G929" s="11" t="s">
        <v>411</v>
      </c>
      <c r="H929" s="11"/>
      <c r="I929" s="349">
        <v>4924178.75</v>
      </c>
      <c r="J929" s="349"/>
      <c r="K929" s="349"/>
      <c r="L929" s="349">
        <v>4164331.5</v>
      </c>
      <c r="M929" s="349"/>
      <c r="N929" s="264">
        <v>84.569056312181999</v>
      </c>
      <c r="O929" s="264"/>
      <c r="P929" s="265"/>
    </row>
    <row r="930" spans="1:23" ht="34.5" customHeight="1" x14ac:dyDescent="0.2">
      <c r="A930" s="258" t="s">
        <v>764</v>
      </c>
      <c r="B930" s="259"/>
      <c r="C930" s="260" t="s">
        <v>88</v>
      </c>
      <c r="D930" s="260"/>
      <c r="E930" s="11" t="s">
        <v>459</v>
      </c>
      <c r="F930" s="11" t="s">
        <v>314</v>
      </c>
      <c r="G930" s="11" t="s">
        <v>765</v>
      </c>
      <c r="H930" s="11"/>
      <c r="I930" s="349">
        <v>259000</v>
      </c>
      <c r="J930" s="349"/>
      <c r="K930" s="349"/>
      <c r="L930" s="349">
        <v>259000</v>
      </c>
      <c r="M930" s="349"/>
      <c r="N930" s="264">
        <v>100</v>
      </c>
      <c r="O930" s="264"/>
      <c r="P930" s="265"/>
    </row>
    <row r="931" spans="1:23" ht="37.5" customHeight="1" x14ac:dyDescent="0.2">
      <c r="A931" s="258" t="s">
        <v>115</v>
      </c>
      <c r="B931" s="259"/>
      <c r="C931" s="260" t="s">
        <v>88</v>
      </c>
      <c r="D931" s="260"/>
      <c r="E931" s="11" t="s">
        <v>459</v>
      </c>
      <c r="F931" s="11" t="s">
        <v>314</v>
      </c>
      <c r="G931" s="11" t="s">
        <v>765</v>
      </c>
      <c r="H931" s="11" t="s">
        <v>116</v>
      </c>
      <c r="I931" s="349">
        <v>259000</v>
      </c>
      <c r="J931" s="349"/>
      <c r="K931" s="349"/>
      <c r="L931" s="349">
        <v>259000</v>
      </c>
      <c r="M931" s="349"/>
      <c r="N931" s="264">
        <v>100</v>
      </c>
      <c r="O931" s="264"/>
      <c r="P931" s="265"/>
    </row>
    <row r="932" spans="1:23" ht="42" customHeight="1" x14ac:dyDescent="0.2">
      <c r="A932" s="258" t="s">
        <v>117</v>
      </c>
      <c r="B932" s="259"/>
      <c r="C932" s="260" t="s">
        <v>88</v>
      </c>
      <c r="D932" s="260"/>
      <c r="E932" s="11" t="s">
        <v>459</v>
      </c>
      <c r="F932" s="11" t="s">
        <v>314</v>
      </c>
      <c r="G932" s="11" t="s">
        <v>765</v>
      </c>
      <c r="H932" s="11" t="s">
        <v>118</v>
      </c>
      <c r="I932" s="349">
        <v>259000</v>
      </c>
      <c r="J932" s="349"/>
      <c r="K932" s="349"/>
      <c r="L932" s="349">
        <v>259000</v>
      </c>
      <c r="M932" s="349"/>
      <c r="N932" s="264">
        <v>100</v>
      </c>
      <c r="O932" s="264"/>
      <c r="P932" s="265"/>
    </row>
    <row r="933" spans="1:23" ht="79.5" customHeight="1" x14ac:dyDescent="0.2">
      <c r="A933" s="258" t="s">
        <v>412</v>
      </c>
      <c r="B933" s="259"/>
      <c r="C933" s="260" t="s">
        <v>88</v>
      </c>
      <c r="D933" s="260"/>
      <c r="E933" s="11" t="s">
        <v>459</v>
      </c>
      <c r="F933" s="11" t="s">
        <v>314</v>
      </c>
      <c r="G933" s="11" t="s">
        <v>413</v>
      </c>
      <c r="H933" s="11"/>
      <c r="I933" s="349">
        <v>4665178.75</v>
      </c>
      <c r="J933" s="349"/>
      <c r="K933" s="349"/>
      <c r="L933" s="349">
        <v>3905331.5</v>
      </c>
      <c r="M933" s="349"/>
      <c r="N933" s="264">
        <v>83.71236579091422</v>
      </c>
      <c r="O933" s="264"/>
      <c r="P933" s="265"/>
    </row>
    <row r="934" spans="1:23" ht="42.75" customHeight="1" x14ac:dyDescent="0.2">
      <c r="A934" s="258" t="s">
        <v>115</v>
      </c>
      <c r="B934" s="259"/>
      <c r="C934" s="260" t="s">
        <v>88</v>
      </c>
      <c r="D934" s="260"/>
      <c r="E934" s="11" t="s">
        <v>459</v>
      </c>
      <c r="F934" s="11" t="s">
        <v>314</v>
      </c>
      <c r="G934" s="11" t="s">
        <v>413</v>
      </c>
      <c r="H934" s="11" t="s">
        <v>116</v>
      </c>
      <c r="I934" s="349">
        <v>4665178.75</v>
      </c>
      <c r="J934" s="349"/>
      <c r="K934" s="349"/>
      <c r="L934" s="349">
        <v>3905331.5</v>
      </c>
      <c r="M934" s="349"/>
      <c r="N934" s="264">
        <v>83.71236579091422</v>
      </c>
      <c r="O934" s="264"/>
      <c r="P934" s="265"/>
    </row>
    <row r="935" spans="1:23" ht="44.25" customHeight="1" x14ac:dyDescent="0.2">
      <c r="A935" s="258" t="s">
        <v>117</v>
      </c>
      <c r="B935" s="259"/>
      <c r="C935" s="260" t="s">
        <v>88</v>
      </c>
      <c r="D935" s="260"/>
      <c r="E935" s="11" t="s">
        <v>459</v>
      </c>
      <c r="F935" s="11" t="s">
        <v>314</v>
      </c>
      <c r="G935" s="11" t="s">
        <v>413</v>
      </c>
      <c r="H935" s="11" t="s">
        <v>118</v>
      </c>
      <c r="I935" s="349">
        <v>4665178.75</v>
      </c>
      <c r="J935" s="349"/>
      <c r="K935" s="349"/>
      <c r="L935" s="349">
        <v>3905331.5</v>
      </c>
      <c r="M935" s="349"/>
      <c r="N935" s="264">
        <v>83.71236579091422</v>
      </c>
      <c r="O935" s="264"/>
      <c r="P935" s="265"/>
    </row>
    <row r="936" spans="1:23" ht="37.5" customHeight="1" x14ac:dyDescent="0.2">
      <c r="A936" s="404" t="s">
        <v>766</v>
      </c>
      <c r="B936" s="405"/>
      <c r="C936" s="406" t="s">
        <v>88</v>
      </c>
      <c r="D936" s="406"/>
      <c r="E936" s="9" t="s">
        <v>193</v>
      </c>
      <c r="F936" s="9"/>
      <c r="G936" s="9"/>
      <c r="H936" s="9"/>
      <c r="I936" s="407">
        <v>3464289658.1700001</v>
      </c>
      <c r="J936" s="407"/>
      <c r="K936" s="407"/>
      <c r="L936" s="407">
        <v>3360185826.3699999</v>
      </c>
      <c r="M936" s="407"/>
      <c r="N936" s="408">
        <v>96.994944358809974</v>
      </c>
      <c r="O936" s="408"/>
      <c r="P936" s="409"/>
      <c r="R936" s="8"/>
      <c r="S936" s="8"/>
      <c r="T936" s="8"/>
      <c r="U936" s="8"/>
      <c r="V936" s="8"/>
      <c r="W936" s="8">
        <f>N937+N971+N1029+N1036+N1046</f>
        <v>494.84416362759674</v>
      </c>
    </row>
    <row r="937" spans="1:23" ht="30.75" customHeight="1" x14ac:dyDescent="0.2">
      <c r="A937" s="266" t="s">
        <v>767</v>
      </c>
      <c r="B937" s="267"/>
      <c r="C937" s="268" t="s">
        <v>88</v>
      </c>
      <c r="D937" s="268"/>
      <c r="E937" s="10" t="s">
        <v>193</v>
      </c>
      <c r="F937" s="10" t="s">
        <v>90</v>
      </c>
      <c r="G937" s="10"/>
      <c r="H937" s="10"/>
      <c r="I937" s="403">
        <v>1236597615.3299999</v>
      </c>
      <c r="J937" s="403"/>
      <c r="K937" s="403"/>
      <c r="L937" s="403">
        <v>1232514662.1099999</v>
      </c>
      <c r="M937" s="403"/>
      <c r="N937" s="278">
        <v>99.669823621735645</v>
      </c>
      <c r="O937" s="278"/>
      <c r="P937" s="279"/>
    </row>
    <row r="938" spans="1:23" ht="33.75" customHeight="1" x14ac:dyDescent="0.2">
      <c r="A938" s="258" t="s">
        <v>208</v>
      </c>
      <c r="B938" s="259"/>
      <c r="C938" s="260" t="s">
        <v>88</v>
      </c>
      <c r="D938" s="260"/>
      <c r="E938" s="11" t="s">
        <v>193</v>
      </c>
      <c r="F938" s="11" t="s">
        <v>90</v>
      </c>
      <c r="G938" s="11" t="s">
        <v>209</v>
      </c>
      <c r="H938" s="11"/>
      <c r="I938" s="349">
        <v>51981932.07</v>
      </c>
      <c r="J938" s="349"/>
      <c r="K938" s="349"/>
      <c r="L938" s="349">
        <v>51417575.740000002</v>
      </c>
      <c r="M938" s="349"/>
      <c r="N938" s="264">
        <v>98.914322135545049</v>
      </c>
      <c r="O938" s="264"/>
      <c r="P938" s="265"/>
    </row>
    <row r="939" spans="1:23" ht="33.75" customHeight="1" x14ac:dyDescent="0.2">
      <c r="A939" s="258" t="s">
        <v>210</v>
      </c>
      <c r="B939" s="259"/>
      <c r="C939" s="260" t="s">
        <v>88</v>
      </c>
      <c r="D939" s="260"/>
      <c r="E939" s="11" t="s">
        <v>193</v>
      </c>
      <c r="F939" s="11" t="s">
        <v>90</v>
      </c>
      <c r="G939" s="11" t="s">
        <v>211</v>
      </c>
      <c r="H939" s="11"/>
      <c r="I939" s="349">
        <v>51981932.07</v>
      </c>
      <c r="J939" s="349"/>
      <c r="K939" s="349"/>
      <c r="L939" s="349">
        <v>51417575.740000002</v>
      </c>
      <c r="M939" s="349"/>
      <c r="N939" s="264">
        <v>98.914322135545049</v>
      </c>
      <c r="O939" s="264"/>
      <c r="P939" s="265"/>
    </row>
    <row r="940" spans="1:23" ht="34.5" customHeight="1" x14ac:dyDescent="0.2">
      <c r="A940" s="258" t="s">
        <v>212</v>
      </c>
      <c r="B940" s="259"/>
      <c r="C940" s="260" t="s">
        <v>88</v>
      </c>
      <c r="D940" s="260"/>
      <c r="E940" s="11" t="s">
        <v>193</v>
      </c>
      <c r="F940" s="11" t="s">
        <v>90</v>
      </c>
      <c r="G940" s="11" t="s">
        <v>213</v>
      </c>
      <c r="H940" s="11"/>
      <c r="I940" s="349">
        <v>51981932.07</v>
      </c>
      <c r="J940" s="349"/>
      <c r="K940" s="349"/>
      <c r="L940" s="349">
        <v>51417575.740000002</v>
      </c>
      <c r="M940" s="349"/>
      <c r="N940" s="264">
        <v>98.914322135545049</v>
      </c>
      <c r="O940" s="264"/>
      <c r="P940" s="265"/>
    </row>
    <row r="941" spans="1:23" ht="34.5" customHeight="1" x14ac:dyDescent="0.2">
      <c r="A941" s="258" t="s">
        <v>768</v>
      </c>
      <c r="B941" s="259"/>
      <c r="C941" s="260" t="s">
        <v>88</v>
      </c>
      <c r="D941" s="260"/>
      <c r="E941" s="11" t="s">
        <v>193</v>
      </c>
      <c r="F941" s="11" t="s">
        <v>90</v>
      </c>
      <c r="G941" s="11" t="s">
        <v>769</v>
      </c>
      <c r="H941" s="11"/>
      <c r="I941" s="349">
        <v>14452972</v>
      </c>
      <c r="J941" s="349"/>
      <c r="K941" s="349"/>
      <c r="L941" s="349">
        <v>13972972</v>
      </c>
      <c r="M941" s="349"/>
      <c r="N941" s="264">
        <v>96.678883761761938</v>
      </c>
      <c r="O941" s="264"/>
      <c r="P941" s="265"/>
    </row>
    <row r="942" spans="1:23" ht="39" customHeight="1" x14ac:dyDescent="0.2">
      <c r="A942" s="258" t="s">
        <v>115</v>
      </c>
      <c r="B942" s="259"/>
      <c r="C942" s="260" t="s">
        <v>88</v>
      </c>
      <c r="D942" s="260"/>
      <c r="E942" s="11" t="s">
        <v>193</v>
      </c>
      <c r="F942" s="11" t="s">
        <v>90</v>
      </c>
      <c r="G942" s="11" t="s">
        <v>769</v>
      </c>
      <c r="H942" s="11" t="s">
        <v>116</v>
      </c>
      <c r="I942" s="349">
        <v>14452972</v>
      </c>
      <c r="J942" s="349"/>
      <c r="K942" s="349"/>
      <c r="L942" s="349">
        <v>13972972</v>
      </c>
      <c r="M942" s="349"/>
      <c r="N942" s="264">
        <v>96.678883761761938</v>
      </c>
      <c r="O942" s="264"/>
      <c r="P942" s="265"/>
    </row>
    <row r="943" spans="1:23" ht="45" customHeight="1" x14ac:dyDescent="0.2">
      <c r="A943" s="258" t="s">
        <v>117</v>
      </c>
      <c r="B943" s="259"/>
      <c r="C943" s="260" t="s">
        <v>88</v>
      </c>
      <c r="D943" s="260"/>
      <c r="E943" s="11" t="s">
        <v>193</v>
      </c>
      <c r="F943" s="11" t="s">
        <v>90</v>
      </c>
      <c r="G943" s="11" t="s">
        <v>769</v>
      </c>
      <c r="H943" s="11" t="s">
        <v>118</v>
      </c>
      <c r="I943" s="349">
        <v>14452972</v>
      </c>
      <c r="J943" s="349"/>
      <c r="K943" s="349"/>
      <c r="L943" s="349">
        <v>13972972</v>
      </c>
      <c r="M943" s="349"/>
      <c r="N943" s="264">
        <v>96.678883761761938</v>
      </c>
      <c r="O943" s="264"/>
      <c r="P943" s="265"/>
    </row>
    <row r="944" spans="1:23" ht="34.5" customHeight="1" x14ac:dyDescent="0.2">
      <c r="A944" s="258" t="s">
        <v>770</v>
      </c>
      <c r="B944" s="259"/>
      <c r="C944" s="260" t="s">
        <v>88</v>
      </c>
      <c r="D944" s="260"/>
      <c r="E944" s="11" t="s">
        <v>193</v>
      </c>
      <c r="F944" s="11" t="s">
        <v>90</v>
      </c>
      <c r="G944" s="11" t="s">
        <v>771</v>
      </c>
      <c r="H944" s="11"/>
      <c r="I944" s="349">
        <v>37528960.07</v>
      </c>
      <c r="J944" s="349"/>
      <c r="K944" s="349"/>
      <c r="L944" s="349">
        <v>37444603.740000002</v>
      </c>
      <c r="M944" s="349"/>
      <c r="N944" s="264">
        <v>99.775223374581515</v>
      </c>
      <c r="O944" s="264"/>
      <c r="P944" s="265"/>
    </row>
    <row r="945" spans="1:16" ht="43.5" customHeight="1" x14ac:dyDescent="0.2">
      <c r="A945" s="258" t="s">
        <v>115</v>
      </c>
      <c r="B945" s="259"/>
      <c r="C945" s="260" t="s">
        <v>88</v>
      </c>
      <c r="D945" s="260"/>
      <c r="E945" s="11" t="s">
        <v>193</v>
      </c>
      <c r="F945" s="11" t="s">
        <v>90</v>
      </c>
      <c r="G945" s="11" t="s">
        <v>771</v>
      </c>
      <c r="H945" s="11" t="s">
        <v>116</v>
      </c>
      <c r="I945" s="349">
        <v>37528960.07</v>
      </c>
      <c r="J945" s="349"/>
      <c r="K945" s="349"/>
      <c r="L945" s="349">
        <v>37444603.740000002</v>
      </c>
      <c r="M945" s="349"/>
      <c r="N945" s="264">
        <v>99.775223374581515</v>
      </c>
      <c r="O945" s="264"/>
      <c r="P945" s="265"/>
    </row>
    <row r="946" spans="1:16" ht="39" customHeight="1" x14ac:dyDescent="0.2">
      <c r="A946" s="258" t="s">
        <v>117</v>
      </c>
      <c r="B946" s="259"/>
      <c r="C946" s="260" t="s">
        <v>88</v>
      </c>
      <c r="D946" s="260"/>
      <c r="E946" s="11" t="s">
        <v>193</v>
      </c>
      <c r="F946" s="11" t="s">
        <v>90</v>
      </c>
      <c r="G946" s="11" t="s">
        <v>771</v>
      </c>
      <c r="H946" s="11" t="s">
        <v>118</v>
      </c>
      <c r="I946" s="349">
        <v>37528960.07</v>
      </c>
      <c r="J946" s="349"/>
      <c r="K946" s="349"/>
      <c r="L946" s="349">
        <v>37444603.740000002</v>
      </c>
      <c r="M946" s="349"/>
      <c r="N946" s="264">
        <v>99.775223374581515</v>
      </c>
      <c r="O946" s="264"/>
      <c r="P946" s="265"/>
    </row>
    <row r="947" spans="1:16" ht="41.25" customHeight="1" x14ac:dyDescent="0.2">
      <c r="A947" s="258" t="s">
        <v>772</v>
      </c>
      <c r="B947" s="259"/>
      <c r="C947" s="260" t="s">
        <v>88</v>
      </c>
      <c r="D947" s="260"/>
      <c r="E947" s="11" t="s">
        <v>193</v>
      </c>
      <c r="F947" s="11" t="s">
        <v>90</v>
      </c>
      <c r="G947" s="11" t="s">
        <v>773</v>
      </c>
      <c r="H947" s="11"/>
      <c r="I947" s="349">
        <v>1184615683.26</v>
      </c>
      <c r="J947" s="349"/>
      <c r="K947" s="349"/>
      <c r="L947" s="349">
        <v>1181097086.3699999</v>
      </c>
      <c r="M947" s="349"/>
      <c r="N947" s="264">
        <v>99.702975662088392</v>
      </c>
      <c r="O947" s="264"/>
      <c r="P947" s="265"/>
    </row>
    <row r="948" spans="1:16" ht="33" customHeight="1" x14ac:dyDescent="0.2">
      <c r="A948" s="258" t="s">
        <v>774</v>
      </c>
      <c r="B948" s="259"/>
      <c r="C948" s="260" t="s">
        <v>88</v>
      </c>
      <c r="D948" s="260"/>
      <c r="E948" s="11" t="s">
        <v>193</v>
      </c>
      <c r="F948" s="11" t="s">
        <v>90</v>
      </c>
      <c r="G948" s="11" t="s">
        <v>775</v>
      </c>
      <c r="H948" s="11"/>
      <c r="I948" s="349">
        <v>1184615683.26</v>
      </c>
      <c r="J948" s="349"/>
      <c r="K948" s="349"/>
      <c r="L948" s="349">
        <v>1181097086.3699999</v>
      </c>
      <c r="M948" s="349"/>
      <c r="N948" s="264">
        <v>99.702975662088392</v>
      </c>
      <c r="O948" s="264"/>
      <c r="P948" s="265"/>
    </row>
    <row r="949" spans="1:16" ht="42" customHeight="1" x14ac:dyDescent="0.2">
      <c r="A949" s="258" t="s">
        <v>776</v>
      </c>
      <c r="B949" s="259"/>
      <c r="C949" s="260" t="s">
        <v>88</v>
      </c>
      <c r="D949" s="260"/>
      <c r="E949" s="11" t="s">
        <v>193</v>
      </c>
      <c r="F949" s="11" t="s">
        <v>90</v>
      </c>
      <c r="G949" s="11" t="s">
        <v>777</v>
      </c>
      <c r="H949" s="11"/>
      <c r="I949" s="349">
        <v>1184615683.26</v>
      </c>
      <c r="J949" s="349"/>
      <c r="K949" s="349"/>
      <c r="L949" s="349">
        <v>1181097086.3699999</v>
      </c>
      <c r="M949" s="349"/>
      <c r="N949" s="264">
        <v>99.702975662088392</v>
      </c>
      <c r="O949" s="264"/>
      <c r="P949" s="265"/>
    </row>
    <row r="950" spans="1:16" ht="34.5" customHeight="1" x14ac:dyDescent="0.2">
      <c r="A950" s="258" t="s">
        <v>778</v>
      </c>
      <c r="B950" s="259"/>
      <c r="C950" s="260" t="s">
        <v>88</v>
      </c>
      <c r="D950" s="260"/>
      <c r="E950" s="11" t="s">
        <v>193</v>
      </c>
      <c r="F950" s="11" t="s">
        <v>90</v>
      </c>
      <c r="G950" s="11" t="s">
        <v>779</v>
      </c>
      <c r="H950" s="11"/>
      <c r="I950" s="349">
        <v>6094.22</v>
      </c>
      <c r="J950" s="349"/>
      <c r="K950" s="349"/>
      <c r="L950" s="349">
        <v>6094.22</v>
      </c>
      <c r="M950" s="349"/>
      <c r="N950" s="264">
        <v>100</v>
      </c>
      <c r="O950" s="264"/>
      <c r="P950" s="265"/>
    </row>
    <row r="951" spans="1:16" ht="32.25" customHeight="1" x14ac:dyDescent="0.2">
      <c r="A951" s="258" t="s">
        <v>229</v>
      </c>
      <c r="B951" s="259"/>
      <c r="C951" s="260" t="s">
        <v>88</v>
      </c>
      <c r="D951" s="260"/>
      <c r="E951" s="11" t="s">
        <v>193</v>
      </c>
      <c r="F951" s="11" t="s">
        <v>90</v>
      </c>
      <c r="G951" s="11" t="s">
        <v>779</v>
      </c>
      <c r="H951" s="11" t="s">
        <v>230</v>
      </c>
      <c r="I951" s="349">
        <v>6094.22</v>
      </c>
      <c r="J951" s="349"/>
      <c r="K951" s="349"/>
      <c r="L951" s="349">
        <v>6094.22</v>
      </c>
      <c r="M951" s="349"/>
      <c r="N951" s="264">
        <v>100</v>
      </c>
      <c r="O951" s="264"/>
      <c r="P951" s="265"/>
    </row>
    <row r="952" spans="1:16" ht="35.25" customHeight="1" x14ac:dyDescent="0.2">
      <c r="A952" s="258" t="s">
        <v>231</v>
      </c>
      <c r="B952" s="259"/>
      <c r="C952" s="260" t="s">
        <v>88</v>
      </c>
      <c r="D952" s="260"/>
      <c r="E952" s="11" t="s">
        <v>193</v>
      </c>
      <c r="F952" s="11" t="s">
        <v>90</v>
      </c>
      <c r="G952" s="11" t="s">
        <v>779</v>
      </c>
      <c r="H952" s="11" t="s">
        <v>232</v>
      </c>
      <c r="I952" s="349">
        <v>6094.22</v>
      </c>
      <c r="J952" s="349"/>
      <c r="K952" s="349"/>
      <c r="L952" s="349">
        <v>6094.22</v>
      </c>
      <c r="M952" s="349"/>
      <c r="N952" s="264">
        <v>100</v>
      </c>
      <c r="O952" s="264"/>
      <c r="P952" s="265"/>
    </row>
    <row r="953" spans="1:16" ht="42.75" customHeight="1" x14ac:dyDescent="0.2">
      <c r="A953" s="258" t="s">
        <v>780</v>
      </c>
      <c r="B953" s="259"/>
      <c r="C953" s="260" t="s">
        <v>88</v>
      </c>
      <c r="D953" s="260"/>
      <c r="E953" s="11" t="s">
        <v>193</v>
      </c>
      <c r="F953" s="11" t="s">
        <v>90</v>
      </c>
      <c r="G953" s="11" t="s">
        <v>781</v>
      </c>
      <c r="H953" s="11"/>
      <c r="I953" s="349">
        <v>3817309.04</v>
      </c>
      <c r="J953" s="349"/>
      <c r="K953" s="349"/>
      <c r="L953" s="349">
        <v>3805935.24</v>
      </c>
      <c r="M953" s="349"/>
      <c r="N953" s="264">
        <v>99.70204665431018</v>
      </c>
      <c r="O953" s="264"/>
      <c r="P953" s="265"/>
    </row>
    <row r="954" spans="1:16" ht="39" customHeight="1" x14ac:dyDescent="0.2">
      <c r="A954" s="258" t="s">
        <v>229</v>
      </c>
      <c r="B954" s="259"/>
      <c r="C954" s="260" t="s">
        <v>88</v>
      </c>
      <c r="D954" s="260"/>
      <c r="E954" s="11" t="s">
        <v>193</v>
      </c>
      <c r="F954" s="11" t="s">
        <v>90</v>
      </c>
      <c r="G954" s="11" t="s">
        <v>781</v>
      </c>
      <c r="H954" s="11" t="s">
        <v>230</v>
      </c>
      <c r="I954" s="349">
        <v>3817309.04</v>
      </c>
      <c r="J954" s="349"/>
      <c r="K954" s="349"/>
      <c r="L954" s="349">
        <v>3805935.24</v>
      </c>
      <c r="M954" s="349"/>
      <c r="N954" s="264">
        <v>99.70204665431018</v>
      </c>
      <c r="O954" s="264"/>
      <c r="P954" s="265"/>
    </row>
    <row r="955" spans="1:16" ht="30.75" customHeight="1" x14ac:dyDescent="0.2">
      <c r="A955" s="258" t="s">
        <v>231</v>
      </c>
      <c r="B955" s="259"/>
      <c r="C955" s="260" t="s">
        <v>88</v>
      </c>
      <c r="D955" s="260"/>
      <c r="E955" s="11" t="s">
        <v>193</v>
      </c>
      <c r="F955" s="11" t="s">
        <v>90</v>
      </c>
      <c r="G955" s="11" t="s">
        <v>781</v>
      </c>
      <c r="H955" s="11" t="s">
        <v>232</v>
      </c>
      <c r="I955" s="349">
        <v>3817309.04</v>
      </c>
      <c r="J955" s="349"/>
      <c r="K955" s="349"/>
      <c r="L955" s="349">
        <v>3805935.24</v>
      </c>
      <c r="M955" s="349"/>
      <c r="N955" s="264">
        <v>99.70204665431018</v>
      </c>
      <c r="O955" s="264"/>
      <c r="P955" s="265"/>
    </row>
    <row r="956" spans="1:16" ht="23.25" customHeight="1" x14ac:dyDescent="0.2">
      <c r="A956" s="258" t="s">
        <v>782</v>
      </c>
      <c r="B956" s="259"/>
      <c r="C956" s="260" t="s">
        <v>88</v>
      </c>
      <c r="D956" s="260"/>
      <c r="E956" s="11" t="s">
        <v>193</v>
      </c>
      <c r="F956" s="11" t="s">
        <v>90</v>
      </c>
      <c r="G956" s="11" t="s">
        <v>783</v>
      </c>
      <c r="H956" s="11"/>
      <c r="I956" s="349">
        <v>175458000</v>
      </c>
      <c r="J956" s="349"/>
      <c r="K956" s="349"/>
      <c r="L956" s="349">
        <v>175458000</v>
      </c>
      <c r="M956" s="349"/>
      <c r="N956" s="264">
        <v>100</v>
      </c>
      <c r="O956" s="264"/>
      <c r="P956" s="265"/>
    </row>
    <row r="957" spans="1:16" ht="35.25" customHeight="1" x14ac:dyDescent="0.2">
      <c r="A957" s="258" t="s">
        <v>229</v>
      </c>
      <c r="B957" s="259"/>
      <c r="C957" s="260" t="s">
        <v>88</v>
      </c>
      <c r="D957" s="260"/>
      <c r="E957" s="11" t="s">
        <v>193</v>
      </c>
      <c r="F957" s="11" t="s">
        <v>90</v>
      </c>
      <c r="G957" s="11" t="s">
        <v>783</v>
      </c>
      <c r="H957" s="11" t="s">
        <v>230</v>
      </c>
      <c r="I957" s="349">
        <v>175458000</v>
      </c>
      <c r="J957" s="349"/>
      <c r="K957" s="349"/>
      <c r="L957" s="349">
        <v>175458000</v>
      </c>
      <c r="M957" s="349"/>
      <c r="N957" s="264">
        <v>100</v>
      </c>
      <c r="O957" s="264"/>
      <c r="P957" s="265"/>
    </row>
    <row r="958" spans="1:16" ht="33.75" customHeight="1" x14ac:dyDescent="0.2">
      <c r="A958" s="258" t="s">
        <v>231</v>
      </c>
      <c r="B958" s="259"/>
      <c r="C958" s="260" t="s">
        <v>88</v>
      </c>
      <c r="D958" s="260"/>
      <c r="E958" s="11" t="s">
        <v>193</v>
      </c>
      <c r="F958" s="11" t="s">
        <v>90</v>
      </c>
      <c r="G958" s="11" t="s">
        <v>783</v>
      </c>
      <c r="H958" s="11" t="s">
        <v>232</v>
      </c>
      <c r="I958" s="349">
        <v>175458000</v>
      </c>
      <c r="J958" s="349"/>
      <c r="K958" s="349"/>
      <c r="L958" s="349">
        <v>175458000</v>
      </c>
      <c r="M958" s="349"/>
      <c r="N958" s="264">
        <v>100</v>
      </c>
      <c r="O958" s="264"/>
      <c r="P958" s="265"/>
    </row>
    <row r="959" spans="1:16" ht="34.5" customHeight="1" x14ac:dyDescent="0.2">
      <c r="A959" s="258" t="s">
        <v>784</v>
      </c>
      <c r="B959" s="259"/>
      <c r="C959" s="260" t="s">
        <v>88</v>
      </c>
      <c r="D959" s="260"/>
      <c r="E959" s="11" t="s">
        <v>193</v>
      </c>
      <c r="F959" s="11" t="s">
        <v>90</v>
      </c>
      <c r="G959" s="11" t="s">
        <v>785</v>
      </c>
      <c r="H959" s="11"/>
      <c r="I959" s="349">
        <v>446908000</v>
      </c>
      <c r="J959" s="349"/>
      <c r="K959" s="349"/>
      <c r="L959" s="349">
        <v>446908000</v>
      </c>
      <c r="M959" s="349"/>
      <c r="N959" s="264">
        <v>100</v>
      </c>
      <c r="O959" s="264"/>
      <c r="P959" s="265"/>
    </row>
    <row r="960" spans="1:16" ht="32.25" customHeight="1" x14ac:dyDescent="0.2">
      <c r="A960" s="258" t="s">
        <v>229</v>
      </c>
      <c r="B960" s="259"/>
      <c r="C960" s="260" t="s">
        <v>88</v>
      </c>
      <c r="D960" s="260"/>
      <c r="E960" s="11" t="s">
        <v>193</v>
      </c>
      <c r="F960" s="11" t="s">
        <v>90</v>
      </c>
      <c r="G960" s="11" t="s">
        <v>785</v>
      </c>
      <c r="H960" s="11" t="s">
        <v>230</v>
      </c>
      <c r="I960" s="349">
        <v>446908000</v>
      </c>
      <c r="J960" s="349"/>
      <c r="K960" s="349"/>
      <c r="L960" s="349">
        <v>446908000</v>
      </c>
      <c r="M960" s="349"/>
      <c r="N960" s="264">
        <v>100</v>
      </c>
      <c r="O960" s="264"/>
      <c r="P960" s="265"/>
    </row>
    <row r="961" spans="1:16" ht="28.5" customHeight="1" x14ac:dyDescent="0.2">
      <c r="A961" s="258" t="s">
        <v>231</v>
      </c>
      <c r="B961" s="259"/>
      <c r="C961" s="260" t="s">
        <v>88</v>
      </c>
      <c r="D961" s="260"/>
      <c r="E961" s="11" t="s">
        <v>193</v>
      </c>
      <c r="F961" s="11" t="s">
        <v>90</v>
      </c>
      <c r="G961" s="11" t="s">
        <v>785</v>
      </c>
      <c r="H961" s="11" t="s">
        <v>232</v>
      </c>
      <c r="I961" s="349">
        <v>446908000</v>
      </c>
      <c r="J961" s="349"/>
      <c r="K961" s="349"/>
      <c r="L961" s="349">
        <v>446908000</v>
      </c>
      <c r="M961" s="349"/>
      <c r="N961" s="264">
        <v>100</v>
      </c>
      <c r="O961" s="264"/>
      <c r="P961" s="265"/>
    </row>
    <row r="962" spans="1:16" ht="23.25" customHeight="1" x14ac:dyDescent="0.2">
      <c r="A962" s="258" t="s">
        <v>782</v>
      </c>
      <c r="B962" s="259"/>
      <c r="C962" s="260" t="s">
        <v>88</v>
      </c>
      <c r="D962" s="260"/>
      <c r="E962" s="11" t="s">
        <v>193</v>
      </c>
      <c r="F962" s="11" t="s">
        <v>90</v>
      </c>
      <c r="G962" s="11" t="s">
        <v>786</v>
      </c>
      <c r="H962" s="11"/>
      <c r="I962" s="349">
        <v>98154920</v>
      </c>
      <c r="J962" s="349"/>
      <c r="K962" s="349"/>
      <c r="L962" s="349">
        <v>98140230.620000005</v>
      </c>
      <c r="M962" s="349"/>
      <c r="N962" s="264">
        <v>99.985034494450204</v>
      </c>
      <c r="O962" s="264"/>
      <c r="P962" s="265"/>
    </row>
    <row r="963" spans="1:16" ht="42" customHeight="1" x14ac:dyDescent="0.2">
      <c r="A963" s="258" t="s">
        <v>229</v>
      </c>
      <c r="B963" s="259"/>
      <c r="C963" s="260" t="s">
        <v>88</v>
      </c>
      <c r="D963" s="260"/>
      <c r="E963" s="11" t="s">
        <v>193</v>
      </c>
      <c r="F963" s="11" t="s">
        <v>90</v>
      </c>
      <c r="G963" s="11" t="s">
        <v>786</v>
      </c>
      <c r="H963" s="11" t="s">
        <v>230</v>
      </c>
      <c r="I963" s="349">
        <v>98154920</v>
      </c>
      <c r="J963" s="349"/>
      <c r="K963" s="349"/>
      <c r="L963" s="349">
        <v>98140230.620000005</v>
      </c>
      <c r="M963" s="349"/>
      <c r="N963" s="264">
        <v>99.985034494450204</v>
      </c>
      <c r="O963" s="264"/>
      <c r="P963" s="265"/>
    </row>
    <row r="964" spans="1:16" ht="30.75" customHeight="1" x14ac:dyDescent="0.2">
      <c r="A964" s="258" t="s">
        <v>231</v>
      </c>
      <c r="B964" s="259"/>
      <c r="C964" s="260" t="s">
        <v>88</v>
      </c>
      <c r="D964" s="260"/>
      <c r="E964" s="11" t="s">
        <v>193</v>
      </c>
      <c r="F964" s="11" t="s">
        <v>90</v>
      </c>
      <c r="G964" s="11" t="s">
        <v>786</v>
      </c>
      <c r="H964" s="11" t="s">
        <v>232</v>
      </c>
      <c r="I964" s="349">
        <v>98154920</v>
      </c>
      <c r="J964" s="349"/>
      <c r="K964" s="349"/>
      <c r="L964" s="349">
        <v>98140230.620000005</v>
      </c>
      <c r="M964" s="349"/>
      <c r="N964" s="264">
        <v>99.985034494450204</v>
      </c>
      <c r="O964" s="264"/>
      <c r="P964" s="265"/>
    </row>
    <row r="965" spans="1:16" ht="23.25" customHeight="1" x14ac:dyDescent="0.2">
      <c r="A965" s="258" t="s">
        <v>782</v>
      </c>
      <c r="B965" s="259"/>
      <c r="C965" s="260" t="s">
        <v>88</v>
      </c>
      <c r="D965" s="260"/>
      <c r="E965" s="11" t="s">
        <v>193</v>
      </c>
      <c r="F965" s="11" t="s">
        <v>90</v>
      </c>
      <c r="G965" s="11" t="s">
        <v>787</v>
      </c>
      <c r="H965" s="11"/>
      <c r="I965" s="349">
        <v>105550550</v>
      </c>
      <c r="J965" s="349"/>
      <c r="K965" s="349"/>
      <c r="L965" s="349">
        <v>105364454.52</v>
      </c>
      <c r="M965" s="349"/>
      <c r="N965" s="264">
        <v>99.823690658172779</v>
      </c>
      <c r="O965" s="264"/>
      <c r="P965" s="265"/>
    </row>
    <row r="966" spans="1:16" ht="39.75" customHeight="1" x14ac:dyDescent="0.2">
      <c r="A966" s="258" t="s">
        <v>229</v>
      </c>
      <c r="B966" s="259"/>
      <c r="C966" s="260" t="s">
        <v>88</v>
      </c>
      <c r="D966" s="260"/>
      <c r="E966" s="11" t="s">
        <v>193</v>
      </c>
      <c r="F966" s="11" t="s">
        <v>90</v>
      </c>
      <c r="G966" s="11" t="s">
        <v>787</v>
      </c>
      <c r="H966" s="11" t="s">
        <v>230</v>
      </c>
      <c r="I966" s="349">
        <v>105550550</v>
      </c>
      <c r="J966" s="349"/>
      <c r="K966" s="349"/>
      <c r="L966" s="349">
        <v>105364454.52</v>
      </c>
      <c r="M966" s="349"/>
      <c r="N966" s="264">
        <v>99.823690658172779</v>
      </c>
      <c r="O966" s="264"/>
      <c r="P966" s="265"/>
    </row>
    <row r="967" spans="1:16" ht="32.25" customHeight="1" x14ac:dyDescent="0.2">
      <c r="A967" s="258" t="s">
        <v>231</v>
      </c>
      <c r="B967" s="259"/>
      <c r="C967" s="260" t="s">
        <v>88</v>
      </c>
      <c r="D967" s="260"/>
      <c r="E967" s="11" t="s">
        <v>193</v>
      </c>
      <c r="F967" s="11" t="s">
        <v>90</v>
      </c>
      <c r="G967" s="11" t="s">
        <v>787</v>
      </c>
      <c r="H967" s="11" t="s">
        <v>232</v>
      </c>
      <c r="I967" s="349">
        <v>105550550</v>
      </c>
      <c r="J967" s="349"/>
      <c r="K967" s="349"/>
      <c r="L967" s="349">
        <v>105364454.52</v>
      </c>
      <c r="M967" s="349"/>
      <c r="N967" s="264">
        <v>99.823690658172779</v>
      </c>
      <c r="O967" s="264"/>
      <c r="P967" s="265"/>
    </row>
    <row r="968" spans="1:16" ht="34.5" customHeight="1" x14ac:dyDescent="0.2">
      <c r="A968" s="258" t="s">
        <v>784</v>
      </c>
      <c r="B968" s="259"/>
      <c r="C968" s="260" t="s">
        <v>88</v>
      </c>
      <c r="D968" s="260"/>
      <c r="E968" s="11" t="s">
        <v>193</v>
      </c>
      <c r="F968" s="11" t="s">
        <v>90</v>
      </c>
      <c r="G968" s="11" t="s">
        <v>788</v>
      </c>
      <c r="H968" s="11"/>
      <c r="I968" s="349">
        <v>354720810</v>
      </c>
      <c r="J968" s="349"/>
      <c r="K968" s="349"/>
      <c r="L968" s="349">
        <v>351414371.76999998</v>
      </c>
      <c r="M968" s="349"/>
      <c r="N968" s="264">
        <v>99.067875879624879</v>
      </c>
      <c r="O968" s="264"/>
      <c r="P968" s="265"/>
    </row>
    <row r="969" spans="1:16" ht="47.25" customHeight="1" x14ac:dyDescent="0.2">
      <c r="A969" s="258" t="s">
        <v>229</v>
      </c>
      <c r="B969" s="259"/>
      <c r="C969" s="260" t="s">
        <v>88</v>
      </c>
      <c r="D969" s="260"/>
      <c r="E969" s="11" t="s">
        <v>193</v>
      </c>
      <c r="F969" s="11" t="s">
        <v>90</v>
      </c>
      <c r="G969" s="11" t="s">
        <v>788</v>
      </c>
      <c r="H969" s="11" t="s">
        <v>230</v>
      </c>
      <c r="I969" s="349">
        <v>354720810</v>
      </c>
      <c r="J969" s="349"/>
      <c r="K969" s="349"/>
      <c r="L969" s="349">
        <v>351414371.76999998</v>
      </c>
      <c r="M969" s="349"/>
      <c r="N969" s="264">
        <v>99.067875879624879</v>
      </c>
      <c r="O969" s="264"/>
      <c r="P969" s="265"/>
    </row>
    <row r="970" spans="1:16" ht="28.5" customHeight="1" x14ac:dyDescent="0.2">
      <c r="A970" s="258" t="s">
        <v>231</v>
      </c>
      <c r="B970" s="259"/>
      <c r="C970" s="260" t="s">
        <v>88</v>
      </c>
      <c r="D970" s="260"/>
      <c r="E970" s="11" t="s">
        <v>193</v>
      </c>
      <c r="F970" s="11" t="s">
        <v>90</v>
      </c>
      <c r="G970" s="11" t="s">
        <v>788</v>
      </c>
      <c r="H970" s="11" t="s">
        <v>232</v>
      </c>
      <c r="I970" s="349">
        <v>354720810</v>
      </c>
      <c r="J970" s="349"/>
      <c r="K970" s="349"/>
      <c r="L970" s="349">
        <v>351414371.76999998</v>
      </c>
      <c r="M970" s="349"/>
      <c r="N970" s="264">
        <v>99.067875879624879</v>
      </c>
      <c r="O970" s="264"/>
      <c r="P970" s="265"/>
    </row>
    <row r="971" spans="1:16" ht="24" customHeight="1" x14ac:dyDescent="0.2">
      <c r="A971" s="266" t="s">
        <v>789</v>
      </c>
      <c r="B971" s="267"/>
      <c r="C971" s="268" t="s">
        <v>88</v>
      </c>
      <c r="D971" s="268"/>
      <c r="E971" s="10" t="s">
        <v>193</v>
      </c>
      <c r="F971" s="10" t="s">
        <v>92</v>
      </c>
      <c r="G971" s="10"/>
      <c r="H971" s="10"/>
      <c r="I971" s="403">
        <v>2122181235.8499999</v>
      </c>
      <c r="J971" s="403"/>
      <c r="K971" s="403"/>
      <c r="L971" s="403">
        <v>2022227745.3099999</v>
      </c>
      <c r="M971" s="403"/>
      <c r="N971" s="278">
        <v>95.290058697556731</v>
      </c>
      <c r="O971" s="278"/>
      <c r="P971" s="279"/>
    </row>
    <row r="972" spans="1:16" ht="24" customHeight="1" x14ac:dyDescent="0.2">
      <c r="A972" s="258" t="s">
        <v>208</v>
      </c>
      <c r="B972" s="259"/>
      <c r="C972" s="260" t="s">
        <v>88</v>
      </c>
      <c r="D972" s="260"/>
      <c r="E972" s="11" t="s">
        <v>193</v>
      </c>
      <c r="F972" s="11" t="s">
        <v>92</v>
      </c>
      <c r="G972" s="11" t="s">
        <v>209</v>
      </c>
      <c r="H972" s="11"/>
      <c r="I972" s="349">
        <v>665906922.33000004</v>
      </c>
      <c r="J972" s="349"/>
      <c r="K972" s="349"/>
      <c r="L972" s="349">
        <v>576817038.75</v>
      </c>
      <c r="M972" s="349"/>
      <c r="N972" s="264">
        <v>86.621270842436104</v>
      </c>
      <c r="O972" s="264"/>
      <c r="P972" s="265"/>
    </row>
    <row r="973" spans="1:16" ht="27" customHeight="1" x14ac:dyDescent="0.2">
      <c r="A973" s="258" t="s">
        <v>790</v>
      </c>
      <c r="B973" s="259"/>
      <c r="C973" s="260" t="s">
        <v>88</v>
      </c>
      <c r="D973" s="260"/>
      <c r="E973" s="11" t="s">
        <v>193</v>
      </c>
      <c r="F973" s="11" t="s">
        <v>92</v>
      </c>
      <c r="G973" s="11" t="s">
        <v>791</v>
      </c>
      <c r="H973" s="11"/>
      <c r="I973" s="349">
        <v>665906922.33000004</v>
      </c>
      <c r="J973" s="349"/>
      <c r="K973" s="349"/>
      <c r="L973" s="349">
        <v>576817038.75</v>
      </c>
      <c r="M973" s="349"/>
      <c r="N973" s="264">
        <v>86.621270842436104</v>
      </c>
      <c r="O973" s="264"/>
      <c r="P973" s="265"/>
    </row>
    <row r="974" spans="1:16" ht="42.75" customHeight="1" x14ac:dyDescent="0.2">
      <c r="A974" s="258" t="s">
        <v>792</v>
      </c>
      <c r="B974" s="259"/>
      <c r="C974" s="260" t="s">
        <v>88</v>
      </c>
      <c r="D974" s="260"/>
      <c r="E974" s="11" t="s">
        <v>193</v>
      </c>
      <c r="F974" s="11" t="s">
        <v>92</v>
      </c>
      <c r="G974" s="11" t="s">
        <v>793</v>
      </c>
      <c r="H974" s="11"/>
      <c r="I974" s="349">
        <v>47207808.810000002</v>
      </c>
      <c r="J974" s="349"/>
      <c r="K974" s="349"/>
      <c r="L974" s="349">
        <v>46594082.789999999</v>
      </c>
      <c r="M974" s="349"/>
      <c r="N974" s="264">
        <v>98.699948090219351</v>
      </c>
      <c r="O974" s="264"/>
      <c r="P974" s="265"/>
    </row>
    <row r="975" spans="1:16" ht="64.5" customHeight="1" x14ac:dyDescent="0.2">
      <c r="A975" s="258" t="s">
        <v>794</v>
      </c>
      <c r="B975" s="259"/>
      <c r="C975" s="260" t="s">
        <v>88</v>
      </c>
      <c r="D975" s="260"/>
      <c r="E975" s="11" t="s">
        <v>193</v>
      </c>
      <c r="F975" s="11" t="s">
        <v>92</v>
      </c>
      <c r="G975" s="11" t="s">
        <v>795</v>
      </c>
      <c r="H975" s="11"/>
      <c r="I975" s="349">
        <v>18775375.600000001</v>
      </c>
      <c r="J975" s="349"/>
      <c r="K975" s="349"/>
      <c r="L975" s="349">
        <v>18228303.530000001</v>
      </c>
      <c r="M975" s="349"/>
      <c r="N975" s="264">
        <v>97.086225694467601</v>
      </c>
      <c r="O975" s="264"/>
      <c r="P975" s="265"/>
    </row>
    <row r="976" spans="1:16" ht="41.25" customHeight="1" x14ac:dyDescent="0.2">
      <c r="A976" s="258" t="s">
        <v>115</v>
      </c>
      <c r="B976" s="259"/>
      <c r="C976" s="260" t="s">
        <v>88</v>
      </c>
      <c r="D976" s="260"/>
      <c r="E976" s="11" t="s">
        <v>193</v>
      </c>
      <c r="F976" s="11" t="s">
        <v>92</v>
      </c>
      <c r="G976" s="11" t="s">
        <v>795</v>
      </c>
      <c r="H976" s="11" t="s">
        <v>116</v>
      </c>
      <c r="I976" s="349">
        <v>18775375.600000001</v>
      </c>
      <c r="J976" s="349"/>
      <c r="K976" s="349"/>
      <c r="L976" s="349">
        <v>18228303.530000001</v>
      </c>
      <c r="M976" s="349"/>
      <c r="N976" s="264">
        <v>97.086225694467601</v>
      </c>
      <c r="O976" s="264"/>
      <c r="P976" s="265"/>
    </row>
    <row r="977" spans="1:16" ht="51.75" customHeight="1" x14ac:dyDescent="0.2">
      <c r="A977" s="258" t="s">
        <v>117</v>
      </c>
      <c r="B977" s="259"/>
      <c r="C977" s="260" t="s">
        <v>88</v>
      </c>
      <c r="D977" s="260"/>
      <c r="E977" s="11" t="s">
        <v>193</v>
      </c>
      <c r="F977" s="11" t="s">
        <v>92</v>
      </c>
      <c r="G977" s="11" t="s">
        <v>795</v>
      </c>
      <c r="H977" s="11" t="s">
        <v>118</v>
      </c>
      <c r="I977" s="349">
        <v>18775375.600000001</v>
      </c>
      <c r="J977" s="349"/>
      <c r="K977" s="349"/>
      <c r="L977" s="349">
        <v>18228303.530000001</v>
      </c>
      <c r="M977" s="349"/>
      <c r="N977" s="264">
        <v>97.086225694467601</v>
      </c>
      <c r="O977" s="264"/>
      <c r="P977" s="265"/>
    </row>
    <row r="978" spans="1:16" ht="57" customHeight="1" x14ac:dyDescent="0.2">
      <c r="A978" s="258" t="s">
        <v>796</v>
      </c>
      <c r="B978" s="259"/>
      <c r="C978" s="260" t="s">
        <v>88</v>
      </c>
      <c r="D978" s="260"/>
      <c r="E978" s="11" t="s">
        <v>193</v>
      </c>
      <c r="F978" s="11" t="s">
        <v>92</v>
      </c>
      <c r="G978" s="11" t="s">
        <v>797</v>
      </c>
      <c r="H978" s="11"/>
      <c r="I978" s="349">
        <v>28432433.210000001</v>
      </c>
      <c r="J978" s="349"/>
      <c r="K978" s="349"/>
      <c r="L978" s="349">
        <v>28365779.260000002</v>
      </c>
      <c r="M978" s="349"/>
      <c r="N978" s="264">
        <v>99.765570714586062</v>
      </c>
      <c r="O978" s="264"/>
      <c r="P978" s="265"/>
    </row>
    <row r="979" spans="1:16" ht="43.5" customHeight="1" x14ac:dyDescent="0.2">
      <c r="A979" s="258" t="s">
        <v>115</v>
      </c>
      <c r="B979" s="259"/>
      <c r="C979" s="260" t="s">
        <v>88</v>
      </c>
      <c r="D979" s="260"/>
      <c r="E979" s="11" t="s">
        <v>193</v>
      </c>
      <c r="F979" s="11" t="s">
        <v>92</v>
      </c>
      <c r="G979" s="11" t="s">
        <v>797</v>
      </c>
      <c r="H979" s="11" t="s">
        <v>116</v>
      </c>
      <c r="I979" s="349">
        <v>28432433.210000001</v>
      </c>
      <c r="J979" s="349"/>
      <c r="K979" s="349"/>
      <c r="L979" s="349">
        <v>28365779.260000002</v>
      </c>
      <c r="M979" s="349"/>
      <c r="N979" s="264">
        <v>99.765570714586062</v>
      </c>
      <c r="O979" s="264"/>
      <c r="P979" s="265"/>
    </row>
    <row r="980" spans="1:16" ht="36.75" customHeight="1" x14ac:dyDescent="0.2">
      <c r="A980" s="258" t="s">
        <v>117</v>
      </c>
      <c r="B980" s="259"/>
      <c r="C980" s="260" t="s">
        <v>88</v>
      </c>
      <c r="D980" s="260"/>
      <c r="E980" s="11" t="s">
        <v>193</v>
      </c>
      <c r="F980" s="11" t="s">
        <v>92</v>
      </c>
      <c r="G980" s="11" t="s">
        <v>797</v>
      </c>
      <c r="H980" s="11" t="s">
        <v>118</v>
      </c>
      <c r="I980" s="349">
        <v>28432433.210000001</v>
      </c>
      <c r="J980" s="349"/>
      <c r="K980" s="349"/>
      <c r="L980" s="349">
        <v>28365779.260000002</v>
      </c>
      <c r="M980" s="349"/>
      <c r="N980" s="264">
        <v>99.765570714586062</v>
      </c>
      <c r="O980" s="264"/>
      <c r="P980" s="265"/>
    </row>
    <row r="981" spans="1:16" ht="45" customHeight="1" x14ac:dyDescent="0.2">
      <c r="A981" s="258" t="s">
        <v>798</v>
      </c>
      <c r="B981" s="259"/>
      <c r="C981" s="260" t="s">
        <v>88</v>
      </c>
      <c r="D981" s="260"/>
      <c r="E981" s="11" t="s">
        <v>193</v>
      </c>
      <c r="F981" s="11" t="s">
        <v>92</v>
      </c>
      <c r="G981" s="11" t="s">
        <v>799</v>
      </c>
      <c r="H981" s="11"/>
      <c r="I981" s="349">
        <v>616699113.51999998</v>
      </c>
      <c r="J981" s="349"/>
      <c r="K981" s="349"/>
      <c r="L981" s="349">
        <v>528222955.95999998</v>
      </c>
      <c r="M981" s="349"/>
      <c r="N981" s="264">
        <v>85.653269865267831</v>
      </c>
      <c r="O981" s="264"/>
      <c r="P981" s="265"/>
    </row>
    <row r="982" spans="1:16" ht="45.75" customHeight="1" x14ac:dyDescent="0.2">
      <c r="A982" s="258" t="s">
        <v>800</v>
      </c>
      <c r="B982" s="259"/>
      <c r="C982" s="260" t="s">
        <v>88</v>
      </c>
      <c r="D982" s="260"/>
      <c r="E982" s="11" t="s">
        <v>193</v>
      </c>
      <c r="F982" s="11" t="s">
        <v>92</v>
      </c>
      <c r="G982" s="11" t="s">
        <v>801</v>
      </c>
      <c r="H982" s="11"/>
      <c r="I982" s="349">
        <v>1664572.24</v>
      </c>
      <c r="J982" s="349"/>
      <c r="K982" s="349"/>
      <c r="L982" s="349">
        <v>0</v>
      </c>
      <c r="M982" s="349"/>
      <c r="N982" s="264">
        <v>0</v>
      </c>
      <c r="O982" s="264"/>
      <c r="P982" s="265"/>
    </row>
    <row r="983" spans="1:16" ht="34.5" customHeight="1" x14ac:dyDescent="0.2">
      <c r="A983" s="258" t="s">
        <v>115</v>
      </c>
      <c r="B983" s="259"/>
      <c r="C983" s="260" t="s">
        <v>88</v>
      </c>
      <c r="D983" s="260"/>
      <c r="E983" s="11" t="s">
        <v>193</v>
      </c>
      <c r="F983" s="11" t="s">
        <v>92</v>
      </c>
      <c r="G983" s="11" t="s">
        <v>801</v>
      </c>
      <c r="H983" s="11" t="s">
        <v>116</v>
      </c>
      <c r="I983" s="349">
        <v>1664572.24</v>
      </c>
      <c r="J983" s="349"/>
      <c r="K983" s="349"/>
      <c r="L983" s="349">
        <v>0</v>
      </c>
      <c r="M983" s="349"/>
      <c r="N983" s="264">
        <v>0</v>
      </c>
      <c r="O983" s="264"/>
      <c r="P983" s="265"/>
    </row>
    <row r="984" spans="1:16" ht="38.25" customHeight="1" x14ac:dyDescent="0.2">
      <c r="A984" s="258" t="s">
        <v>117</v>
      </c>
      <c r="B984" s="259"/>
      <c r="C984" s="260" t="s">
        <v>88</v>
      </c>
      <c r="D984" s="260"/>
      <c r="E984" s="11" t="s">
        <v>193</v>
      </c>
      <c r="F984" s="11" t="s">
        <v>92</v>
      </c>
      <c r="G984" s="11" t="s">
        <v>801</v>
      </c>
      <c r="H984" s="11" t="s">
        <v>118</v>
      </c>
      <c r="I984" s="349">
        <v>1664572.24</v>
      </c>
      <c r="J984" s="349"/>
      <c r="K984" s="349"/>
      <c r="L984" s="349">
        <v>0</v>
      </c>
      <c r="M984" s="349"/>
      <c r="N984" s="264">
        <v>0</v>
      </c>
      <c r="O984" s="264"/>
      <c r="P984" s="265"/>
    </row>
    <row r="985" spans="1:16" ht="58.5" customHeight="1" x14ac:dyDescent="0.2">
      <c r="A985" s="258" t="s">
        <v>802</v>
      </c>
      <c r="B985" s="259"/>
      <c r="C985" s="260" t="s">
        <v>88</v>
      </c>
      <c r="D985" s="260"/>
      <c r="E985" s="11" t="s">
        <v>193</v>
      </c>
      <c r="F985" s="11" t="s">
        <v>92</v>
      </c>
      <c r="G985" s="11" t="s">
        <v>803</v>
      </c>
      <c r="H985" s="11"/>
      <c r="I985" s="349">
        <v>30990000</v>
      </c>
      <c r="J985" s="349"/>
      <c r="K985" s="349"/>
      <c r="L985" s="349">
        <v>10882852.73</v>
      </c>
      <c r="M985" s="349"/>
      <c r="N985" s="264">
        <v>35.117304711197164</v>
      </c>
      <c r="O985" s="264"/>
      <c r="P985" s="265"/>
    </row>
    <row r="986" spans="1:16" ht="38.25" customHeight="1" x14ac:dyDescent="0.2">
      <c r="A986" s="258" t="s">
        <v>115</v>
      </c>
      <c r="B986" s="259"/>
      <c r="C986" s="260" t="s">
        <v>88</v>
      </c>
      <c r="D986" s="260"/>
      <c r="E986" s="11" t="s">
        <v>193</v>
      </c>
      <c r="F986" s="11" t="s">
        <v>92</v>
      </c>
      <c r="G986" s="11" t="s">
        <v>803</v>
      </c>
      <c r="H986" s="11" t="s">
        <v>116</v>
      </c>
      <c r="I986" s="349">
        <v>30990000</v>
      </c>
      <c r="J986" s="349"/>
      <c r="K986" s="349"/>
      <c r="L986" s="349">
        <v>10882852.73</v>
      </c>
      <c r="M986" s="349"/>
      <c r="N986" s="264">
        <v>35.117304711197164</v>
      </c>
      <c r="O986" s="264"/>
      <c r="P986" s="265"/>
    </row>
    <row r="987" spans="1:16" ht="38.25" customHeight="1" x14ac:dyDescent="0.2">
      <c r="A987" s="258" t="s">
        <v>117</v>
      </c>
      <c r="B987" s="259"/>
      <c r="C987" s="260" t="s">
        <v>88</v>
      </c>
      <c r="D987" s="260"/>
      <c r="E987" s="11" t="s">
        <v>193</v>
      </c>
      <c r="F987" s="11" t="s">
        <v>92</v>
      </c>
      <c r="G987" s="11" t="s">
        <v>803</v>
      </c>
      <c r="H987" s="11" t="s">
        <v>118</v>
      </c>
      <c r="I987" s="349">
        <v>30990000</v>
      </c>
      <c r="J987" s="349"/>
      <c r="K987" s="349"/>
      <c r="L987" s="349">
        <v>10882852.73</v>
      </c>
      <c r="M987" s="349"/>
      <c r="N987" s="264">
        <v>35.117304711197164</v>
      </c>
      <c r="O987" s="264"/>
      <c r="P987" s="265"/>
    </row>
    <row r="988" spans="1:16" ht="34.5" customHeight="1" x14ac:dyDescent="0.2">
      <c r="A988" s="258" t="s">
        <v>804</v>
      </c>
      <c r="B988" s="259"/>
      <c r="C988" s="260" t="s">
        <v>88</v>
      </c>
      <c r="D988" s="260"/>
      <c r="E988" s="11" t="s">
        <v>193</v>
      </c>
      <c r="F988" s="11" t="s">
        <v>92</v>
      </c>
      <c r="G988" s="11" t="s">
        <v>805</v>
      </c>
      <c r="H988" s="11"/>
      <c r="I988" s="349">
        <v>260073839.31</v>
      </c>
      <c r="J988" s="349"/>
      <c r="K988" s="349"/>
      <c r="L988" s="349">
        <v>259759093.03999999</v>
      </c>
      <c r="M988" s="349"/>
      <c r="N988" s="264">
        <v>99.87897811220266</v>
      </c>
      <c r="O988" s="264"/>
      <c r="P988" s="265"/>
    </row>
    <row r="989" spans="1:16" ht="36.75" customHeight="1" x14ac:dyDescent="0.2">
      <c r="A989" s="258" t="s">
        <v>115</v>
      </c>
      <c r="B989" s="259"/>
      <c r="C989" s="260" t="s">
        <v>88</v>
      </c>
      <c r="D989" s="260"/>
      <c r="E989" s="11" t="s">
        <v>193</v>
      </c>
      <c r="F989" s="11" t="s">
        <v>92</v>
      </c>
      <c r="G989" s="11" t="s">
        <v>805</v>
      </c>
      <c r="H989" s="11" t="s">
        <v>116</v>
      </c>
      <c r="I989" s="349">
        <v>260073839.31</v>
      </c>
      <c r="J989" s="349"/>
      <c r="K989" s="349"/>
      <c r="L989" s="349">
        <v>259759093.03999999</v>
      </c>
      <c r="M989" s="349"/>
      <c r="N989" s="264">
        <v>99.87897811220266</v>
      </c>
      <c r="O989" s="264"/>
      <c r="P989" s="265"/>
    </row>
    <row r="990" spans="1:16" ht="41.25" customHeight="1" x14ac:dyDescent="0.2">
      <c r="A990" s="258" t="s">
        <v>117</v>
      </c>
      <c r="B990" s="259"/>
      <c r="C990" s="260" t="s">
        <v>88</v>
      </c>
      <c r="D990" s="260"/>
      <c r="E990" s="11" t="s">
        <v>193</v>
      </c>
      <c r="F990" s="11" t="s">
        <v>92</v>
      </c>
      <c r="G990" s="11" t="s">
        <v>805</v>
      </c>
      <c r="H990" s="11" t="s">
        <v>118</v>
      </c>
      <c r="I990" s="349">
        <v>260073839.31</v>
      </c>
      <c r="J990" s="349"/>
      <c r="K990" s="349"/>
      <c r="L990" s="349">
        <v>259759093.03999999</v>
      </c>
      <c r="M990" s="349"/>
      <c r="N990" s="264">
        <v>99.87897811220266</v>
      </c>
      <c r="O990" s="264"/>
      <c r="P990" s="265"/>
    </row>
    <row r="991" spans="1:16" ht="47.25" customHeight="1" x14ac:dyDescent="0.2">
      <c r="A991" s="258" t="s">
        <v>806</v>
      </c>
      <c r="B991" s="259"/>
      <c r="C991" s="260" t="s">
        <v>88</v>
      </c>
      <c r="D991" s="260"/>
      <c r="E991" s="11" t="s">
        <v>193</v>
      </c>
      <c r="F991" s="11" t="s">
        <v>92</v>
      </c>
      <c r="G991" s="11" t="s">
        <v>807</v>
      </c>
      <c r="H991" s="11"/>
      <c r="I991" s="349">
        <v>309845921.42000002</v>
      </c>
      <c r="J991" s="349"/>
      <c r="K991" s="349"/>
      <c r="L991" s="349">
        <v>252551850.86000001</v>
      </c>
      <c r="M991" s="349"/>
      <c r="N991" s="264">
        <v>81.508851142069034</v>
      </c>
      <c r="O991" s="264"/>
      <c r="P991" s="265"/>
    </row>
    <row r="992" spans="1:16" ht="39.75" customHeight="1" x14ac:dyDescent="0.2">
      <c r="A992" s="258" t="s">
        <v>115</v>
      </c>
      <c r="B992" s="259"/>
      <c r="C992" s="260" t="s">
        <v>88</v>
      </c>
      <c r="D992" s="260"/>
      <c r="E992" s="11" t="s">
        <v>193</v>
      </c>
      <c r="F992" s="11" t="s">
        <v>92</v>
      </c>
      <c r="G992" s="11" t="s">
        <v>807</v>
      </c>
      <c r="H992" s="11" t="s">
        <v>116</v>
      </c>
      <c r="I992" s="349">
        <v>309845921.42000002</v>
      </c>
      <c r="J992" s="349"/>
      <c r="K992" s="349"/>
      <c r="L992" s="349">
        <v>252551850.86000001</v>
      </c>
      <c r="M992" s="349"/>
      <c r="N992" s="264">
        <v>81.508851142069034</v>
      </c>
      <c r="O992" s="264"/>
      <c r="P992" s="265"/>
    </row>
    <row r="993" spans="1:16" ht="35.25" customHeight="1" x14ac:dyDescent="0.2">
      <c r="A993" s="258" t="s">
        <v>117</v>
      </c>
      <c r="B993" s="259"/>
      <c r="C993" s="260" t="s">
        <v>88</v>
      </c>
      <c r="D993" s="260"/>
      <c r="E993" s="11" t="s">
        <v>193</v>
      </c>
      <c r="F993" s="11" t="s">
        <v>92</v>
      </c>
      <c r="G993" s="11" t="s">
        <v>807</v>
      </c>
      <c r="H993" s="11" t="s">
        <v>118</v>
      </c>
      <c r="I993" s="349">
        <v>309845921.42000002</v>
      </c>
      <c r="J993" s="349"/>
      <c r="K993" s="349"/>
      <c r="L993" s="349">
        <v>252551850.86000001</v>
      </c>
      <c r="M993" s="349"/>
      <c r="N993" s="264">
        <v>81.508851142069034</v>
      </c>
      <c r="O993" s="264"/>
      <c r="P993" s="265"/>
    </row>
    <row r="994" spans="1:16" ht="34.5" customHeight="1" x14ac:dyDescent="0.2">
      <c r="A994" s="258" t="s">
        <v>808</v>
      </c>
      <c r="B994" s="259"/>
      <c r="C994" s="260" t="s">
        <v>88</v>
      </c>
      <c r="D994" s="260"/>
      <c r="E994" s="11" t="s">
        <v>193</v>
      </c>
      <c r="F994" s="11" t="s">
        <v>92</v>
      </c>
      <c r="G994" s="11" t="s">
        <v>809</v>
      </c>
      <c r="H994" s="11"/>
      <c r="I994" s="349">
        <v>5459820.5499999998</v>
      </c>
      <c r="J994" s="349"/>
      <c r="K994" s="349"/>
      <c r="L994" s="349">
        <v>5029159.33</v>
      </c>
      <c r="M994" s="349"/>
      <c r="N994" s="264">
        <v>92.112172624428112</v>
      </c>
      <c r="O994" s="264"/>
      <c r="P994" s="265"/>
    </row>
    <row r="995" spans="1:16" ht="39.75" customHeight="1" x14ac:dyDescent="0.2">
      <c r="A995" s="258" t="s">
        <v>115</v>
      </c>
      <c r="B995" s="259"/>
      <c r="C995" s="260" t="s">
        <v>88</v>
      </c>
      <c r="D995" s="260"/>
      <c r="E995" s="11" t="s">
        <v>193</v>
      </c>
      <c r="F995" s="11" t="s">
        <v>92</v>
      </c>
      <c r="G995" s="11" t="s">
        <v>809</v>
      </c>
      <c r="H995" s="11" t="s">
        <v>116</v>
      </c>
      <c r="I995" s="349">
        <v>5459820.5499999998</v>
      </c>
      <c r="J995" s="349"/>
      <c r="K995" s="349"/>
      <c r="L995" s="349">
        <v>5029159.33</v>
      </c>
      <c r="M995" s="349"/>
      <c r="N995" s="264">
        <v>92.112172624428112</v>
      </c>
      <c r="O995" s="264"/>
      <c r="P995" s="265"/>
    </row>
    <row r="996" spans="1:16" ht="48" customHeight="1" x14ac:dyDescent="0.2">
      <c r="A996" s="258" t="s">
        <v>117</v>
      </c>
      <c r="B996" s="259"/>
      <c r="C996" s="260" t="s">
        <v>88</v>
      </c>
      <c r="D996" s="260"/>
      <c r="E996" s="11" t="s">
        <v>193</v>
      </c>
      <c r="F996" s="11" t="s">
        <v>92</v>
      </c>
      <c r="G996" s="11" t="s">
        <v>809</v>
      </c>
      <c r="H996" s="11" t="s">
        <v>118</v>
      </c>
      <c r="I996" s="349">
        <v>5459820.5499999998</v>
      </c>
      <c r="J996" s="349"/>
      <c r="K996" s="349"/>
      <c r="L996" s="349">
        <v>5029159.33</v>
      </c>
      <c r="M996" s="349"/>
      <c r="N996" s="264">
        <v>92.112172624428112</v>
      </c>
      <c r="O996" s="264"/>
      <c r="P996" s="265"/>
    </row>
    <row r="997" spans="1:16" ht="54" customHeight="1" x14ac:dyDescent="0.2">
      <c r="A997" s="258" t="s">
        <v>810</v>
      </c>
      <c r="B997" s="259"/>
      <c r="C997" s="260" t="s">
        <v>88</v>
      </c>
      <c r="D997" s="260"/>
      <c r="E997" s="11" t="s">
        <v>193</v>
      </c>
      <c r="F997" s="11" t="s">
        <v>92</v>
      </c>
      <c r="G997" s="11" t="s">
        <v>811</v>
      </c>
      <c r="H997" s="11"/>
      <c r="I997" s="349">
        <v>8664960</v>
      </c>
      <c r="J997" s="349"/>
      <c r="K997" s="349"/>
      <c r="L997" s="349">
        <v>0</v>
      </c>
      <c r="M997" s="349"/>
      <c r="N997" s="264">
        <v>0</v>
      </c>
      <c r="O997" s="264"/>
      <c r="P997" s="265"/>
    </row>
    <row r="998" spans="1:16" ht="42" customHeight="1" x14ac:dyDescent="0.2">
      <c r="A998" s="258" t="s">
        <v>115</v>
      </c>
      <c r="B998" s="259"/>
      <c r="C998" s="260" t="s">
        <v>88</v>
      </c>
      <c r="D998" s="260"/>
      <c r="E998" s="11" t="s">
        <v>193</v>
      </c>
      <c r="F998" s="11" t="s">
        <v>92</v>
      </c>
      <c r="G998" s="11" t="s">
        <v>811</v>
      </c>
      <c r="H998" s="11" t="s">
        <v>116</v>
      </c>
      <c r="I998" s="349">
        <v>8664960</v>
      </c>
      <c r="J998" s="349"/>
      <c r="K998" s="349"/>
      <c r="L998" s="349">
        <v>0</v>
      </c>
      <c r="M998" s="349"/>
      <c r="N998" s="264">
        <v>0</v>
      </c>
      <c r="O998" s="264"/>
      <c r="P998" s="265"/>
    </row>
    <row r="999" spans="1:16" ht="41.25" customHeight="1" x14ac:dyDescent="0.2">
      <c r="A999" s="258" t="s">
        <v>117</v>
      </c>
      <c r="B999" s="259"/>
      <c r="C999" s="260" t="s">
        <v>88</v>
      </c>
      <c r="D999" s="260"/>
      <c r="E999" s="11" t="s">
        <v>193</v>
      </c>
      <c r="F999" s="11" t="s">
        <v>92</v>
      </c>
      <c r="G999" s="11" t="s">
        <v>811</v>
      </c>
      <c r="H999" s="11" t="s">
        <v>118</v>
      </c>
      <c r="I999" s="349">
        <v>8664960</v>
      </c>
      <c r="J999" s="349"/>
      <c r="K999" s="349"/>
      <c r="L999" s="349">
        <v>0</v>
      </c>
      <c r="M999" s="349"/>
      <c r="N999" s="264">
        <v>0</v>
      </c>
      <c r="O999" s="264"/>
      <c r="P999" s="265"/>
    </row>
    <row r="1000" spans="1:16" ht="27" customHeight="1" x14ac:dyDescent="0.2">
      <c r="A1000" s="258" t="s">
        <v>812</v>
      </c>
      <c r="B1000" s="259"/>
      <c r="C1000" s="260" t="s">
        <v>88</v>
      </c>
      <c r="D1000" s="260"/>
      <c r="E1000" s="11" t="s">
        <v>193</v>
      </c>
      <c r="F1000" s="11" t="s">
        <v>92</v>
      </c>
      <c r="G1000" s="11" t="s">
        <v>813</v>
      </c>
      <c r="H1000" s="11"/>
      <c r="I1000" s="349">
        <v>2000000</v>
      </c>
      <c r="J1000" s="349"/>
      <c r="K1000" s="349"/>
      <c r="L1000" s="349">
        <v>2000000</v>
      </c>
      <c r="M1000" s="349"/>
      <c r="N1000" s="264">
        <v>100</v>
      </c>
      <c r="O1000" s="264"/>
      <c r="P1000" s="265"/>
    </row>
    <row r="1001" spans="1:16" ht="65.25" customHeight="1" x14ac:dyDescent="0.2">
      <c r="A1001" s="258" t="s">
        <v>814</v>
      </c>
      <c r="B1001" s="259"/>
      <c r="C1001" s="260" t="s">
        <v>88</v>
      </c>
      <c r="D1001" s="260"/>
      <c r="E1001" s="11" t="s">
        <v>193</v>
      </c>
      <c r="F1001" s="11" t="s">
        <v>92</v>
      </c>
      <c r="G1001" s="11" t="s">
        <v>815</v>
      </c>
      <c r="H1001" s="11"/>
      <c r="I1001" s="349">
        <v>2000000</v>
      </c>
      <c r="J1001" s="349"/>
      <c r="K1001" s="349"/>
      <c r="L1001" s="349">
        <v>2000000</v>
      </c>
      <c r="M1001" s="349"/>
      <c r="N1001" s="264">
        <v>100</v>
      </c>
      <c r="O1001" s="264"/>
      <c r="P1001" s="265"/>
    </row>
    <row r="1002" spans="1:16" ht="47.25" customHeight="1" x14ac:dyDescent="0.2">
      <c r="A1002" s="258" t="s">
        <v>115</v>
      </c>
      <c r="B1002" s="259"/>
      <c r="C1002" s="260" t="s">
        <v>88</v>
      </c>
      <c r="D1002" s="260"/>
      <c r="E1002" s="11" t="s">
        <v>193</v>
      </c>
      <c r="F1002" s="11" t="s">
        <v>92</v>
      </c>
      <c r="G1002" s="11" t="s">
        <v>815</v>
      </c>
      <c r="H1002" s="11" t="s">
        <v>116</v>
      </c>
      <c r="I1002" s="349">
        <v>2000000</v>
      </c>
      <c r="J1002" s="349"/>
      <c r="K1002" s="349"/>
      <c r="L1002" s="349">
        <v>2000000</v>
      </c>
      <c r="M1002" s="349"/>
      <c r="N1002" s="264">
        <v>100</v>
      </c>
      <c r="O1002" s="264"/>
      <c r="P1002" s="265"/>
    </row>
    <row r="1003" spans="1:16" ht="42.75" customHeight="1" x14ac:dyDescent="0.2">
      <c r="A1003" s="258" t="s">
        <v>117</v>
      </c>
      <c r="B1003" s="259"/>
      <c r="C1003" s="260" t="s">
        <v>88</v>
      </c>
      <c r="D1003" s="260"/>
      <c r="E1003" s="11" t="s">
        <v>193</v>
      </c>
      <c r="F1003" s="11" t="s">
        <v>92</v>
      </c>
      <c r="G1003" s="11" t="s">
        <v>815</v>
      </c>
      <c r="H1003" s="11" t="s">
        <v>118</v>
      </c>
      <c r="I1003" s="349">
        <v>2000000</v>
      </c>
      <c r="J1003" s="349"/>
      <c r="K1003" s="349"/>
      <c r="L1003" s="349">
        <v>2000000</v>
      </c>
      <c r="M1003" s="349"/>
      <c r="N1003" s="264">
        <v>100</v>
      </c>
      <c r="O1003" s="264"/>
      <c r="P1003" s="265"/>
    </row>
    <row r="1004" spans="1:16" ht="39.75" customHeight="1" x14ac:dyDescent="0.2">
      <c r="A1004" s="258" t="s">
        <v>772</v>
      </c>
      <c r="B1004" s="259"/>
      <c r="C1004" s="260" t="s">
        <v>88</v>
      </c>
      <c r="D1004" s="260"/>
      <c r="E1004" s="11" t="s">
        <v>193</v>
      </c>
      <c r="F1004" s="11" t="s">
        <v>92</v>
      </c>
      <c r="G1004" s="11" t="s">
        <v>773</v>
      </c>
      <c r="H1004" s="11"/>
      <c r="I1004" s="349">
        <v>1456274313.52</v>
      </c>
      <c r="J1004" s="349"/>
      <c r="K1004" s="349"/>
      <c r="L1004" s="349">
        <v>1445410706.5599999</v>
      </c>
      <c r="M1004" s="349"/>
      <c r="N1004" s="264">
        <v>99.254013693770275</v>
      </c>
      <c r="O1004" s="264"/>
      <c r="P1004" s="265"/>
    </row>
    <row r="1005" spans="1:16" ht="33.75" customHeight="1" x14ac:dyDescent="0.2">
      <c r="A1005" s="258" t="s">
        <v>774</v>
      </c>
      <c r="B1005" s="259"/>
      <c r="C1005" s="260" t="s">
        <v>88</v>
      </c>
      <c r="D1005" s="260"/>
      <c r="E1005" s="11" t="s">
        <v>193</v>
      </c>
      <c r="F1005" s="11" t="s">
        <v>92</v>
      </c>
      <c r="G1005" s="11" t="s">
        <v>775</v>
      </c>
      <c r="H1005" s="11"/>
      <c r="I1005" s="349">
        <v>1456274313.52</v>
      </c>
      <c r="J1005" s="349"/>
      <c r="K1005" s="349"/>
      <c r="L1005" s="349">
        <v>1445410706.5599999</v>
      </c>
      <c r="M1005" s="349"/>
      <c r="N1005" s="264">
        <v>99.254013693770275</v>
      </c>
      <c r="O1005" s="264"/>
      <c r="P1005" s="265"/>
    </row>
    <row r="1006" spans="1:16" ht="47.25" customHeight="1" x14ac:dyDescent="0.2">
      <c r="A1006" s="258" t="s">
        <v>816</v>
      </c>
      <c r="B1006" s="259"/>
      <c r="C1006" s="260" t="s">
        <v>88</v>
      </c>
      <c r="D1006" s="260"/>
      <c r="E1006" s="11" t="s">
        <v>193</v>
      </c>
      <c r="F1006" s="11" t="s">
        <v>92</v>
      </c>
      <c r="G1006" s="11" t="s">
        <v>817</v>
      </c>
      <c r="H1006" s="11"/>
      <c r="I1006" s="349">
        <v>399114613.51999998</v>
      </c>
      <c r="J1006" s="349"/>
      <c r="K1006" s="349"/>
      <c r="L1006" s="349">
        <v>389890091.88999999</v>
      </c>
      <c r="M1006" s="349"/>
      <c r="N1006" s="264">
        <v>97.688753726994833</v>
      </c>
      <c r="O1006" s="264"/>
      <c r="P1006" s="265"/>
    </row>
    <row r="1007" spans="1:16" ht="45.75" customHeight="1" x14ac:dyDescent="0.2">
      <c r="A1007" s="258" t="s">
        <v>818</v>
      </c>
      <c r="B1007" s="259"/>
      <c r="C1007" s="260" t="s">
        <v>88</v>
      </c>
      <c r="D1007" s="260"/>
      <c r="E1007" s="11" t="s">
        <v>193</v>
      </c>
      <c r="F1007" s="11" t="s">
        <v>92</v>
      </c>
      <c r="G1007" s="11" t="s">
        <v>819</v>
      </c>
      <c r="H1007" s="11"/>
      <c r="I1007" s="349">
        <v>11125204.220000001</v>
      </c>
      <c r="J1007" s="349"/>
      <c r="K1007" s="349"/>
      <c r="L1007" s="349">
        <v>2125204.2200000002</v>
      </c>
      <c r="M1007" s="349"/>
      <c r="N1007" s="264">
        <v>19.102608617102764</v>
      </c>
      <c r="O1007" s="264"/>
      <c r="P1007" s="265"/>
    </row>
    <row r="1008" spans="1:16" ht="47.25" customHeight="1" x14ac:dyDescent="0.2">
      <c r="A1008" s="258" t="s">
        <v>229</v>
      </c>
      <c r="B1008" s="259"/>
      <c r="C1008" s="260" t="s">
        <v>88</v>
      </c>
      <c r="D1008" s="260"/>
      <c r="E1008" s="11" t="s">
        <v>193</v>
      </c>
      <c r="F1008" s="11" t="s">
        <v>92</v>
      </c>
      <c r="G1008" s="11" t="s">
        <v>819</v>
      </c>
      <c r="H1008" s="11" t="s">
        <v>230</v>
      </c>
      <c r="I1008" s="349">
        <v>11125204.220000001</v>
      </c>
      <c r="J1008" s="349"/>
      <c r="K1008" s="349"/>
      <c r="L1008" s="349">
        <v>2125204.2200000002</v>
      </c>
      <c r="M1008" s="349"/>
      <c r="N1008" s="264">
        <v>19.102608617102764</v>
      </c>
      <c r="O1008" s="264"/>
      <c r="P1008" s="265"/>
    </row>
    <row r="1009" spans="1:16" ht="34.5" customHeight="1" x14ac:dyDescent="0.2">
      <c r="A1009" s="258" t="s">
        <v>231</v>
      </c>
      <c r="B1009" s="259"/>
      <c r="C1009" s="260" t="s">
        <v>88</v>
      </c>
      <c r="D1009" s="260"/>
      <c r="E1009" s="11" t="s">
        <v>193</v>
      </c>
      <c r="F1009" s="11" t="s">
        <v>92</v>
      </c>
      <c r="G1009" s="11" t="s">
        <v>819</v>
      </c>
      <c r="H1009" s="11" t="s">
        <v>232</v>
      </c>
      <c r="I1009" s="349">
        <v>11125204.220000001</v>
      </c>
      <c r="J1009" s="349"/>
      <c r="K1009" s="349"/>
      <c r="L1009" s="349">
        <v>2125204.2200000002</v>
      </c>
      <c r="M1009" s="349"/>
      <c r="N1009" s="264">
        <v>19.102608617102764</v>
      </c>
      <c r="O1009" s="264"/>
      <c r="P1009" s="265"/>
    </row>
    <row r="1010" spans="1:16" ht="39.75" customHeight="1" x14ac:dyDescent="0.2">
      <c r="A1010" s="258" t="s">
        <v>820</v>
      </c>
      <c r="B1010" s="259"/>
      <c r="C1010" s="260" t="s">
        <v>88</v>
      </c>
      <c r="D1010" s="260"/>
      <c r="E1010" s="11" t="s">
        <v>193</v>
      </c>
      <c r="F1010" s="11" t="s">
        <v>92</v>
      </c>
      <c r="G1010" s="11" t="s">
        <v>821</v>
      </c>
      <c r="H1010" s="11"/>
      <c r="I1010" s="349">
        <v>784219.3</v>
      </c>
      <c r="J1010" s="349"/>
      <c r="K1010" s="349"/>
      <c r="L1010" s="349">
        <v>784219.3</v>
      </c>
      <c r="M1010" s="349"/>
      <c r="N1010" s="264">
        <v>100</v>
      </c>
      <c r="O1010" s="264"/>
      <c r="P1010" s="265"/>
    </row>
    <row r="1011" spans="1:16" ht="45" customHeight="1" x14ac:dyDescent="0.2">
      <c r="A1011" s="258" t="s">
        <v>229</v>
      </c>
      <c r="B1011" s="259"/>
      <c r="C1011" s="260" t="s">
        <v>88</v>
      </c>
      <c r="D1011" s="260"/>
      <c r="E1011" s="11" t="s">
        <v>193</v>
      </c>
      <c r="F1011" s="11" t="s">
        <v>92</v>
      </c>
      <c r="G1011" s="11" t="s">
        <v>821</v>
      </c>
      <c r="H1011" s="11" t="s">
        <v>230</v>
      </c>
      <c r="I1011" s="349">
        <v>784219.3</v>
      </c>
      <c r="J1011" s="349"/>
      <c r="K1011" s="349"/>
      <c r="L1011" s="349">
        <v>784219.3</v>
      </c>
      <c r="M1011" s="349"/>
      <c r="N1011" s="264">
        <v>100</v>
      </c>
      <c r="O1011" s="264"/>
      <c r="P1011" s="265"/>
    </row>
    <row r="1012" spans="1:16" ht="34.5" customHeight="1" x14ac:dyDescent="0.2">
      <c r="A1012" s="258" t="s">
        <v>231</v>
      </c>
      <c r="B1012" s="259"/>
      <c r="C1012" s="260" t="s">
        <v>88</v>
      </c>
      <c r="D1012" s="260"/>
      <c r="E1012" s="11" t="s">
        <v>193</v>
      </c>
      <c r="F1012" s="11" t="s">
        <v>92</v>
      </c>
      <c r="G1012" s="11" t="s">
        <v>821</v>
      </c>
      <c r="H1012" s="11" t="s">
        <v>232</v>
      </c>
      <c r="I1012" s="349">
        <v>784219.3</v>
      </c>
      <c r="J1012" s="349"/>
      <c r="K1012" s="349"/>
      <c r="L1012" s="349">
        <v>784219.3</v>
      </c>
      <c r="M1012" s="349"/>
      <c r="N1012" s="264">
        <v>100</v>
      </c>
      <c r="O1012" s="264"/>
      <c r="P1012" s="265"/>
    </row>
    <row r="1013" spans="1:16" ht="30.75" customHeight="1" x14ac:dyDescent="0.2">
      <c r="A1013" s="258" t="s">
        <v>822</v>
      </c>
      <c r="B1013" s="259"/>
      <c r="C1013" s="260" t="s">
        <v>88</v>
      </c>
      <c r="D1013" s="260"/>
      <c r="E1013" s="11" t="s">
        <v>193</v>
      </c>
      <c r="F1013" s="11" t="s">
        <v>92</v>
      </c>
      <c r="G1013" s="11" t="s">
        <v>823</v>
      </c>
      <c r="H1013" s="11"/>
      <c r="I1013" s="349">
        <v>387205190</v>
      </c>
      <c r="J1013" s="349"/>
      <c r="K1013" s="349"/>
      <c r="L1013" s="349">
        <v>386980668.37</v>
      </c>
      <c r="M1013" s="349"/>
      <c r="N1013" s="264">
        <v>99.942014819067893</v>
      </c>
      <c r="O1013" s="264"/>
      <c r="P1013" s="265"/>
    </row>
    <row r="1014" spans="1:16" ht="36" customHeight="1" x14ac:dyDescent="0.2">
      <c r="A1014" s="258" t="s">
        <v>229</v>
      </c>
      <c r="B1014" s="259"/>
      <c r="C1014" s="260" t="s">
        <v>88</v>
      </c>
      <c r="D1014" s="260"/>
      <c r="E1014" s="11" t="s">
        <v>193</v>
      </c>
      <c r="F1014" s="11" t="s">
        <v>92</v>
      </c>
      <c r="G1014" s="11" t="s">
        <v>823</v>
      </c>
      <c r="H1014" s="11" t="s">
        <v>230</v>
      </c>
      <c r="I1014" s="349">
        <v>387205190</v>
      </c>
      <c r="J1014" s="349"/>
      <c r="K1014" s="349"/>
      <c r="L1014" s="349">
        <v>386980668.37</v>
      </c>
      <c r="M1014" s="349"/>
      <c r="N1014" s="264">
        <v>99.942014819067893</v>
      </c>
      <c r="O1014" s="264"/>
      <c r="P1014" s="265"/>
    </row>
    <row r="1015" spans="1:16" ht="29.25" customHeight="1" x14ac:dyDescent="0.2">
      <c r="A1015" s="258" t="s">
        <v>231</v>
      </c>
      <c r="B1015" s="259"/>
      <c r="C1015" s="260" t="s">
        <v>88</v>
      </c>
      <c r="D1015" s="260"/>
      <c r="E1015" s="11" t="s">
        <v>193</v>
      </c>
      <c r="F1015" s="11" t="s">
        <v>92</v>
      </c>
      <c r="G1015" s="11" t="s">
        <v>823</v>
      </c>
      <c r="H1015" s="11" t="s">
        <v>232</v>
      </c>
      <c r="I1015" s="349">
        <v>387205190</v>
      </c>
      <c r="J1015" s="349"/>
      <c r="K1015" s="349"/>
      <c r="L1015" s="349">
        <v>386980668.37</v>
      </c>
      <c r="M1015" s="349"/>
      <c r="N1015" s="264">
        <v>99.942014819067893</v>
      </c>
      <c r="O1015" s="264"/>
      <c r="P1015" s="265"/>
    </row>
    <row r="1016" spans="1:16" ht="30.75" customHeight="1" x14ac:dyDescent="0.2">
      <c r="A1016" s="258" t="s">
        <v>812</v>
      </c>
      <c r="B1016" s="259"/>
      <c r="C1016" s="260" t="s">
        <v>88</v>
      </c>
      <c r="D1016" s="260"/>
      <c r="E1016" s="11" t="s">
        <v>193</v>
      </c>
      <c r="F1016" s="11" t="s">
        <v>92</v>
      </c>
      <c r="G1016" s="11" t="s">
        <v>824</v>
      </c>
      <c r="H1016" s="11"/>
      <c r="I1016" s="349">
        <v>1057159700</v>
      </c>
      <c r="J1016" s="349"/>
      <c r="K1016" s="349"/>
      <c r="L1016" s="349">
        <v>1055520614.67</v>
      </c>
      <c r="M1016" s="349"/>
      <c r="N1016" s="264">
        <v>99.844953857964882</v>
      </c>
      <c r="O1016" s="264"/>
      <c r="P1016" s="265"/>
    </row>
    <row r="1017" spans="1:16" ht="55.5" customHeight="1" x14ac:dyDescent="0.2">
      <c r="A1017" s="258" t="s">
        <v>825</v>
      </c>
      <c r="B1017" s="259"/>
      <c r="C1017" s="260" t="s">
        <v>88</v>
      </c>
      <c r="D1017" s="260"/>
      <c r="E1017" s="11" t="s">
        <v>193</v>
      </c>
      <c r="F1017" s="11" t="s">
        <v>92</v>
      </c>
      <c r="G1017" s="11" t="s">
        <v>826</v>
      </c>
      <c r="H1017" s="11"/>
      <c r="I1017" s="349">
        <v>289023530</v>
      </c>
      <c r="J1017" s="349"/>
      <c r="K1017" s="349"/>
      <c r="L1017" s="349">
        <v>289023530</v>
      </c>
      <c r="M1017" s="349"/>
      <c r="N1017" s="264">
        <v>100</v>
      </c>
      <c r="O1017" s="264"/>
      <c r="P1017" s="265"/>
    </row>
    <row r="1018" spans="1:16" ht="43.5" customHeight="1" x14ac:dyDescent="0.2">
      <c r="A1018" s="258" t="s">
        <v>229</v>
      </c>
      <c r="B1018" s="259"/>
      <c r="C1018" s="260" t="s">
        <v>88</v>
      </c>
      <c r="D1018" s="260"/>
      <c r="E1018" s="11" t="s">
        <v>193</v>
      </c>
      <c r="F1018" s="11" t="s">
        <v>92</v>
      </c>
      <c r="G1018" s="11" t="s">
        <v>826</v>
      </c>
      <c r="H1018" s="11" t="s">
        <v>230</v>
      </c>
      <c r="I1018" s="349">
        <v>289023530</v>
      </c>
      <c r="J1018" s="349"/>
      <c r="K1018" s="349"/>
      <c r="L1018" s="349">
        <v>289023530</v>
      </c>
      <c r="M1018" s="349"/>
      <c r="N1018" s="264">
        <v>100</v>
      </c>
      <c r="O1018" s="264"/>
      <c r="P1018" s="265"/>
    </row>
    <row r="1019" spans="1:16" ht="35.25" customHeight="1" x14ac:dyDescent="0.2">
      <c r="A1019" s="258" t="s">
        <v>231</v>
      </c>
      <c r="B1019" s="259"/>
      <c r="C1019" s="260" t="s">
        <v>88</v>
      </c>
      <c r="D1019" s="260"/>
      <c r="E1019" s="11" t="s">
        <v>193</v>
      </c>
      <c r="F1019" s="11" t="s">
        <v>92</v>
      </c>
      <c r="G1019" s="11" t="s">
        <v>826</v>
      </c>
      <c r="H1019" s="11" t="s">
        <v>232</v>
      </c>
      <c r="I1019" s="349">
        <v>289023530</v>
      </c>
      <c r="J1019" s="349"/>
      <c r="K1019" s="349"/>
      <c r="L1019" s="349">
        <v>289023530</v>
      </c>
      <c r="M1019" s="349"/>
      <c r="N1019" s="264">
        <v>100</v>
      </c>
      <c r="O1019" s="264"/>
      <c r="P1019" s="265"/>
    </row>
    <row r="1020" spans="1:16" ht="46.5" customHeight="1" x14ac:dyDescent="0.2">
      <c r="A1020" s="258" t="s">
        <v>825</v>
      </c>
      <c r="B1020" s="259"/>
      <c r="C1020" s="260" t="s">
        <v>88</v>
      </c>
      <c r="D1020" s="260"/>
      <c r="E1020" s="11" t="s">
        <v>193</v>
      </c>
      <c r="F1020" s="11" t="s">
        <v>92</v>
      </c>
      <c r="G1020" s="11" t="s">
        <v>827</v>
      </c>
      <c r="H1020" s="11"/>
      <c r="I1020" s="349">
        <v>276917950</v>
      </c>
      <c r="J1020" s="349"/>
      <c r="K1020" s="349"/>
      <c r="L1020" s="349">
        <v>276917948.00999999</v>
      </c>
      <c r="M1020" s="349"/>
      <c r="N1020" s="264">
        <v>99.99999928137558</v>
      </c>
      <c r="O1020" s="264"/>
      <c r="P1020" s="265"/>
    </row>
    <row r="1021" spans="1:16" ht="36" customHeight="1" x14ac:dyDescent="0.2">
      <c r="A1021" s="258" t="s">
        <v>229</v>
      </c>
      <c r="B1021" s="259"/>
      <c r="C1021" s="260" t="s">
        <v>88</v>
      </c>
      <c r="D1021" s="260"/>
      <c r="E1021" s="11" t="s">
        <v>193</v>
      </c>
      <c r="F1021" s="11" t="s">
        <v>92</v>
      </c>
      <c r="G1021" s="11" t="s">
        <v>827</v>
      </c>
      <c r="H1021" s="11" t="s">
        <v>230</v>
      </c>
      <c r="I1021" s="349">
        <v>276917950</v>
      </c>
      <c r="J1021" s="349"/>
      <c r="K1021" s="349"/>
      <c r="L1021" s="349">
        <v>276917948.00999999</v>
      </c>
      <c r="M1021" s="349"/>
      <c r="N1021" s="264">
        <v>99.99999928137558</v>
      </c>
      <c r="O1021" s="264"/>
      <c r="P1021" s="265"/>
    </row>
    <row r="1022" spans="1:16" ht="28.5" customHeight="1" x14ac:dyDescent="0.2">
      <c r="A1022" s="258" t="s">
        <v>231</v>
      </c>
      <c r="B1022" s="259"/>
      <c r="C1022" s="260" t="s">
        <v>88</v>
      </c>
      <c r="D1022" s="260"/>
      <c r="E1022" s="11" t="s">
        <v>193</v>
      </c>
      <c r="F1022" s="11" t="s">
        <v>92</v>
      </c>
      <c r="G1022" s="11" t="s">
        <v>827</v>
      </c>
      <c r="H1022" s="11" t="s">
        <v>232</v>
      </c>
      <c r="I1022" s="349">
        <v>276917950</v>
      </c>
      <c r="J1022" s="349"/>
      <c r="K1022" s="349"/>
      <c r="L1022" s="349">
        <v>276917948.00999999</v>
      </c>
      <c r="M1022" s="349"/>
      <c r="N1022" s="264">
        <v>99.99999928137558</v>
      </c>
      <c r="O1022" s="264"/>
      <c r="P1022" s="265"/>
    </row>
    <row r="1023" spans="1:16" ht="58.5" customHeight="1" x14ac:dyDescent="0.2">
      <c r="A1023" s="258" t="s">
        <v>828</v>
      </c>
      <c r="B1023" s="259"/>
      <c r="C1023" s="260" t="s">
        <v>88</v>
      </c>
      <c r="D1023" s="260"/>
      <c r="E1023" s="11" t="s">
        <v>193</v>
      </c>
      <c r="F1023" s="11" t="s">
        <v>92</v>
      </c>
      <c r="G1023" s="11" t="s">
        <v>829</v>
      </c>
      <c r="H1023" s="11"/>
      <c r="I1023" s="349">
        <v>194070520</v>
      </c>
      <c r="J1023" s="349"/>
      <c r="K1023" s="349"/>
      <c r="L1023" s="349">
        <v>194070519.99000001</v>
      </c>
      <c r="M1023" s="349"/>
      <c r="N1023" s="264">
        <v>99.999999994847244</v>
      </c>
      <c r="O1023" s="264"/>
      <c r="P1023" s="265"/>
    </row>
    <row r="1024" spans="1:16" ht="42.75" customHeight="1" x14ac:dyDescent="0.2">
      <c r="A1024" s="258" t="s">
        <v>229</v>
      </c>
      <c r="B1024" s="259"/>
      <c r="C1024" s="260" t="s">
        <v>88</v>
      </c>
      <c r="D1024" s="260"/>
      <c r="E1024" s="11" t="s">
        <v>193</v>
      </c>
      <c r="F1024" s="11" t="s">
        <v>92</v>
      </c>
      <c r="G1024" s="11" t="s">
        <v>829</v>
      </c>
      <c r="H1024" s="11" t="s">
        <v>230</v>
      </c>
      <c r="I1024" s="349">
        <v>194070520</v>
      </c>
      <c r="J1024" s="349"/>
      <c r="K1024" s="349"/>
      <c r="L1024" s="349">
        <v>194070519.99000001</v>
      </c>
      <c r="M1024" s="349"/>
      <c r="N1024" s="264">
        <v>99.999999994847244</v>
      </c>
      <c r="O1024" s="264"/>
      <c r="P1024" s="265"/>
    </row>
    <row r="1025" spans="1:16" ht="25.5" customHeight="1" x14ac:dyDescent="0.2">
      <c r="A1025" s="258" t="s">
        <v>231</v>
      </c>
      <c r="B1025" s="259"/>
      <c r="C1025" s="260" t="s">
        <v>88</v>
      </c>
      <c r="D1025" s="260"/>
      <c r="E1025" s="11" t="s">
        <v>193</v>
      </c>
      <c r="F1025" s="11" t="s">
        <v>92</v>
      </c>
      <c r="G1025" s="11" t="s">
        <v>829</v>
      </c>
      <c r="H1025" s="11" t="s">
        <v>232</v>
      </c>
      <c r="I1025" s="349">
        <v>194070520</v>
      </c>
      <c r="J1025" s="349"/>
      <c r="K1025" s="349"/>
      <c r="L1025" s="349">
        <v>194070519.99000001</v>
      </c>
      <c r="M1025" s="349"/>
      <c r="N1025" s="264">
        <v>99.999999994847244</v>
      </c>
      <c r="O1025" s="264"/>
      <c r="P1025" s="265"/>
    </row>
    <row r="1026" spans="1:16" ht="32.25" customHeight="1" x14ac:dyDescent="0.2">
      <c r="A1026" s="258" t="s">
        <v>830</v>
      </c>
      <c r="B1026" s="259"/>
      <c r="C1026" s="260" t="s">
        <v>88</v>
      </c>
      <c r="D1026" s="260"/>
      <c r="E1026" s="11" t="s">
        <v>193</v>
      </c>
      <c r="F1026" s="11" t="s">
        <v>92</v>
      </c>
      <c r="G1026" s="11" t="s">
        <v>831</v>
      </c>
      <c r="H1026" s="11"/>
      <c r="I1026" s="349">
        <v>297147700</v>
      </c>
      <c r="J1026" s="349"/>
      <c r="K1026" s="349"/>
      <c r="L1026" s="349">
        <v>295508616.67000002</v>
      </c>
      <c r="M1026" s="349"/>
      <c r="N1026" s="264">
        <v>99.448394407898846</v>
      </c>
      <c r="O1026" s="264"/>
      <c r="P1026" s="265"/>
    </row>
    <row r="1027" spans="1:16" ht="36" customHeight="1" x14ac:dyDescent="0.2">
      <c r="A1027" s="258" t="s">
        <v>229</v>
      </c>
      <c r="B1027" s="259"/>
      <c r="C1027" s="260" t="s">
        <v>88</v>
      </c>
      <c r="D1027" s="260"/>
      <c r="E1027" s="11" t="s">
        <v>193</v>
      </c>
      <c r="F1027" s="11" t="s">
        <v>92</v>
      </c>
      <c r="G1027" s="11" t="s">
        <v>831</v>
      </c>
      <c r="H1027" s="11" t="s">
        <v>230</v>
      </c>
      <c r="I1027" s="349">
        <v>297147700</v>
      </c>
      <c r="J1027" s="349"/>
      <c r="K1027" s="349"/>
      <c r="L1027" s="349">
        <v>295508616.67000002</v>
      </c>
      <c r="M1027" s="349"/>
      <c r="N1027" s="264">
        <v>99.448394407898846</v>
      </c>
      <c r="O1027" s="264"/>
      <c r="P1027" s="265"/>
    </row>
    <row r="1028" spans="1:16" ht="29.25" customHeight="1" x14ac:dyDescent="0.2">
      <c r="A1028" s="258" t="s">
        <v>231</v>
      </c>
      <c r="B1028" s="259"/>
      <c r="C1028" s="260" t="s">
        <v>88</v>
      </c>
      <c r="D1028" s="260"/>
      <c r="E1028" s="11" t="s">
        <v>193</v>
      </c>
      <c r="F1028" s="11" t="s">
        <v>92</v>
      </c>
      <c r="G1028" s="11" t="s">
        <v>831</v>
      </c>
      <c r="H1028" s="11" t="s">
        <v>232</v>
      </c>
      <c r="I1028" s="349">
        <v>297147700</v>
      </c>
      <c r="J1028" s="349"/>
      <c r="K1028" s="349"/>
      <c r="L1028" s="349">
        <v>295508616.67000002</v>
      </c>
      <c r="M1028" s="349"/>
      <c r="N1028" s="264">
        <v>99.448394407898846</v>
      </c>
      <c r="O1028" s="264"/>
      <c r="P1028" s="265"/>
    </row>
    <row r="1029" spans="1:16" ht="40.5" customHeight="1" x14ac:dyDescent="0.2">
      <c r="A1029" s="266" t="s">
        <v>832</v>
      </c>
      <c r="B1029" s="267"/>
      <c r="C1029" s="268" t="s">
        <v>88</v>
      </c>
      <c r="D1029" s="268"/>
      <c r="E1029" s="10" t="s">
        <v>193</v>
      </c>
      <c r="F1029" s="10" t="s">
        <v>449</v>
      </c>
      <c r="G1029" s="10"/>
      <c r="H1029" s="10"/>
      <c r="I1029" s="403">
        <v>106090</v>
      </c>
      <c r="J1029" s="403"/>
      <c r="K1029" s="403"/>
      <c r="L1029" s="403">
        <v>106090</v>
      </c>
      <c r="M1029" s="403"/>
      <c r="N1029" s="278">
        <v>100</v>
      </c>
      <c r="O1029" s="278"/>
      <c r="P1029" s="279"/>
    </row>
    <row r="1030" spans="1:16" ht="35.25" customHeight="1" x14ac:dyDescent="0.2">
      <c r="A1030" s="258" t="s">
        <v>93</v>
      </c>
      <c r="B1030" s="259"/>
      <c r="C1030" s="260" t="s">
        <v>88</v>
      </c>
      <c r="D1030" s="260"/>
      <c r="E1030" s="11" t="s">
        <v>193</v>
      </c>
      <c r="F1030" s="11" t="s">
        <v>449</v>
      </c>
      <c r="G1030" s="11" t="s">
        <v>94</v>
      </c>
      <c r="H1030" s="11"/>
      <c r="I1030" s="349">
        <v>106090</v>
      </c>
      <c r="J1030" s="349"/>
      <c r="K1030" s="349"/>
      <c r="L1030" s="349">
        <v>106090</v>
      </c>
      <c r="M1030" s="349"/>
      <c r="N1030" s="264">
        <v>100</v>
      </c>
      <c r="O1030" s="264"/>
      <c r="P1030" s="265"/>
    </row>
    <row r="1031" spans="1:16" ht="39.75" customHeight="1" x14ac:dyDescent="0.2">
      <c r="A1031" s="258" t="s">
        <v>833</v>
      </c>
      <c r="B1031" s="259"/>
      <c r="C1031" s="260" t="s">
        <v>88</v>
      </c>
      <c r="D1031" s="260"/>
      <c r="E1031" s="11" t="s">
        <v>193</v>
      </c>
      <c r="F1031" s="11" t="s">
        <v>449</v>
      </c>
      <c r="G1031" s="11" t="s">
        <v>834</v>
      </c>
      <c r="H1031" s="11"/>
      <c r="I1031" s="349">
        <v>106090</v>
      </c>
      <c r="J1031" s="349"/>
      <c r="K1031" s="349"/>
      <c r="L1031" s="349">
        <v>106090</v>
      </c>
      <c r="M1031" s="349"/>
      <c r="N1031" s="264">
        <v>100</v>
      </c>
      <c r="O1031" s="264"/>
      <c r="P1031" s="265"/>
    </row>
    <row r="1032" spans="1:16" ht="39" customHeight="1" x14ac:dyDescent="0.2">
      <c r="A1032" s="258" t="s">
        <v>835</v>
      </c>
      <c r="B1032" s="259"/>
      <c r="C1032" s="260" t="s">
        <v>88</v>
      </c>
      <c r="D1032" s="260"/>
      <c r="E1032" s="11" t="s">
        <v>193</v>
      </c>
      <c r="F1032" s="11" t="s">
        <v>449</v>
      </c>
      <c r="G1032" s="11" t="s">
        <v>836</v>
      </c>
      <c r="H1032" s="11"/>
      <c r="I1032" s="349">
        <v>106090</v>
      </c>
      <c r="J1032" s="349"/>
      <c r="K1032" s="349"/>
      <c r="L1032" s="349">
        <v>106090</v>
      </c>
      <c r="M1032" s="349"/>
      <c r="N1032" s="264">
        <v>100</v>
      </c>
      <c r="O1032" s="264"/>
      <c r="P1032" s="265"/>
    </row>
    <row r="1033" spans="1:16" ht="98.25" customHeight="1" x14ac:dyDescent="0.2">
      <c r="A1033" s="258" t="s">
        <v>837</v>
      </c>
      <c r="B1033" s="259"/>
      <c r="C1033" s="260" t="s">
        <v>88</v>
      </c>
      <c r="D1033" s="260"/>
      <c r="E1033" s="11" t="s">
        <v>193</v>
      </c>
      <c r="F1033" s="11" t="s">
        <v>449</v>
      </c>
      <c r="G1033" s="11" t="s">
        <v>838</v>
      </c>
      <c r="H1033" s="11"/>
      <c r="I1033" s="349">
        <v>106090</v>
      </c>
      <c r="J1033" s="349"/>
      <c r="K1033" s="349"/>
      <c r="L1033" s="349">
        <v>106090</v>
      </c>
      <c r="M1033" s="349"/>
      <c r="N1033" s="264">
        <v>100</v>
      </c>
      <c r="O1033" s="264"/>
      <c r="P1033" s="265"/>
    </row>
    <row r="1034" spans="1:16" ht="37.5" customHeight="1" x14ac:dyDescent="0.2">
      <c r="A1034" s="258" t="s">
        <v>115</v>
      </c>
      <c r="B1034" s="259"/>
      <c r="C1034" s="260" t="s">
        <v>88</v>
      </c>
      <c r="D1034" s="260"/>
      <c r="E1034" s="11" t="s">
        <v>193</v>
      </c>
      <c r="F1034" s="11" t="s">
        <v>449</v>
      </c>
      <c r="G1034" s="11" t="s">
        <v>838</v>
      </c>
      <c r="H1034" s="11" t="s">
        <v>116</v>
      </c>
      <c r="I1034" s="349">
        <v>106090</v>
      </c>
      <c r="J1034" s="349"/>
      <c r="K1034" s="349"/>
      <c r="L1034" s="349">
        <v>106090</v>
      </c>
      <c r="M1034" s="349"/>
      <c r="N1034" s="264">
        <v>100</v>
      </c>
      <c r="O1034" s="264"/>
      <c r="P1034" s="265"/>
    </row>
    <row r="1035" spans="1:16" ht="36.75" customHeight="1" x14ac:dyDescent="0.2">
      <c r="A1035" s="258" t="s">
        <v>117</v>
      </c>
      <c r="B1035" s="259"/>
      <c r="C1035" s="260" t="s">
        <v>88</v>
      </c>
      <c r="D1035" s="260"/>
      <c r="E1035" s="11" t="s">
        <v>193</v>
      </c>
      <c r="F1035" s="11" t="s">
        <v>449</v>
      </c>
      <c r="G1035" s="11" t="s">
        <v>838</v>
      </c>
      <c r="H1035" s="11" t="s">
        <v>118</v>
      </c>
      <c r="I1035" s="349">
        <v>106090</v>
      </c>
      <c r="J1035" s="349"/>
      <c r="K1035" s="349"/>
      <c r="L1035" s="349">
        <v>106090</v>
      </c>
      <c r="M1035" s="349"/>
      <c r="N1035" s="264">
        <v>100</v>
      </c>
      <c r="O1035" s="264"/>
      <c r="P1035" s="265"/>
    </row>
    <row r="1036" spans="1:16" ht="30" customHeight="1" x14ac:dyDescent="0.2">
      <c r="A1036" s="266" t="s">
        <v>839</v>
      </c>
      <c r="B1036" s="267"/>
      <c r="C1036" s="268" t="s">
        <v>88</v>
      </c>
      <c r="D1036" s="268"/>
      <c r="E1036" s="10" t="s">
        <v>193</v>
      </c>
      <c r="F1036" s="10" t="s">
        <v>193</v>
      </c>
      <c r="G1036" s="10"/>
      <c r="H1036" s="10"/>
      <c r="I1036" s="403">
        <v>58248761</v>
      </c>
      <c r="J1036" s="403"/>
      <c r="K1036" s="403"/>
      <c r="L1036" s="403">
        <v>58181443.799999997</v>
      </c>
      <c r="M1036" s="403"/>
      <c r="N1036" s="278">
        <v>99.884431533230384</v>
      </c>
      <c r="O1036" s="278"/>
      <c r="P1036" s="279"/>
    </row>
    <row r="1037" spans="1:16" ht="45.75" customHeight="1" x14ac:dyDescent="0.2">
      <c r="A1037" s="258" t="s">
        <v>263</v>
      </c>
      <c r="B1037" s="259"/>
      <c r="C1037" s="260" t="s">
        <v>88</v>
      </c>
      <c r="D1037" s="260"/>
      <c r="E1037" s="11" t="s">
        <v>193</v>
      </c>
      <c r="F1037" s="11" t="s">
        <v>193</v>
      </c>
      <c r="G1037" s="11" t="s">
        <v>264</v>
      </c>
      <c r="H1037" s="11"/>
      <c r="I1037" s="349">
        <v>58248761</v>
      </c>
      <c r="J1037" s="349"/>
      <c r="K1037" s="349"/>
      <c r="L1037" s="349">
        <v>58181443.799999997</v>
      </c>
      <c r="M1037" s="349"/>
      <c r="N1037" s="264">
        <v>99.884431533230384</v>
      </c>
      <c r="O1037" s="264"/>
      <c r="P1037" s="265"/>
    </row>
    <row r="1038" spans="1:16" ht="36.75" customHeight="1" x14ac:dyDescent="0.2">
      <c r="A1038" s="258" t="s">
        <v>420</v>
      </c>
      <c r="B1038" s="259"/>
      <c r="C1038" s="260" t="s">
        <v>88</v>
      </c>
      <c r="D1038" s="260"/>
      <c r="E1038" s="11" t="s">
        <v>193</v>
      </c>
      <c r="F1038" s="11" t="s">
        <v>193</v>
      </c>
      <c r="G1038" s="11" t="s">
        <v>421</v>
      </c>
      <c r="H1038" s="11"/>
      <c r="I1038" s="349">
        <v>58248761</v>
      </c>
      <c r="J1038" s="349"/>
      <c r="K1038" s="349"/>
      <c r="L1038" s="349">
        <v>58181443.799999997</v>
      </c>
      <c r="M1038" s="349"/>
      <c r="N1038" s="264">
        <v>99.884431533230384</v>
      </c>
      <c r="O1038" s="264"/>
      <c r="P1038" s="265"/>
    </row>
    <row r="1039" spans="1:16" ht="68.25" customHeight="1" x14ac:dyDescent="0.2">
      <c r="A1039" s="258" t="s">
        <v>422</v>
      </c>
      <c r="B1039" s="259"/>
      <c r="C1039" s="260" t="s">
        <v>88</v>
      </c>
      <c r="D1039" s="260"/>
      <c r="E1039" s="11" t="s">
        <v>193</v>
      </c>
      <c r="F1039" s="11" t="s">
        <v>193</v>
      </c>
      <c r="G1039" s="11" t="s">
        <v>423</v>
      </c>
      <c r="H1039" s="11"/>
      <c r="I1039" s="349">
        <v>58248761</v>
      </c>
      <c r="J1039" s="349"/>
      <c r="K1039" s="349"/>
      <c r="L1039" s="349">
        <v>58181443.799999997</v>
      </c>
      <c r="M1039" s="349"/>
      <c r="N1039" s="264">
        <v>99.884431533230384</v>
      </c>
      <c r="O1039" s="264"/>
      <c r="P1039" s="265"/>
    </row>
    <row r="1040" spans="1:16" ht="47.25" customHeight="1" x14ac:dyDescent="0.2">
      <c r="A1040" s="258" t="s">
        <v>424</v>
      </c>
      <c r="B1040" s="259"/>
      <c r="C1040" s="260" t="s">
        <v>88</v>
      </c>
      <c r="D1040" s="260"/>
      <c r="E1040" s="11" t="s">
        <v>193</v>
      </c>
      <c r="F1040" s="11" t="s">
        <v>193</v>
      </c>
      <c r="G1040" s="11" t="s">
        <v>425</v>
      </c>
      <c r="H1040" s="11"/>
      <c r="I1040" s="349">
        <v>2329320</v>
      </c>
      <c r="J1040" s="349"/>
      <c r="K1040" s="349"/>
      <c r="L1040" s="349">
        <v>2262002.7999999998</v>
      </c>
      <c r="M1040" s="349"/>
      <c r="N1040" s="264">
        <v>97.11000635378565</v>
      </c>
      <c r="O1040" s="264"/>
      <c r="P1040" s="265"/>
    </row>
    <row r="1041" spans="1:16" ht="50.25" customHeight="1" x14ac:dyDescent="0.2">
      <c r="A1041" s="258" t="s">
        <v>235</v>
      </c>
      <c r="B1041" s="259"/>
      <c r="C1041" s="260" t="s">
        <v>88</v>
      </c>
      <c r="D1041" s="260"/>
      <c r="E1041" s="11" t="s">
        <v>193</v>
      </c>
      <c r="F1041" s="11" t="s">
        <v>193</v>
      </c>
      <c r="G1041" s="11" t="s">
        <v>425</v>
      </c>
      <c r="H1041" s="11" t="s">
        <v>236</v>
      </c>
      <c r="I1041" s="349">
        <v>2329320</v>
      </c>
      <c r="J1041" s="349"/>
      <c r="K1041" s="349"/>
      <c r="L1041" s="349">
        <v>2262002.7999999998</v>
      </c>
      <c r="M1041" s="349"/>
      <c r="N1041" s="264">
        <v>97.11000635378565</v>
      </c>
      <c r="O1041" s="264"/>
      <c r="P1041" s="265"/>
    </row>
    <row r="1042" spans="1:16" ht="41.25" customHeight="1" x14ac:dyDescent="0.2">
      <c r="A1042" s="258" t="s">
        <v>237</v>
      </c>
      <c r="B1042" s="259"/>
      <c r="C1042" s="260" t="s">
        <v>88</v>
      </c>
      <c r="D1042" s="260"/>
      <c r="E1042" s="11" t="s">
        <v>193</v>
      </c>
      <c r="F1042" s="11" t="s">
        <v>193</v>
      </c>
      <c r="G1042" s="11" t="s">
        <v>425</v>
      </c>
      <c r="H1042" s="11" t="s">
        <v>238</v>
      </c>
      <c r="I1042" s="349">
        <v>2329320</v>
      </c>
      <c r="J1042" s="349"/>
      <c r="K1042" s="349"/>
      <c r="L1042" s="349">
        <v>2262002.7999999998</v>
      </c>
      <c r="M1042" s="349"/>
      <c r="N1042" s="264">
        <v>97.11000635378565</v>
      </c>
      <c r="O1042" s="264"/>
      <c r="P1042" s="265"/>
    </row>
    <row r="1043" spans="1:16" ht="46.5" customHeight="1" x14ac:dyDescent="0.2">
      <c r="A1043" s="258" t="s">
        <v>840</v>
      </c>
      <c r="B1043" s="259"/>
      <c r="C1043" s="260" t="s">
        <v>88</v>
      </c>
      <c r="D1043" s="260"/>
      <c r="E1043" s="11" t="s">
        <v>193</v>
      </c>
      <c r="F1043" s="11" t="s">
        <v>193</v>
      </c>
      <c r="G1043" s="11" t="s">
        <v>841</v>
      </c>
      <c r="H1043" s="11"/>
      <c r="I1043" s="349">
        <v>55919441</v>
      </c>
      <c r="J1043" s="349"/>
      <c r="K1043" s="349"/>
      <c r="L1043" s="349">
        <v>55919441</v>
      </c>
      <c r="M1043" s="349"/>
      <c r="N1043" s="264">
        <v>100</v>
      </c>
      <c r="O1043" s="264"/>
      <c r="P1043" s="265"/>
    </row>
    <row r="1044" spans="1:16" ht="49.5" customHeight="1" x14ac:dyDescent="0.2">
      <c r="A1044" s="258" t="s">
        <v>235</v>
      </c>
      <c r="B1044" s="259"/>
      <c r="C1044" s="260" t="s">
        <v>88</v>
      </c>
      <c r="D1044" s="260"/>
      <c r="E1044" s="11" t="s">
        <v>193</v>
      </c>
      <c r="F1044" s="11" t="s">
        <v>193</v>
      </c>
      <c r="G1044" s="11" t="s">
        <v>841</v>
      </c>
      <c r="H1044" s="11" t="s">
        <v>236</v>
      </c>
      <c r="I1044" s="349">
        <v>55919441</v>
      </c>
      <c r="J1044" s="349"/>
      <c r="K1044" s="349"/>
      <c r="L1044" s="349">
        <v>55919441</v>
      </c>
      <c r="M1044" s="349"/>
      <c r="N1044" s="264">
        <v>100</v>
      </c>
      <c r="O1044" s="264"/>
      <c r="P1044" s="265"/>
    </row>
    <row r="1045" spans="1:16" ht="41.25" customHeight="1" x14ac:dyDescent="0.2">
      <c r="A1045" s="258" t="s">
        <v>237</v>
      </c>
      <c r="B1045" s="259"/>
      <c r="C1045" s="260" t="s">
        <v>88</v>
      </c>
      <c r="D1045" s="260"/>
      <c r="E1045" s="11" t="s">
        <v>193</v>
      </c>
      <c r="F1045" s="11" t="s">
        <v>193</v>
      </c>
      <c r="G1045" s="11" t="s">
        <v>841</v>
      </c>
      <c r="H1045" s="11" t="s">
        <v>238</v>
      </c>
      <c r="I1045" s="349">
        <v>55919441</v>
      </c>
      <c r="J1045" s="349"/>
      <c r="K1045" s="349"/>
      <c r="L1045" s="349">
        <v>55919441</v>
      </c>
      <c r="M1045" s="349"/>
      <c r="N1045" s="264">
        <v>100</v>
      </c>
      <c r="O1045" s="264"/>
      <c r="P1045" s="265"/>
    </row>
    <row r="1046" spans="1:16" ht="30.75" customHeight="1" x14ac:dyDescent="0.2">
      <c r="A1046" s="266" t="s">
        <v>842</v>
      </c>
      <c r="B1046" s="267"/>
      <c r="C1046" s="268" t="s">
        <v>88</v>
      </c>
      <c r="D1046" s="268"/>
      <c r="E1046" s="10" t="s">
        <v>193</v>
      </c>
      <c r="F1046" s="10" t="s">
        <v>483</v>
      </c>
      <c r="G1046" s="10"/>
      <c r="H1046" s="10"/>
      <c r="I1046" s="403">
        <v>47155955.990000002</v>
      </c>
      <c r="J1046" s="403"/>
      <c r="K1046" s="403"/>
      <c r="L1046" s="403">
        <v>47155885.149999999</v>
      </c>
      <c r="M1046" s="403"/>
      <c r="N1046" s="278">
        <v>99.999849775073969</v>
      </c>
      <c r="O1046" s="278"/>
      <c r="P1046" s="279"/>
    </row>
    <row r="1047" spans="1:16" ht="36" customHeight="1" x14ac:dyDescent="0.2">
      <c r="A1047" s="258" t="s">
        <v>119</v>
      </c>
      <c r="B1047" s="259"/>
      <c r="C1047" s="260" t="s">
        <v>88</v>
      </c>
      <c r="D1047" s="260"/>
      <c r="E1047" s="11" t="s">
        <v>193</v>
      </c>
      <c r="F1047" s="11" t="s">
        <v>483</v>
      </c>
      <c r="G1047" s="11" t="s">
        <v>120</v>
      </c>
      <c r="H1047" s="11"/>
      <c r="I1047" s="349">
        <v>15489997.48</v>
      </c>
      <c r="J1047" s="349"/>
      <c r="K1047" s="349"/>
      <c r="L1047" s="349">
        <v>15489926.640000001</v>
      </c>
      <c r="M1047" s="349"/>
      <c r="N1047" s="264">
        <v>99.999542672617665</v>
      </c>
      <c r="O1047" s="264"/>
      <c r="P1047" s="265"/>
    </row>
    <row r="1048" spans="1:16" ht="35.25" customHeight="1" x14ac:dyDescent="0.2">
      <c r="A1048" s="258" t="s">
        <v>843</v>
      </c>
      <c r="B1048" s="259"/>
      <c r="C1048" s="260" t="s">
        <v>88</v>
      </c>
      <c r="D1048" s="260"/>
      <c r="E1048" s="11" t="s">
        <v>193</v>
      </c>
      <c r="F1048" s="11" t="s">
        <v>483</v>
      </c>
      <c r="G1048" s="11" t="s">
        <v>844</v>
      </c>
      <c r="H1048" s="11"/>
      <c r="I1048" s="349">
        <v>15489997.48</v>
      </c>
      <c r="J1048" s="349"/>
      <c r="K1048" s="349"/>
      <c r="L1048" s="349">
        <v>15489926.640000001</v>
      </c>
      <c r="M1048" s="349"/>
      <c r="N1048" s="264">
        <v>99.999542672617665</v>
      </c>
      <c r="O1048" s="264"/>
      <c r="P1048" s="265"/>
    </row>
    <row r="1049" spans="1:16" ht="63.75" customHeight="1" x14ac:dyDescent="0.2">
      <c r="A1049" s="258" t="s">
        <v>845</v>
      </c>
      <c r="B1049" s="259"/>
      <c r="C1049" s="260" t="s">
        <v>88</v>
      </c>
      <c r="D1049" s="260"/>
      <c r="E1049" s="11" t="s">
        <v>193</v>
      </c>
      <c r="F1049" s="11" t="s">
        <v>483</v>
      </c>
      <c r="G1049" s="11" t="s">
        <v>846</v>
      </c>
      <c r="H1049" s="11"/>
      <c r="I1049" s="349">
        <v>15489997.48</v>
      </c>
      <c r="J1049" s="349"/>
      <c r="K1049" s="349"/>
      <c r="L1049" s="349">
        <v>15489926.640000001</v>
      </c>
      <c r="M1049" s="349"/>
      <c r="N1049" s="264">
        <v>99.999542672617665</v>
      </c>
      <c r="O1049" s="264"/>
      <c r="P1049" s="265"/>
    </row>
    <row r="1050" spans="1:16" ht="47.25" customHeight="1" x14ac:dyDescent="0.2">
      <c r="A1050" s="258" t="s">
        <v>847</v>
      </c>
      <c r="B1050" s="259"/>
      <c r="C1050" s="260" t="s">
        <v>88</v>
      </c>
      <c r="D1050" s="260"/>
      <c r="E1050" s="11" t="s">
        <v>193</v>
      </c>
      <c r="F1050" s="11" t="s">
        <v>483</v>
      </c>
      <c r="G1050" s="11" t="s">
        <v>848</v>
      </c>
      <c r="H1050" s="11"/>
      <c r="I1050" s="349">
        <v>15489997.48</v>
      </c>
      <c r="J1050" s="349"/>
      <c r="K1050" s="349"/>
      <c r="L1050" s="349">
        <v>15489926.640000001</v>
      </c>
      <c r="M1050" s="349"/>
      <c r="N1050" s="264">
        <v>99.999542672617665</v>
      </c>
      <c r="O1050" s="264"/>
      <c r="P1050" s="265"/>
    </row>
    <row r="1051" spans="1:16" ht="27.75" customHeight="1" x14ac:dyDescent="0.2">
      <c r="A1051" s="258" t="s">
        <v>162</v>
      </c>
      <c r="B1051" s="259"/>
      <c r="C1051" s="260" t="s">
        <v>88</v>
      </c>
      <c r="D1051" s="260"/>
      <c r="E1051" s="11" t="s">
        <v>193</v>
      </c>
      <c r="F1051" s="11" t="s">
        <v>483</v>
      </c>
      <c r="G1051" s="11" t="s">
        <v>848</v>
      </c>
      <c r="H1051" s="11" t="s">
        <v>163</v>
      </c>
      <c r="I1051" s="349">
        <v>15489997.48</v>
      </c>
      <c r="J1051" s="349"/>
      <c r="K1051" s="349"/>
      <c r="L1051" s="349">
        <v>15489926.640000001</v>
      </c>
      <c r="M1051" s="349"/>
      <c r="N1051" s="264">
        <v>99.999542672617665</v>
      </c>
      <c r="O1051" s="264"/>
      <c r="P1051" s="265"/>
    </row>
    <row r="1052" spans="1:16" ht="48.75" customHeight="1" x14ac:dyDescent="0.2">
      <c r="A1052" s="258" t="s">
        <v>164</v>
      </c>
      <c r="B1052" s="259"/>
      <c r="C1052" s="260" t="s">
        <v>88</v>
      </c>
      <c r="D1052" s="260"/>
      <c r="E1052" s="11" t="s">
        <v>193</v>
      </c>
      <c r="F1052" s="11" t="s">
        <v>483</v>
      </c>
      <c r="G1052" s="11" t="s">
        <v>848</v>
      </c>
      <c r="H1052" s="11" t="s">
        <v>165</v>
      </c>
      <c r="I1052" s="349">
        <v>15489997.48</v>
      </c>
      <c r="J1052" s="349"/>
      <c r="K1052" s="349"/>
      <c r="L1052" s="349">
        <v>15489926.640000001</v>
      </c>
      <c r="M1052" s="349"/>
      <c r="N1052" s="264">
        <v>99.999542672617665</v>
      </c>
      <c r="O1052" s="264"/>
      <c r="P1052" s="265"/>
    </row>
    <row r="1053" spans="1:16" ht="39.75" customHeight="1" x14ac:dyDescent="0.2">
      <c r="A1053" s="258" t="s">
        <v>93</v>
      </c>
      <c r="B1053" s="259"/>
      <c r="C1053" s="260" t="s">
        <v>88</v>
      </c>
      <c r="D1053" s="260"/>
      <c r="E1053" s="11" t="s">
        <v>193</v>
      </c>
      <c r="F1053" s="11" t="s">
        <v>483</v>
      </c>
      <c r="G1053" s="11" t="s">
        <v>94</v>
      </c>
      <c r="H1053" s="11"/>
      <c r="I1053" s="349">
        <v>31220571.489999998</v>
      </c>
      <c r="J1053" s="349"/>
      <c r="K1053" s="349"/>
      <c r="L1053" s="349">
        <v>31220571.489999998</v>
      </c>
      <c r="M1053" s="349"/>
      <c r="N1053" s="264">
        <v>100</v>
      </c>
      <c r="O1053" s="264"/>
      <c r="P1053" s="265"/>
    </row>
    <row r="1054" spans="1:16" ht="36" customHeight="1" x14ac:dyDescent="0.2">
      <c r="A1054" s="258" t="s">
        <v>95</v>
      </c>
      <c r="B1054" s="259"/>
      <c r="C1054" s="260" t="s">
        <v>88</v>
      </c>
      <c r="D1054" s="260"/>
      <c r="E1054" s="11" t="s">
        <v>193</v>
      </c>
      <c r="F1054" s="11" t="s">
        <v>483</v>
      </c>
      <c r="G1054" s="11" t="s">
        <v>96</v>
      </c>
      <c r="H1054" s="11"/>
      <c r="I1054" s="349">
        <v>31220571.489999998</v>
      </c>
      <c r="J1054" s="349"/>
      <c r="K1054" s="349"/>
      <c r="L1054" s="349">
        <v>31220571.489999998</v>
      </c>
      <c r="M1054" s="349"/>
      <c r="N1054" s="264">
        <v>100</v>
      </c>
      <c r="O1054" s="264"/>
      <c r="P1054" s="265"/>
    </row>
    <row r="1055" spans="1:16" ht="39" customHeight="1" x14ac:dyDescent="0.2">
      <c r="A1055" s="258" t="s">
        <v>97</v>
      </c>
      <c r="B1055" s="259"/>
      <c r="C1055" s="260" t="s">
        <v>88</v>
      </c>
      <c r="D1055" s="260"/>
      <c r="E1055" s="11" t="s">
        <v>193</v>
      </c>
      <c r="F1055" s="11" t="s">
        <v>483</v>
      </c>
      <c r="G1055" s="11" t="s">
        <v>98</v>
      </c>
      <c r="H1055" s="11"/>
      <c r="I1055" s="349">
        <v>31220571.489999998</v>
      </c>
      <c r="J1055" s="349"/>
      <c r="K1055" s="349"/>
      <c r="L1055" s="349">
        <v>31220571.489999998</v>
      </c>
      <c r="M1055" s="349"/>
      <c r="N1055" s="264">
        <v>100</v>
      </c>
      <c r="O1055" s="264"/>
      <c r="P1055" s="265"/>
    </row>
    <row r="1056" spans="1:16" ht="59.25" customHeight="1" x14ac:dyDescent="0.2">
      <c r="A1056" s="258" t="s">
        <v>849</v>
      </c>
      <c r="B1056" s="259"/>
      <c r="C1056" s="260" t="s">
        <v>88</v>
      </c>
      <c r="D1056" s="260"/>
      <c r="E1056" s="11" t="s">
        <v>193</v>
      </c>
      <c r="F1056" s="11" t="s">
        <v>483</v>
      </c>
      <c r="G1056" s="11" t="s">
        <v>850</v>
      </c>
      <c r="H1056" s="11"/>
      <c r="I1056" s="349">
        <v>19382700</v>
      </c>
      <c r="J1056" s="349"/>
      <c r="K1056" s="349"/>
      <c r="L1056" s="349">
        <v>19382700</v>
      </c>
      <c r="M1056" s="349"/>
      <c r="N1056" s="264">
        <v>100</v>
      </c>
      <c r="O1056" s="264"/>
      <c r="P1056" s="265"/>
    </row>
    <row r="1057" spans="1:22" ht="45.75" customHeight="1" x14ac:dyDescent="0.2">
      <c r="A1057" s="258" t="s">
        <v>235</v>
      </c>
      <c r="B1057" s="259"/>
      <c r="C1057" s="260" t="s">
        <v>88</v>
      </c>
      <c r="D1057" s="260"/>
      <c r="E1057" s="11" t="s">
        <v>193</v>
      </c>
      <c r="F1057" s="11" t="s">
        <v>483</v>
      </c>
      <c r="G1057" s="11" t="s">
        <v>850</v>
      </c>
      <c r="H1057" s="11" t="s">
        <v>236</v>
      </c>
      <c r="I1057" s="349">
        <v>19382700</v>
      </c>
      <c r="J1057" s="349"/>
      <c r="K1057" s="349"/>
      <c r="L1057" s="349">
        <v>19382700</v>
      </c>
      <c r="M1057" s="349"/>
      <c r="N1057" s="264">
        <v>100</v>
      </c>
      <c r="O1057" s="264"/>
      <c r="P1057" s="265"/>
    </row>
    <row r="1058" spans="1:22" ht="29.25" customHeight="1" x14ac:dyDescent="0.2">
      <c r="A1058" s="258" t="s">
        <v>237</v>
      </c>
      <c r="B1058" s="259"/>
      <c r="C1058" s="260" t="s">
        <v>88</v>
      </c>
      <c r="D1058" s="260"/>
      <c r="E1058" s="11" t="s">
        <v>193</v>
      </c>
      <c r="F1058" s="11" t="s">
        <v>483</v>
      </c>
      <c r="G1058" s="11" t="s">
        <v>850</v>
      </c>
      <c r="H1058" s="11" t="s">
        <v>238</v>
      </c>
      <c r="I1058" s="349">
        <v>19382700</v>
      </c>
      <c r="J1058" s="349"/>
      <c r="K1058" s="349"/>
      <c r="L1058" s="349">
        <v>19382700</v>
      </c>
      <c r="M1058" s="349"/>
      <c r="N1058" s="264">
        <v>100</v>
      </c>
      <c r="O1058" s="264"/>
      <c r="P1058" s="265"/>
    </row>
    <row r="1059" spans="1:22" ht="53.25" customHeight="1" x14ac:dyDescent="0.2">
      <c r="A1059" s="258" t="s">
        <v>851</v>
      </c>
      <c r="B1059" s="259"/>
      <c r="C1059" s="260" t="s">
        <v>88</v>
      </c>
      <c r="D1059" s="260"/>
      <c r="E1059" s="11" t="s">
        <v>193</v>
      </c>
      <c r="F1059" s="11" t="s">
        <v>483</v>
      </c>
      <c r="G1059" s="11" t="s">
        <v>852</v>
      </c>
      <c r="H1059" s="11"/>
      <c r="I1059" s="349">
        <v>11837871.49</v>
      </c>
      <c r="J1059" s="349"/>
      <c r="K1059" s="349"/>
      <c r="L1059" s="349">
        <v>11837871.49</v>
      </c>
      <c r="M1059" s="349"/>
      <c r="N1059" s="264">
        <v>100</v>
      </c>
      <c r="O1059" s="264"/>
      <c r="P1059" s="265"/>
    </row>
    <row r="1060" spans="1:22" ht="39" customHeight="1" x14ac:dyDescent="0.2">
      <c r="A1060" s="258" t="s">
        <v>235</v>
      </c>
      <c r="B1060" s="259"/>
      <c r="C1060" s="260" t="s">
        <v>88</v>
      </c>
      <c r="D1060" s="260"/>
      <c r="E1060" s="11" t="s">
        <v>193</v>
      </c>
      <c r="F1060" s="11" t="s">
        <v>483</v>
      </c>
      <c r="G1060" s="11" t="s">
        <v>852</v>
      </c>
      <c r="H1060" s="11" t="s">
        <v>236</v>
      </c>
      <c r="I1060" s="349">
        <v>11837871.49</v>
      </c>
      <c r="J1060" s="349"/>
      <c r="K1060" s="349"/>
      <c r="L1060" s="349">
        <v>11837871.49</v>
      </c>
      <c r="M1060" s="349"/>
      <c r="N1060" s="264">
        <v>100</v>
      </c>
      <c r="O1060" s="264"/>
      <c r="P1060" s="265"/>
    </row>
    <row r="1061" spans="1:22" ht="30" customHeight="1" x14ac:dyDescent="0.2">
      <c r="A1061" s="258" t="s">
        <v>237</v>
      </c>
      <c r="B1061" s="259"/>
      <c r="C1061" s="260" t="s">
        <v>88</v>
      </c>
      <c r="D1061" s="260"/>
      <c r="E1061" s="11" t="s">
        <v>193</v>
      </c>
      <c r="F1061" s="11" t="s">
        <v>483</v>
      </c>
      <c r="G1061" s="11" t="s">
        <v>852</v>
      </c>
      <c r="H1061" s="11" t="s">
        <v>238</v>
      </c>
      <c r="I1061" s="349">
        <v>11837871.49</v>
      </c>
      <c r="J1061" s="349"/>
      <c r="K1061" s="349"/>
      <c r="L1061" s="349">
        <v>11837871.49</v>
      </c>
      <c r="M1061" s="349"/>
      <c r="N1061" s="264">
        <v>100</v>
      </c>
      <c r="O1061" s="264"/>
      <c r="P1061" s="265"/>
    </row>
    <row r="1062" spans="1:22" ht="38.25" customHeight="1" x14ac:dyDescent="0.2">
      <c r="A1062" s="258" t="s">
        <v>276</v>
      </c>
      <c r="B1062" s="259"/>
      <c r="C1062" s="260" t="s">
        <v>88</v>
      </c>
      <c r="D1062" s="260"/>
      <c r="E1062" s="11" t="s">
        <v>193</v>
      </c>
      <c r="F1062" s="11" t="s">
        <v>483</v>
      </c>
      <c r="G1062" s="11" t="s">
        <v>277</v>
      </c>
      <c r="H1062" s="11"/>
      <c r="I1062" s="349">
        <v>445387.02</v>
      </c>
      <c r="J1062" s="349"/>
      <c r="K1062" s="349"/>
      <c r="L1062" s="349">
        <v>445387.02</v>
      </c>
      <c r="M1062" s="349"/>
      <c r="N1062" s="264">
        <v>100</v>
      </c>
      <c r="O1062" s="264"/>
      <c r="P1062" s="265"/>
    </row>
    <row r="1063" spans="1:22" ht="52.5" customHeight="1" x14ac:dyDescent="0.2">
      <c r="A1063" s="258" t="s">
        <v>564</v>
      </c>
      <c r="B1063" s="259"/>
      <c r="C1063" s="260" t="s">
        <v>88</v>
      </c>
      <c r="D1063" s="260"/>
      <c r="E1063" s="11" t="s">
        <v>193</v>
      </c>
      <c r="F1063" s="11" t="s">
        <v>483</v>
      </c>
      <c r="G1063" s="11" t="s">
        <v>565</v>
      </c>
      <c r="H1063" s="11"/>
      <c r="I1063" s="349">
        <v>445387.02</v>
      </c>
      <c r="J1063" s="349"/>
      <c r="K1063" s="349"/>
      <c r="L1063" s="349">
        <v>445387.02</v>
      </c>
      <c r="M1063" s="349"/>
      <c r="N1063" s="264">
        <v>100</v>
      </c>
      <c r="O1063" s="264"/>
      <c r="P1063" s="265"/>
    </row>
    <row r="1064" spans="1:22" ht="35.25" customHeight="1" x14ac:dyDescent="0.2">
      <c r="A1064" s="258" t="s">
        <v>853</v>
      </c>
      <c r="B1064" s="259"/>
      <c r="C1064" s="260" t="s">
        <v>88</v>
      </c>
      <c r="D1064" s="260"/>
      <c r="E1064" s="11" t="s">
        <v>193</v>
      </c>
      <c r="F1064" s="11" t="s">
        <v>483</v>
      </c>
      <c r="G1064" s="11" t="s">
        <v>854</v>
      </c>
      <c r="H1064" s="11"/>
      <c r="I1064" s="349">
        <v>445387.02</v>
      </c>
      <c r="J1064" s="349"/>
      <c r="K1064" s="349"/>
      <c r="L1064" s="349">
        <v>445387.02</v>
      </c>
      <c r="M1064" s="349"/>
      <c r="N1064" s="264">
        <v>100</v>
      </c>
      <c r="O1064" s="264"/>
      <c r="P1064" s="265"/>
    </row>
    <row r="1065" spans="1:22" ht="80.25" customHeight="1" x14ac:dyDescent="0.2">
      <c r="A1065" s="258" t="s">
        <v>855</v>
      </c>
      <c r="B1065" s="259"/>
      <c r="C1065" s="260" t="s">
        <v>88</v>
      </c>
      <c r="D1065" s="260"/>
      <c r="E1065" s="11" t="s">
        <v>193</v>
      </c>
      <c r="F1065" s="11" t="s">
        <v>483</v>
      </c>
      <c r="G1065" s="11" t="s">
        <v>856</v>
      </c>
      <c r="H1065" s="11"/>
      <c r="I1065" s="349">
        <v>445387.02</v>
      </c>
      <c r="J1065" s="349"/>
      <c r="K1065" s="349"/>
      <c r="L1065" s="349">
        <v>445387.02</v>
      </c>
      <c r="M1065" s="349"/>
      <c r="N1065" s="264">
        <v>100</v>
      </c>
      <c r="O1065" s="264"/>
      <c r="P1065" s="265"/>
    </row>
    <row r="1066" spans="1:22" ht="48.75" customHeight="1" x14ac:dyDescent="0.2">
      <c r="A1066" s="258" t="s">
        <v>115</v>
      </c>
      <c r="B1066" s="259"/>
      <c r="C1066" s="260" t="s">
        <v>88</v>
      </c>
      <c r="D1066" s="260"/>
      <c r="E1066" s="11" t="s">
        <v>193</v>
      </c>
      <c r="F1066" s="11" t="s">
        <v>483</v>
      </c>
      <c r="G1066" s="11" t="s">
        <v>856</v>
      </c>
      <c r="H1066" s="11" t="s">
        <v>116</v>
      </c>
      <c r="I1066" s="349">
        <v>445387.02</v>
      </c>
      <c r="J1066" s="349"/>
      <c r="K1066" s="349"/>
      <c r="L1066" s="349">
        <v>445387.02</v>
      </c>
      <c r="M1066" s="349"/>
      <c r="N1066" s="264">
        <v>100</v>
      </c>
      <c r="O1066" s="264"/>
      <c r="P1066" s="265"/>
    </row>
    <row r="1067" spans="1:22" ht="41.25" customHeight="1" x14ac:dyDescent="0.2">
      <c r="A1067" s="258" t="s">
        <v>117</v>
      </c>
      <c r="B1067" s="259"/>
      <c r="C1067" s="260" t="s">
        <v>88</v>
      </c>
      <c r="D1067" s="260"/>
      <c r="E1067" s="11" t="s">
        <v>193</v>
      </c>
      <c r="F1067" s="11" t="s">
        <v>483</v>
      </c>
      <c r="G1067" s="11" t="s">
        <v>856</v>
      </c>
      <c r="H1067" s="11" t="s">
        <v>118</v>
      </c>
      <c r="I1067" s="349">
        <v>445387.02</v>
      </c>
      <c r="J1067" s="349"/>
      <c r="K1067" s="349"/>
      <c r="L1067" s="349">
        <v>445387.02</v>
      </c>
      <c r="M1067" s="349"/>
      <c r="N1067" s="264">
        <v>100</v>
      </c>
      <c r="O1067" s="264"/>
      <c r="P1067" s="265"/>
    </row>
    <row r="1068" spans="1:22" ht="28.5" customHeight="1" x14ac:dyDescent="0.2">
      <c r="A1068" s="404" t="s">
        <v>857</v>
      </c>
      <c r="B1068" s="405"/>
      <c r="C1068" s="406" t="s">
        <v>88</v>
      </c>
      <c r="D1068" s="406"/>
      <c r="E1068" s="9" t="s">
        <v>469</v>
      </c>
      <c r="F1068" s="9"/>
      <c r="G1068" s="9"/>
      <c r="H1068" s="9"/>
      <c r="I1068" s="407">
        <v>6788240</v>
      </c>
      <c r="J1068" s="407"/>
      <c r="K1068" s="407"/>
      <c r="L1068" s="407">
        <v>4868396.51</v>
      </c>
      <c r="M1068" s="407"/>
      <c r="N1068" s="408">
        <v>71.718096443260691</v>
      </c>
      <c r="O1068" s="408"/>
      <c r="P1068" s="409"/>
      <c r="R1068" s="15"/>
      <c r="S1068" s="15"/>
      <c r="T1068" s="15"/>
      <c r="U1068" s="15"/>
      <c r="V1068" s="15"/>
    </row>
    <row r="1069" spans="1:22" ht="29.25" customHeight="1" x14ac:dyDescent="0.2">
      <c r="A1069" s="266" t="s">
        <v>858</v>
      </c>
      <c r="B1069" s="267"/>
      <c r="C1069" s="268" t="s">
        <v>88</v>
      </c>
      <c r="D1069" s="268"/>
      <c r="E1069" s="10" t="s">
        <v>469</v>
      </c>
      <c r="F1069" s="10" t="s">
        <v>90</v>
      </c>
      <c r="G1069" s="10"/>
      <c r="H1069" s="10"/>
      <c r="I1069" s="403">
        <v>6788240</v>
      </c>
      <c r="J1069" s="403"/>
      <c r="K1069" s="403"/>
      <c r="L1069" s="403">
        <v>4868396.51</v>
      </c>
      <c r="M1069" s="403"/>
      <c r="N1069" s="278">
        <v>71.718096443260691</v>
      </c>
      <c r="O1069" s="278"/>
      <c r="P1069" s="279"/>
    </row>
    <row r="1070" spans="1:22" ht="30" customHeight="1" x14ac:dyDescent="0.2">
      <c r="A1070" s="258" t="s">
        <v>107</v>
      </c>
      <c r="B1070" s="259"/>
      <c r="C1070" s="260" t="s">
        <v>88</v>
      </c>
      <c r="D1070" s="260"/>
      <c r="E1070" s="11" t="s">
        <v>469</v>
      </c>
      <c r="F1070" s="11" t="s">
        <v>90</v>
      </c>
      <c r="G1070" s="11" t="s">
        <v>108</v>
      </c>
      <c r="H1070" s="11"/>
      <c r="I1070" s="349">
        <v>2423040</v>
      </c>
      <c r="J1070" s="349"/>
      <c r="K1070" s="349"/>
      <c r="L1070" s="349">
        <v>2423040</v>
      </c>
      <c r="M1070" s="349"/>
      <c r="N1070" s="264">
        <v>100</v>
      </c>
      <c r="O1070" s="264"/>
      <c r="P1070" s="265"/>
    </row>
    <row r="1071" spans="1:22" ht="33.75" customHeight="1" x14ac:dyDescent="0.2">
      <c r="A1071" s="258" t="s">
        <v>95</v>
      </c>
      <c r="B1071" s="259"/>
      <c r="C1071" s="260" t="s">
        <v>88</v>
      </c>
      <c r="D1071" s="260"/>
      <c r="E1071" s="11" t="s">
        <v>469</v>
      </c>
      <c r="F1071" s="11" t="s">
        <v>90</v>
      </c>
      <c r="G1071" s="11" t="s">
        <v>859</v>
      </c>
      <c r="H1071" s="11"/>
      <c r="I1071" s="349">
        <v>2423040</v>
      </c>
      <c r="J1071" s="349"/>
      <c r="K1071" s="349"/>
      <c r="L1071" s="349">
        <v>2423040</v>
      </c>
      <c r="M1071" s="349"/>
      <c r="N1071" s="264">
        <v>100</v>
      </c>
      <c r="O1071" s="264"/>
      <c r="P1071" s="265"/>
    </row>
    <row r="1072" spans="1:22" ht="38.25" customHeight="1" x14ac:dyDescent="0.2">
      <c r="A1072" s="258" t="s">
        <v>97</v>
      </c>
      <c r="B1072" s="259"/>
      <c r="C1072" s="260" t="s">
        <v>88</v>
      </c>
      <c r="D1072" s="260"/>
      <c r="E1072" s="11" t="s">
        <v>469</v>
      </c>
      <c r="F1072" s="11" t="s">
        <v>90</v>
      </c>
      <c r="G1072" s="11" t="s">
        <v>860</v>
      </c>
      <c r="H1072" s="11"/>
      <c r="I1072" s="349">
        <v>2423040</v>
      </c>
      <c r="J1072" s="349"/>
      <c r="K1072" s="349"/>
      <c r="L1072" s="349">
        <v>2423040</v>
      </c>
      <c r="M1072" s="349"/>
      <c r="N1072" s="264">
        <v>100</v>
      </c>
      <c r="O1072" s="264"/>
      <c r="P1072" s="265"/>
    </row>
    <row r="1073" spans="1:22" ht="31.5" customHeight="1" x14ac:dyDescent="0.2">
      <c r="A1073" s="258" t="s">
        <v>402</v>
      </c>
      <c r="B1073" s="259"/>
      <c r="C1073" s="260" t="s">
        <v>88</v>
      </c>
      <c r="D1073" s="260"/>
      <c r="E1073" s="11" t="s">
        <v>469</v>
      </c>
      <c r="F1073" s="11" t="s">
        <v>90</v>
      </c>
      <c r="G1073" s="11" t="s">
        <v>861</v>
      </c>
      <c r="H1073" s="11"/>
      <c r="I1073" s="349">
        <v>2423040</v>
      </c>
      <c r="J1073" s="349"/>
      <c r="K1073" s="349"/>
      <c r="L1073" s="349">
        <v>2423040</v>
      </c>
      <c r="M1073" s="349"/>
      <c r="N1073" s="264">
        <v>100</v>
      </c>
      <c r="O1073" s="264"/>
      <c r="P1073" s="265"/>
    </row>
    <row r="1074" spans="1:22" ht="41.25" customHeight="1" x14ac:dyDescent="0.2">
      <c r="A1074" s="258" t="s">
        <v>115</v>
      </c>
      <c r="B1074" s="259"/>
      <c r="C1074" s="260" t="s">
        <v>88</v>
      </c>
      <c r="D1074" s="260"/>
      <c r="E1074" s="11" t="s">
        <v>469</v>
      </c>
      <c r="F1074" s="11" t="s">
        <v>90</v>
      </c>
      <c r="G1074" s="11" t="s">
        <v>861</v>
      </c>
      <c r="H1074" s="11" t="s">
        <v>116</v>
      </c>
      <c r="I1074" s="349">
        <v>2423040</v>
      </c>
      <c r="J1074" s="349"/>
      <c r="K1074" s="349"/>
      <c r="L1074" s="349">
        <v>2423040</v>
      </c>
      <c r="M1074" s="349"/>
      <c r="N1074" s="264">
        <v>100</v>
      </c>
      <c r="O1074" s="264"/>
      <c r="P1074" s="265"/>
    </row>
    <row r="1075" spans="1:22" ht="39.75" customHeight="1" x14ac:dyDescent="0.2">
      <c r="A1075" s="258" t="s">
        <v>117</v>
      </c>
      <c r="B1075" s="259"/>
      <c r="C1075" s="260" t="s">
        <v>88</v>
      </c>
      <c r="D1075" s="260"/>
      <c r="E1075" s="11" t="s">
        <v>469</v>
      </c>
      <c r="F1075" s="11" t="s">
        <v>90</v>
      </c>
      <c r="G1075" s="11" t="s">
        <v>861</v>
      </c>
      <c r="H1075" s="11" t="s">
        <v>118</v>
      </c>
      <c r="I1075" s="349">
        <v>2423040</v>
      </c>
      <c r="J1075" s="349"/>
      <c r="K1075" s="349"/>
      <c r="L1075" s="349">
        <v>2423040</v>
      </c>
      <c r="M1075" s="349"/>
      <c r="N1075" s="264">
        <v>100</v>
      </c>
      <c r="O1075" s="264"/>
      <c r="P1075" s="265"/>
    </row>
    <row r="1076" spans="1:22" ht="30" customHeight="1" x14ac:dyDescent="0.2">
      <c r="A1076" s="258" t="s">
        <v>590</v>
      </c>
      <c r="B1076" s="259"/>
      <c r="C1076" s="260" t="s">
        <v>88</v>
      </c>
      <c r="D1076" s="260"/>
      <c r="E1076" s="11" t="s">
        <v>469</v>
      </c>
      <c r="F1076" s="11" t="s">
        <v>90</v>
      </c>
      <c r="G1076" s="11" t="s">
        <v>591</v>
      </c>
      <c r="H1076" s="11"/>
      <c r="I1076" s="349">
        <v>3100000</v>
      </c>
      <c r="J1076" s="349"/>
      <c r="K1076" s="349"/>
      <c r="L1076" s="349">
        <v>2445356.5099999998</v>
      </c>
      <c r="M1076" s="349"/>
      <c r="N1076" s="264">
        <v>78.882468064516118</v>
      </c>
      <c r="O1076" s="264"/>
      <c r="P1076" s="265"/>
    </row>
    <row r="1077" spans="1:22" ht="42.75" customHeight="1" x14ac:dyDescent="0.2">
      <c r="A1077" s="258" t="s">
        <v>862</v>
      </c>
      <c r="B1077" s="259"/>
      <c r="C1077" s="260" t="s">
        <v>88</v>
      </c>
      <c r="D1077" s="260"/>
      <c r="E1077" s="11" t="s">
        <v>469</v>
      </c>
      <c r="F1077" s="11" t="s">
        <v>90</v>
      </c>
      <c r="G1077" s="11" t="s">
        <v>863</v>
      </c>
      <c r="H1077" s="11"/>
      <c r="I1077" s="349">
        <v>3100000</v>
      </c>
      <c r="J1077" s="349"/>
      <c r="K1077" s="349"/>
      <c r="L1077" s="349">
        <v>2445356.5099999998</v>
      </c>
      <c r="M1077" s="349"/>
      <c r="N1077" s="264">
        <v>78.882468064516118</v>
      </c>
      <c r="O1077" s="264"/>
      <c r="P1077" s="265"/>
    </row>
    <row r="1078" spans="1:22" ht="45.75" customHeight="1" x14ac:dyDescent="0.2">
      <c r="A1078" s="258" t="s">
        <v>864</v>
      </c>
      <c r="B1078" s="259"/>
      <c r="C1078" s="260" t="s">
        <v>88</v>
      </c>
      <c r="D1078" s="260"/>
      <c r="E1078" s="11" t="s">
        <v>469</v>
      </c>
      <c r="F1078" s="11" t="s">
        <v>90</v>
      </c>
      <c r="G1078" s="11" t="s">
        <v>865</v>
      </c>
      <c r="H1078" s="11"/>
      <c r="I1078" s="349">
        <v>3100000</v>
      </c>
      <c r="J1078" s="349"/>
      <c r="K1078" s="349"/>
      <c r="L1078" s="349">
        <v>2445356.5099999998</v>
      </c>
      <c r="M1078" s="349"/>
      <c r="N1078" s="264">
        <v>78.882468064516118</v>
      </c>
      <c r="O1078" s="264"/>
      <c r="P1078" s="265"/>
    </row>
    <row r="1079" spans="1:22" ht="45.75" customHeight="1" x14ac:dyDescent="0.2">
      <c r="A1079" s="258" t="s">
        <v>866</v>
      </c>
      <c r="B1079" s="259"/>
      <c r="C1079" s="260" t="s">
        <v>88</v>
      </c>
      <c r="D1079" s="260"/>
      <c r="E1079" s="11" t="s">
        <v>469</v>
      </c>
      <c r="F1079" s="11" t="s">
        <v>90</v>
      </c>
      <c r="G1079" s="11" t="s">
        <v>867</v>
      </c>
      <c r="H1079" s="11"/>
      <c r="I1079" s="349">
        <v>3100000</v>
      </c>
      <c r="J1079" s="349"/>
      <c r="K1079" s="349"/>
      <c r="L1079" s="349">
        <v>2445356.5099999998</v>
      </c>
      <c r="M1079" s="349"/>
      <c r="N1079" s="264">
        <v>78.882468064516118</v>
      </c>
      <c r="O1079" s="264"/>
      <c r="P1079" s="265"/>
    </row>
    <row r="1080" spans="1:22" ht="48.75" customHeight="1" x14ac:dyDescent="0.2">
      <c r="A1080" s="258" t="s">
        <v>115</v>
      </c>
      <c r="B1080" s="259"/>
      <c r="C1080" s="260" t="s">
        <v>88</v>
      </c>
      <c r="D1080" s="260"/>
      <c r="E1080" s="11" t="s">
        <v>469</v>
      </c>
      <c r="F1080" s="11" t="s">
        <v>90</v>
      </c>
      <c r="G1080" s="11" t="s">
        <v>867</v>
      </c>
      <c r="H1080" s="11" t="s">
        <v>116</v>
      </c>
      <c r="I1080" s="349">
        <v>3100000</v>
      </c>
      <c r="J1080" s="349"/>
      <c r="K1080" s="349"/>
      <c r="L1080" s="349">
        <v>2445356.5099999998</v>
      </c>
      <c r="M1080" s="349"/>
      <c r="N1080" s="264">
        <v>78.882468064516118</v>
      </c>
      <c r="O1080" s="264"/>
      <c r="P1080" s="265"/>
    </row>
    <row r="1081" spans="1:22" ht="39.75" customHeight="1" x14ac:dyDescent="0.2">
      <c r="A1081" s="258" t="s">
        <v>117</v>
      </c>
      <c r="B1081" s="259"/>
      <c r="C1081" s="260" t="s">
        <v>88</v>
      </c>
      <c r="D1081" s="260"/>
      <c r="E1081" s="11" t="s">
        <v>469</v>
      </c>
      <c r="F1081" s="11" t="s">
        <v>90</v>
      </c>
      <c r="G1081" s="11" t="s">
        <v>867</v>
      </c>
      <c r="H1081" s="11" t="s">
        <v>118</v>
      </c>
      <c r="I1081" s="349">
        <v>3100000</v>
      </c>
      <c r="J1081" s="349"/>
      <c r="K1081" s="349"/>
      <c r="L1081" s="349">
        <v>2445356.5099999998</v>
      </c>
      <c r="M1081" s="349"/>
      <c r="N1081" s="264">
        <v>78.882468064516118</v>
      </c>
      <c r="O1081" s="264"/>
      <c r="P1081" s="265"/>
    </row>
    <row r="1082" spans="1:22" ht="38.25" customHeight="1" x14ac:dyDescent="0.2">
      <c r="A1082" s="258" t="s">
        <v>186</v>
      </c>
      <c r="B1082" s="259"/>
      <c r="C1082" s="260" t="s">
        <v>88</v>
      </c>
      <c r="D1082" s="260"/>
      <c r="E1082" s="11" t="s">
        <v>469</v>
      </c>
      <c r="F1082" s="11" t="s">
        <v>90</v>
      </c>
      <c r="G1082" s="11" t="s">
        <v>187</v>
      </c>
      <c r="H1082" s="11"/>
      <c r="I1082" s="349">
        <v>1265200</v>
      </c>
      <c r="J1082" s="349"/>
      <c r="K1082" s="349"/>
      <c r="L1082" s="349">
        <v>0</v>
      </c>
      <c r="M1082" s="349"/>
      <c r="N1082" s="264">
        <v>0</v>
      </c>
      <c r="O1082" s="264"/>
      <c r="P1082" s="265"/>
    </row>
    <row r="1083" spans="1:22" ht="24.75" customHeight="1" x14ac:dyDescent="0.2">
      <c r="A1083" s="258" t="s">
        <v>188</v>
      </c>
      <c r="B1083" s="259"/>
      <c r="C1083" s="260" t="s">
        <v>88</v>
      </c>
      <c r="D1083" s="260"/>
      <c r="E1083" s="11" t="s">
        <v>469</v>
      </c>
      <c r="F1083" s="11" t="s">
        <v>90</v>
      </c>
      <c r="G1083" s="11" t="s">
        <v>189</v>
      </c>
      <c r="H1083" s="11"/>
      <c r="I1083" s="349">
        <v>1265200</v>
      </c>
      <c r="J1083" s="349"/>
      <c r="K1083" s="349"/>
      <c r="L1083" s="349">
        <v>0</v>
      </c>
      <c r="M1083" s="349"/>
      <c r="N1083" s="264">
        <v>0</v>
      </c>
      <c r="O1083" s="264"/>
      <c r="P1083" s="265"/>
    </row>
    <row r="1084" spans="1:22" ht="46.5" customHeight="1" x14ac:dyDescent="0.2">
      <c r="A1084" s="258" t="s">
        <v>115</v>
      </c>
      <c r="B1084" s="259"/>
      <c r="C1084" s="260" t="s">
        <v>88</v>
      </c>
      <c r="D1084" s="260"/>
      <c r="E1084" s="11" t="s">
        <v>469</v>
      </c>
      <c r="F1084" s="11" t="s">
        <v>90</v>
      </c>
      <c r="G1084" s="11" t="s">
        <v>189</v>
      </c>
      <c r="H1084" s="11" t="s">
        <v>116</v>
      </c>
      <c r="I1084" s="349">
        <v>1265200</v>
      </c>
      <c r="J1084" s="349"/>
      <c r="K1084" s="349"/>
      <c r="L1084" s="349">
        <v>0</v>
      </c>
      <c r="M1084" s="349"/>
      <c r="N1084" s="264">
        <v>0</v>
      </c>
      <c r="O1084" s="264"/>
      <c r="P1084" s="265"/>
    </row>
    <row r="1085" spans="1:22" ht="42.75" customHeight="1" x14ac:dyDescent="0.2">
      <c r="A1085" s="258" t="s">
        <v>117</v>
      </c>
      <c r="B1085" s="259"/>
      <c r="C1085" s="260" t="s">
        <v>88</v>
      </c>
      <c r="D1085" s="260"/>
      <c r="E1085" s="11" t="s">
        <v>469</v>
      </c>
      <c r="F1085" s="11" t="s">
        <v>90</v>
      </c>
      <c r="G1085" s="11" t="s">
        <v>189</v>
      </c>
      <c r="H1085" s="11" t="s">
        <v>118</v>
      </c>
      <c r="I1085" s="349">
        <v>1265200</v>
      </c>
      <c r="J1085" s="349"/>
      <c r="K1085" s="349"/>
      <c r="L1085" s="349">
        <v>0</v>
      </c>
      <c r="M1085" s="349"/>
      <c r="N1085" s="264">
        <v>0</v>
      </c>
      <c r="O1085" s="264"/>
      <c r="P1085" s="265"/>
    </row>
    <row r="1086" spans="1:22" ht="36.75" customHeight="1" x14ac:dyDescent="0.2">
      <c r="A1086" s="404" t="s">
        <v>868</v>
      </c>
      <c r="B1086" s="405"/>
      <c r="C1086" s="406" t="s">
        <v>88</v>
      </c>
      <c r="D1086" s="406"/>
      <c r="E1086" s="9" t="s">
        <v>316</v>
      </c>
      <c r="F1086" s="9"/>
      <c r="G1086" s="9"/>
      <c r="H1086" s="9"/>
      <c r="I1086" s="407">
        <v>245483903.21000001</v>
      </c>
      <c r="J1086" s="407"/>
      <c r="K1086" s="407"/>
      <c r="L1086" s="407">
        <v>245189913.13999999</v>
      </c>
      <c r="M1086" s="407"/>
      <c r="N1086" s="408">
        <v>99.880240591682082</v>
      </c>
      <c r="O1086" s="408"/>
      <c r="P1086" s="409"/>
      <c r="R1086" s="8"/>
      <c r="S1086" s="8"/>
      <c r="T1086" s="8"/>
      <c r="U1086" s="8"/>
      <c r="V1086" s="8"/>
    </row>
    <row r="1087" spans="1:22" ht="42.75" customHeight="1" x14ac:dyDescent="0.2">
      <c r="A1087" s="266" t="s">
        <v>869</v>
      </c>
      <c r="B1087" s="267"/>
      <c r="C1087" s="268" t="s">
        <v>88</v>
      </c>
      <c r="D1087" s="268"/>
      <c r="E1087" s="10" t="s">
        <v>316</v>
      </c>
      <c r="F1087" s="10" t="s">
        <v>90</v>
      </c>
      <c r="G1087" s="10"/>
      <c r="H1087" s="10"/>
      <c r="I1087" s="403">
        <v>26900000</v>
      </c>
      <c r="J1087" s="403"/>
      <c r="K1087" s="403"/>
      <c r="L1087" s="403">
        <v>26815405.190000001</v>
      </c>
      <c r="M1087" s="403"/>
      <c r="N1087" s="278">
        <v>99.685521152416356</v>
      </c>
      <c r="O1087" s="278"/>
      <c r="P1087" s="279"/>
    </row>
    <row r="1088" spans="1:22" ht="30" customHeight="1" x14ac:dyDescent="0.2">
      <c r="A1088" s="258" t="s">
        <v>119</v>
      </c>
      <c r="B1088" s="259"/>
      <c r="C1088" s="260" t="s">
        <v>88</v>
      </c>
      <c r="D1088" s="260"/>
      <c r="E1088" s="11" t="s">
        <v>316</v>
      </c>
      <c r="F1088" s="11" t="s">
        <v>90</v>
      </c>
      <c r="G1088" s="11" t="s">
        <v>120</v>
      </c>
      <c r="H1088" s="11"/>
      <c r="I1088" s="349">
        <v>26900000</v>
      </c>
      <c r="J1088" s="349"/>
      <c r="K1088" s="349"/>
      <c r="L1088" s="349">
        <v>26815405.190000001</v>
      </c>
      <c r="M1088" s="349"/>
      <c r="N1088" s="264">
        <v>99.685521152416356</v>
      </c>
      <c r="O1088" s="264"/>
      <c r="P1088" s="265"/>
    </row>
    <row r="1089" spans="1:16" ht="45" customHeight="1" x14ac:dyDescent="0.2">
      <c r="A1089" s="258" t="s">
        <v>121</v>
      </c>
      <c r="B1089" s="259"/>
      <c r="C1089" s="260" t="s">
        <v>88</v>
      </c>
      <c r="D1089" s="260"/>
      <c r="E1089" s="11" t="s">
        <v>316</v>
      </c>
      <c r="F1089" s="11" t="s">
        <v>90</v>
      </c>
      <c r="G1089" s="11" t="s">
        <v>122</v>
      </c>
      <c r="H1089" s="11"/>
      <c r="I1089" s="349">
        <v>26900000</v>
      </c>
      <c r="J1089" s="349"/>
      <c r="K1089" s="349"/>
      <c r="L1089" s="349">
        <v>26815405.190000001</v>
      </c>
      <c r="M1089" s="349"/>
      <c r="N1089" s="264">
        <v>99.685521152416356</v>
      </c>
      <c r="O1089" s="264"/>
      <c r="P1089" s="265"/>
    </row>
    <row r="1090" spans="1:16" ht="47.25" customHeight="1" x14ac:dyDescent="0.2">
      <c r="A1090" s="258" t="s">
        <v>870</v>
      </c>
      <c r="B1090" s="259"/>
      <c r="C1090" s="260" t="s">
        <v>88</v>
      </c>
      <c r="D1090" s="260"/>
      <c r="E1090" s="11" t="s">
        <v>316</v>
      </c>
      <c r="F1090" s="11" t="s">
        <v>90</v>
      </c>
      <c r="G1090" s="11" t="s">
        <v>871</v>
      </c>
      <c r="H1090" s="11"/>
      <c r="I1090" s="349">
        <v>26900000</v>
      </c>
      <c r="J1090" s="349"/>
      <c r="K1090" s="349"/>
      <c r="L1090" s="349">
        <v>26815405.190000001</v>
      </c>
      <c r="M1090" s="349"/>
      <c r="N1090" s="264">
        <v>99.685521152416356</v>
      </c>
      <c r="O1090" s="264"/>
      <c r="P1090" s="265"/>
    </row>
    <row r="1091" spans="1:16" ht="48" customHeight="1" x14ac:dyDescent="0.2">
      <c r="A1091" s="258" t="s">
        <v>872</v>
      </c>
      <c r="B1091" s="259"/>
      <c r="C1091" s="260" t="s">
        <v>88</v>
      </c>
      <c r="D1091" s="260"/>
      <c r="E1091" s="11" t="s">
        <v>316</v>
      </c>
      <c r="F1091" s="11" t="s">
        <v>90</v>
      </c>
      <c r="G1091" s="11" t="s">
        <v>873</v>
      </c>
      <c r="H1091" s="11"/>
      <c r="I1091" s="349">
        <v>26900000</v>
      </c>
      <c r="J1091" s="349"/>
      <c r="K1091" s="349"/>
      <c r="L1091" s="349">
        <v>26815405.190000001</v>
      </c>
      <c r="M1091" s="349"/>
      <c r="N1091" s="264">
        <v>99.685521152416356</v>
      </c>
      <c r="O1091" s="264"/>
      <c r="P1091" s="265"/>
    </row>
    <row r="1092" spans="1:16" ht="27" customHeight="1" x14ac:dyDescent="0.2">
      <c r="A1092" s="258" t="s">
        <v>162</v>
      </c>
      <c r="B1092" s="259"/>
      <c r="C1092" s="260" t="s">
        <v>88</v>
      </c>
      <c r="D1092" s="260"/>
      <c r="E1092" s="11" t="s">
        <v>316</v>
      </c>
      <c r="F1092" s="11" t="s">
        <v>90</v>
      </c>
      <c r="G1092" s="11" t="s">
        <v>873</v>
      </c>
      <c r="H1092" s="11" t="s">
        <v>163</v>
      </c>
      <c r="I1092" s="349">
        <v>26900000</v>
      </c>
      <c r="J1092" s="349"/>
      <c r="K1092" s="349"/>
      <c r="L1092" s="349">
        <v>26815405.190000001</v>
      </c>
      <c r="M1092" s="349"/>
      <c r="N1092" s="264">
        <v>99.685521152416356</v>
      </c>
      <c r="O1092" s="264"/>
      <c r="P1092" s="265"/>
    </row>
    <row r="1093" spans="1:16" ht="36.75" customHeight="1" x14ac:dyDescent="0.2">
      <c r="A1093" s="258" t="s">
        <v>164</v>
      </c>
      <c r="B1093" s="259"/>
      <c r="C1093" s="260" t="s">
        <v>88</v>
      </c>
      <c r="D1093" s="260"/>
      <c r="E1093" s="11" t="s">
        <v>316</v>
      </c>
      <c r="F1093" s="11" t="s">
        <v>90</v>
      </c>
      <c r="G1093" s="11" t="s">
        <v>873</v>
      </c>
      <c r="H1093" s="11" t="s">
        <v>165</v>
      </c>
      <c r="I1093" s="349">
        <v>26900000</v>
      </c>
      <c r="J1093" s="349"/>
      <c r="K1093" s="349"/>
      <c r="L1093" s="349">
        <v>26815405.190000001</v>
      </c>
      <c r="M1093" s="349"/>
      <c r="N1093" s="264">
        <v>99.685521152416356</v>
      </c>
      <c r="O1093" s="264"/>
      <c r="P1093" s="265"/>
    </row>
    <row r="1094" spans="1:16" ht="30" customHeight="1" x14ac:dyDescent="0.2">
      <c r="A1094" s="266" t="s">
        <v>874</v>
      </c>
      <c r="B1094" s="267"/>
      <c r="C1094" s="268" t="s">
        <v>88</v>
      </c>
      <c r="D1094" s="268"/>
      <c r="E1094" s="10" t="s">
        <v>316</v>
      </c>
      <c r="F1094" s="10" t="s">
        <v>314</v>
      </c>
      <c r="G1094" s="10"/>
      <c r="H1094" s="10"/>
      <c r="I1094" s="403">
        <v>70946042.790000007</v>
      </c>
      <c r="J1094" s="403"/>
      <c r="K1094" s="403"/>
      <c r="L1094" s="403">
        <v>70737173.150000006</v>
      </c>
      <c r="M1094" s="403"/>
      <c r="N1094" s="264">
        <v>99.705593671209741</v>
      </c>
      <c r="O1094" s="264"/>
      <c r="P1094" s="265"/>
    </row>
    <row r="1095" spans="1:16" ht="35.25" customHeight="1" x14ac:dyDescent="0.2">
      <c r="A1095" s="258" t="s">
        <v>119</v>
      </c>
      <c r="B1095" s="259"/>
      <c r="C1095" s="260" t="s">
        <v>88</v>
      </c>
      <c r="D1095" s="260"/>
      <c r="E1095" s="11" t="s">
        <v>316</v>
      </c>
      <c r="F1095" s="11" t="s">
        <v>314</v>
      </c>
      <c r="G1095" s="11" t="s">
        <v>120</v>
      </c>
      <c r="H1095" s="11"/>
      <c r="I1095" s="349">
        <v>55618042.789999999</v>
      </c>
      <c r="J1095" s="349"/>
      <c r="K1095" s="349"/>
      <c r="L1095" s="349">
        <v>55608610.859999999</v>
      </c>
      <c r="M1095" s="349"/>
      <c r="N1095" s="264">
        <v>99.983041600302954</v>
      </c>
      <c r="O1095" s="264"/>
      <c r="P1095" s="265"/>
    </row>
    <row r="1096" spans="1:16" ht="27" customHeight="1" x14ac:dyDescent="0.2">
      <c r="A1096" s="258" t="s">
        <v>121</v>
      </c>
      <c r="B1096" s="259"/>
      <c r="C1096" s="260" t="s">
        <v>88</v>
      </c>
      <c r="D1096" s="260"/>
      <c r="E1096" s="11" t="s">
        <v>316</v>
      </c>
      <c r="F1096" s="11" t="s">
        <v>314</v>
      </c>
      <c r="G1096" s="11" t="s">
        <v>122</v>
      </c>
      <c r="H1096" s="11"/>
      <c r="I1096" s="349">
        <v>55618042.789999999</v>
      </c>
      <c r="J1096" s="349"/>
      <c r="K1096" s="349"/>
      <c r="L1096" s="349">
        <v>55608610.859999999</v>
      </c>
      <c r="M1096" s="349"/>
      <c r="N1096" s="264">
        <v>99.983041600302954</v>
      </c>
      <c r="O1096" s="264"/>
      <c r="P1096" s="265"/>
    </row>
    <row r="1097" spans="1:16" ht="57.75" customHeight="1" x14ac:dyDescent="0.2">
      <c r="A1097" s="258" t="s">
        <v>123</v>
      </c>
      <c r="B1097" s="259"/>
      <c r="C1097" s="260" t="s">
        <v>88</v>
      </c>
      <c r="D1097" s="260"/>
      <c r="E1097" s="11" t="s">
        <v>316</v>
      </c>
      <c r="F1097" s="11" t="s">
        <v>314</v>
      </c>
      <c r="G1097" s="11" t="s">
        <v>124</v>
      </c>
      <c r="H1097" s="11"/>
      <c r="I1097" s="349">
        <v>54330000</v>
      </c>
      <c r="J1097" s="349"/>
      <c r="K1097" s="349"/>
      <c r="L1097" s="349">
        <v>54320568.07</v>
      </c>
      <c r="M1097" s="349"/>
      <c r="N1097" s="264">
        <v>99.982639554573908</v>
      </c>
      <c r="O1097" s="264"/>
      <c r="P1097" s="265"/>
    </row>
    <row r="1098" spans="1:16" ht="35.25" customHeight="1" x14ac:dyDescent="0.2">
      <c r="A1098" s="258" t="s">
        <v>875</v>
      </c>
      <c r="B1098" s="259"/>
      <c r="C1098" s="260" t="s">
        <v>88</v>
      </c>
      <c r="D1098" s="260"/>
      <c r="E1098" s="11" t="s">
        <v>316</v>
      </c>
      <c r="F1098" s="11" t="s">
        <v>314</v>
      </c>
      <c r="G1098" s="11" t="s">
        <v>876</v>
      </c>
      <c r="H1098" s="11"/>
      <c r="I1098" s="349">
        <v>54330000</v>
      </c>
      <c r="J1098" s="349"/>
      <c r="K1098" s="349"/>
      <c r="L1098" s="349">
        <v>54320568.07</v>
      </c>
      <c r="M1098" s="349"/>
      <c r="N1098" s="264">
        <v>99.982639554573908</v>
      </c>
      <c r="O1098" s="264"/>
      <c r="P1098" s="265"/>
    </row>
    <row r="1099" spans="1:16" ht="38.25" customHeight="1" x14ac:dyDescent="0.2">
      <c r="A1099" s="258" t="s">
        <v>115</v>
      </c>
      <c r="B1099" s="259"/>
      <c r="C1099" s="260" t="s">
        <v>88</v>
      </c>
      <c r="D1099" s="260"/>
      <c r="E1099" s="11" t="s">
        <v>316</v>
      </c>
      <c r="F1099" s="11" t="s">
        <v>314</v>
      </c>
      <c r="G1099" s="11" t="s">
        <v>876</v>
      </c>
      <c r="H1099" s="11" t="s">
        <v>116</v>
      </c>
      <c r="I1099" s="349">
        <v>403067.34</v>
      </c>
      <c r="J1099" s="349"/>
      <c r="K1099" s="349"/>
      <c r="L1099" s="349">
        <v>403067.34</v>
      </c>
      <c r="M1099" s="349"/>
      <c r="N1099" s="264">
        <v>100</v>
      </c>
      <c r="O1099" s="264"/>
      <c r="P1099" s="265"/>
    </row>
    <row r="1100" spans="1:16" ht="35.25" customHeight="1" x14ac:dyDescent="0.2">
      <c r="A1100" s="258" t="s">
        <v>117</v>
      </c>
      <c r="B1100" s="259"/>
      <c r="C1100" s="260" t="s">
        <v>88</v>
      </c>
      <c r="D1100" s="260"/>
      <c r="E1100" s="11" t="s">
        <v>316</v>
      </c>
      <c r="F1100" s="11" t="s">
        <v>314</v>
      </c>
      <c r="G1100" s="11" t="s">
        <v>876</v>
      </c>
      <c r="H1100" s="11" t="s">
        <v>118</v>
      </c>
      <c r="I1100" s="349">
        <v>403067.34</v>
      </c>
      <c r="J1100" s="349"/>
      <c r="K1100" s="349"/>
      <c r="L1100" s="349">
        <v>403067.34</v>
      </c>
      <c r="M1100" s="349"/>
      <c r="N1100" s="264">
        <v>100</v>
      </c>
      <c r="O1100" s="264"/>
      <c r="P1100" s="265"/>
    </row>
    <row r="1101" spans="1:16" ht="36.75" customHeight="1" x14ac:dyDescent="0.2">
      <c r="A1101" s="258" t="s">
        <v>162</v>
      </c>
      <c r="B1101" s="259"/>
      <c r="C1101" s="260" t="s">
        <v>88</v>
      </c>
      <c r="D1101" s="260"/>
      <c r="E1101" s="11" t="s">
        <v>316</v>
      </c>
      <c r="F1101" s="11" t="s">
        <v>314</v>
      </c>
      <c r="G1101" s="11" t="s">
        <v>876</v>
      </c>
      <c r="H1101" s="11" t="s">
        <v>163</v>
      </c>
      <c r="I1101" s="349">
        <v>53926932.659999996</v>
      </c>
      <c r="J1101" s="349"/>
      <c r="K1101" s="349"/>
      <c r="L1101" s="349">
        <v>53917500.729999997</v>
      </c>
      <c r="M1101" s="349"/>
      <c r="N1101" s="264">
        <v>99.982509796988708</v>
      </c>
      <c r="O1101" s="264"/>
      <c r="P1101" s="265"/>
    </row>
    <row r="1102" spans="1:16" ht="39.75" customHeight="1" x14ac:dyDescent="0.2">
      <c r="A1102" s="258" t="s">
        <v>164</v>
      </c>
      <c r="B1102" s="259"/>
      <c r="C1102" s="260" t="s">
        <v>88</v>
      </c>
      <c r="D1102" s="260"/>
      <c r="E1102" s="11" t="s">
        <v>316</v>
      </c>
      <c r="F1102" s="11" t="s">
        <v>314</v>
      </c>
      <c r="G1102" s="11" t="s">
        <v>876</v>
      </c>
      <c r="H1102" s="11" t="s">
        <v>165</v>
      </c>
      <c r="I1102" s="349">
        <v>53926932.659999996</v>
      </c>
      <c r="J1102" s="349"/>
      <c r="K1102" s="349"/>
      <c r="L1102" s="349">
        <v>53917500.729999997</v>
      </c>
      <c r="M1102" s="349"/>
      <c r="N1102" s="264">
        <v>99.982509796988708</v>
      </c>
      <c r="O1102" s="264"/>
      <c r="P1102" s="265"/>
    </row>
    <row r="1103" spans="1:16" ht="40.5" customHeight="1" x14ac:dyDescent="0.2">
      <c r="A1103" s="258" t="s">
        <v>877</v>
      </c>
      <c r="B1103" s="259"/>
      <c r="C1103" s="260" t="s">
        <v>88</v>
      </c>
      <c r="D1103" s="260"/>
      <c r="E1103" s="11" t="s">
        <v>316</v>
      </c>
      <c r="F1103" s="11" t="s">
        <v>314</v>
      </c>
      <c r="G1103" s="11" t="s">
        <v>878</v>
      </c>
      <c r="H1103" s="11"/>
      <c r="I1103" s="349">
        <v>1288042.79</v>
      </c>
      <c r="J1103" s="349"/>
      <c r="K1103" s="349"/>
      <c r="L1103" s="349">
        <v>1288042.79</v>
      </c>
      <c r="M1103" s="349"/>
      <c r="N1103" s="264">
        <v>100</v>
      </c>
      <c r="O1103" s="264"/>
      <c r="P1103" s="265"/>
    </row>
    <row r="1104" spans="1:16" ht="32.25" customHeight="1" x14ac:dyDescent="0.2">
      <c r="A1104" s="258" t="s">
        <v>879</v>
      </c>
      <c r="B1104" s="259"/>
      <c r="C1104" s="260" t="s">
        <v>88</v>
      </c>
      <c r="D1104" s="260"/>
      <c r="E1104" s="11" t="s">
        <v>316</v>
      </c>
      <c r="F1104" s="11" t="s">
        <v>314</v>
      </c>
      <c r="G1104" s="11" t="s">
        <v>880</v>
      </c>
      <c r="H1104" s="11"/>
      <c r="I1104" s="349">
        <v>1288042.79</v>
      </c>
      <c r="J1104" s="349"/>
      <c r="K1104" s="349"/>
      <c r="L1104" s="349">
        <v>1288042.79</v>
      </c>
      <c r="M1104" s="349"/>
      <c r="N1104" s="264">
        <v>100</v>
      </c>
      <c r="O1104" s="264"/>
      <c r="P1104" s="265"/>
    </row>
    <row r="1105" spans="1:16" ht="33" customHeight="1" x14ac:dyDescent="0.2">
      <c r="A1105" s="258" t="s">
        <v>162</v>
      </c>
      <c r="B1105" s="259"/>
      <c r="C1105" s="260" t="s">
        <v>88</v>
      </c>
      <c r="D1105" s="260"/>
      <c r="E1105" s="11" t="s">
        <v>316</v>
      </c>
      <c r="F1105" s="11" t="s">
        <v>314</v>
      </c>
      <c r="G1105" s="11" t="s">
        <v>880</v>
      </c>
      <c r="H1105" s="11" t="s">
        <v>163</v>
      </c>
      <c r="I1105" s="349">
        <v>1288042.79</v>
      </c>
      <c r="J1105" s="349"/>
      <c r="K1105" s="349"/>
      <c r="L1105" s="349">
        <v>1288042.79</v>
      </c>
      <c r="M1105" s="349"/>
      <c r="N1105" s="264">
        <v>100</v>
      </c>
      <c r="O1105" s="264"/>
      <c r="P1105" s="265"/>
    </row>
    <row r="1106" spans="1:16" ht="39.75" customHeight="1" x14ac:dyDescent="0.2">
      <c r="A1106" s="258" t="s">
        <v>164</v>
      </c>
      <c r="B1106" s="259"/>
      <c r="C1106" s="260" t="s">
        <v>88</v>
      </c>
      <c r="D1106" s="260"/>
      <c r="E1106" s="11" t="s">
        <v>316</v>
      </c>
      <c r="F1106" s="11" t="s">
        <v>314</v>
      </c>
      <c r="G1106" s="11" t="s">
        <v>880</v>
      </c>
      <c r="H1106" s="11" t="s">
        <v>165</v>
      </c>
      <c r="I1106" s="349">
        <v>1288042.79</v>
      </c>
      <c r="J1106" s="349"/>
      <c r="K1106" s="349"/>
      <c r="L1106" s="349">
        <v>1288042.79</v>
      </c>
      <c r="M1106" s="349"/>
      <c r="N1106" s="264">
        <v>100</v>
      </c>
      <c r="O1106" s="264"/>
      <c r="P1106" s="265"/>
    </row>
    <row r="1107" spans="1:16" ht="27.75" customHeight="1" x14ac:dyDescent="0.2">
      <c r="A1107" s="258" t="s">
        <v>140</v>
      </c>
      <c r="B1107" s="259"/>
      <c r="C1107" s="260" t="s">
        <v>88</v>
      </c>
      <c r="D1107" s="260"/>
      <c r="E1107" s="11" t="s">
        <v>316</v>
      </c>
      <c r="F1107" s="11" t="s">
        <v>314</v>
      </c>
      <c r="G1107" s="11" t="s">
        <v>141</v>
      </c>
      <c r="H1107" s="11"/>
      <c r="I1107" s="349">
        <v>7793000</v>
      </c>
      <c r="J1107" s="349"/>
      <c r="K1107" s="349"/>
      <c r="L1107" s="349">
        <v>7677962.29</v>
      </c>
      <c r="M1107" s="349"/>
      <c r="N1107" s="264">
        <v>98.523832798665467</v>
      </c>
      <c r="O1107" s="264"/>
      <c r="P1107" s="265"/>
    </row>
    <row r="1108" spans="1:16" ht="28.5" customHeight="1" x14ac:dyDescent="0.2">
      <c r="A1108" s="258" t="s">
        <v>881</v>
      </c>
      <c r="B1108" s="259"/>
      <c r="C1108" s="260" t="s">
        <v>88</v>
      </c>
      <c r="D1108" s="260"/>
      <c r="E1108" s="11" t="s">
        <v>316</v>
      </c>
      <c r="F1108" s="11" t="s">
        <v>314</v>
      </c>
      <c r="G1108" s="11" t="s">
        <v>882</v>
      </c>
      <c r="H1108" s="11"/>
      <c r="I1108" s="349">
        <v>294000</v>
      </c>
      <c r="J1108" s="349"/>
      <c r="K1108" s="349"/>
      <c r="L1108" s="349">
        <v>247742.29</v>
      </c>
      <c r="M1108" s="349"/>
      <c r="N1108" s="264">
        <v>84.266085034013599</v>
      </c>
      <c r="O1108" s="264"/>
      <c r="P1108" s="265"/>
    </row>
    <row r="1109" spans="1:16" ht="34.5" customHeight="1" x14ac:dyDescent="0.2">
      <c r="A1109" s="258" t="s">
        <v>883</v>
      </c>
      <c r="B1109" s="259"/>
      <c r="C1109" s="260" t="s">
        <v>88</v>
      </c>
      <c r="D1109" s="260"/>
      <c r="E1109" s="11" t="s">
        <v>316</v>
      </c>
      <c r="F1109" s="11" t="s">
        <v>314</v>
      </c>
      <c r="G1109" s="11" t="s">
        <v>884</v>
      </c>
      <c r="H1109" s="11"/>
      <c r="I1109" s="349">
        <v>294000</v>
      </c>
      <c r="J1109" s="349"/>
      <c r="K1109" s="349"/>
      <c r="L1109" s="349">
        <v>247742.29</v>
      </c>
      <c r="M1109" s="349"/>
      <c r="N1109" s="264">
        <v>84.266085034013599</v>
      </c>
      <c r="O1109" s="264"/>
      <c r="P1109" s="265"/>
    </row>
    <row r="1110" spans="1:16" ht="35.25" customHeight="1" x14ac:dyDescent="0.2">
      <c r="A1110" s="258" t="s">
        <v>885</v>
      </c>
      <c r="B1110" s="259"/>
      <c r="C1110" s="260" t="s">
        <v>88</v>
      </c>
      <c r="D1110" s="260"/>
      <c r="E1110" s="11" t="s">
        <v>316</v>
      </c>
      <c r="F1110" s="11" t="s">
        <v>314</v>
      </c>
      <c r="G1110" s="11" t="s">
        <v>886</v>
      </c>
      <c r="H1110" s="11"/>
      <c r="I1110" s="349">
        <v>294000</v>
      </c>
      <c r="J1110" s="349"/>
      <c r="K1110" s="349"/>
      <c r="L1110" s="349">
        <v>247742.29</v>
      </c>
      <c r="M1110" s="349"/>
      <c r="N1110" s="264">
        <v>84.266085034013599</v>
      </c>
      <c r="O1110" s="264"/>
      <c r="P1110" s="265"/>
    </row>
    <row r="1111" spans="1:16" ht="32.25" customHeight="1" x14ac:dyDescent="0.2">
      <c r="A1111" s="258" t="s">
        <v>162</v>
      </c>
      <c r="B1111" s="259"/>
      <c r="C1111" s="260" t="s">
        <v>88</v>
      </c>
      <c r="D1111" s="260"/>
      <c r="E1111" s="11" t="s">
        <v>316</v>
      </c>
      <c r="F1111" s="11" t="s">
        <v>314</v>
      </c>
      <c r="G1111" s="11" t="s">
        <v>886</v>
      </c>
      <c r="H1111" s="11" t="s">
        <v>163</v>
      </c>
      <c r="I1111" s="349">
        <v>294000</v>
      </c>
      <c r="J1111" s="349"/>
      <c r="K1111" s="349"/>
      <c r="L1111" s="349">
        <v>247742.29</v>
      </c>
      <c r="M1111" s="349"/>
      <c r="N1111" s="264">
        <v>84.266085034013599</v>
      </c>
      <c r="O1111" s="264"/>
      <c r="P1111" s="265"/>
    </row>
    <row r="1112" spans="1:16" ht="52.5" customHeight="1" x14ac:dyDescent="0.2">
      <c r="A1112" s="258" t="s">
        <v>164</v>
      </c>
      <c r="B1112" s="259"/>
      <c r="C1112" s="260" t="s">
        <v>88</v>
      </c>
      <c r="D1112" s="260"/>
      <c r="E1112" s="11" t="s">
        <v>316</v>
      </c>
      <c r="F1112" s="11" t="s">
        <v>314</v>
      </c>
      <c r="G1112" s="11" t="s">
        <v>886</v>
      </c>
      <c r="H1112" s="11" t="s">
        <v>165</v>
      </c>
      <c r="I1112" s="349">
        <v>294000</v>
      </c>
      <c r="J1112" s="349"/>
      <c r="K1112" s="349"/>
      <c r="L1112" s="349">
        <v>247742.29</v>
      </c>
      <c r="M1112" s="349"/>
      <c r="N1112" s="264">
        <v>84.266085034013599</v>
      </c>
      <c r="O1112" s="264"/>
      <c r="P1112" s="265"/>
    </row>
    <row r="1113" spans="1:16" ht="51" customHeight="1" x14ac:dyDescent="0.2">
      <c r="A1113" s="258" t="s">
        <v>887</v>
      </c>
      <c r="B1113" s="259"/>
      <c r="C1113" s="260" t="s">
        <v>88</v>
      </c>
      <c r="D1113" s="260"/>
      <c r="E1113" s="11" t="s">
        <v>316</v>
      </c>
      <c r="F1113" s="11" t="s">
        <v>314</v>
      </c>
      <c r="G1113" s="11" t="s">
        <v>888</v>
      </c>
      <c r="H1113" s="11"/>
      <c r="I1113" s="349">
        <v>7499000</v>
      </c>
      <c r="J1113" s="349"/>
      <c r="K1113" s="349"/>
      <c r="L1113" s="349">
        <v>7430220</v>
      </c>
      <c r="M1113" s="349"/>
      <c r="N1113" s="264">
        <v>99.082811041472198</v>
      </c>
      <c r="O1113" s="264"/>
      <c r="P1113" s="265"/>
    </row>
    <row r="1114" spans="1:16" ht="92.25" customHeight="1" x14ac:dyDescent="0.2">
      <c r="A1114" s="258" t="s">
        <v>889</v>
      </c>
      <c r="B1114" s="259"/>
      <c r="C1114" s="260" t="s">
        <v>88</v>
      </c>
      <c r="D1114" s="260"/>
      <c r="E1114" s="11" t="s">
        <v>316</v>
      </c>
      <c r="F1114" s="11" t="s">
        <v>314</v>
      </c>
      <c r="G1114" s="11" t="s">
        <v>890</v>
      </c>
      <c r="H1114" s="11"/>
      <c r="I1114" s="349">
        <v>2759000</v>
      </c>
      <c r="J1114" s="349"/>
      <c r="K1114" s="349"/>
      <c r="L1114" s="349">
        <v>2690820</v>
      </c>
      <c r="M1114" s="349"/>
      <c r="N1114" s="264">
        <v>97.528814787966652</v>
      </c>
      <c r="O1114" s="264"/>
      <c r="P1114" s="265"/>
    </row>
    <row r="1115" spans="1:16" ht="79.5" customHeight="1" x14ac:dyDescent="0.2">
      <c r="A1115" s="258" t="s">
        <v>891</v>
      </c>
      <c r="B1115" s="259"/>
      <c r="C1115" s="260" t="s">
        <v>88</v>
      </c>
      <c r="D1115" s="260"/>
      <c r="E1115" s="11" t="s">
        <v>316</v>
      </c>
      <c r="F1115" s="11" t="s">
        <v>314</v>
      </c>
      <c r="G1115" s="11" t="s">
        <v>892</v>
      </c>
      <c r="H1115" s="11"/>
      <c r="I1115" s="349">
        <v>2759000</v>
      </c>
      <c r="J1115" s="349"/>
      <c r="K1115" s="349"/>
      <c r="L1115" s="349">
        <v>2690820</v>
      </c>
      <c r="M1115" s="349"/>
      <c r="N1115" s="264">
        <v>97.528814787966652</v>
      </c>
      <c r="O1115" s="264"/>
      <c r="P1115" s="265"/>
    </row>
    <row r="1116" spans="1:16" ht="25.5" customHeight="1" x14ac:dyDescent="0.2">
      <c r="A1116" s="258" t="s">
        <v>162</v>
      </c>
      <c r="B1116" s="259"/>
      <c r="C1116" s="260" t="s">
        <v>88</v>
      </c>
      <c r="D1116" s="260"/>
      <c r="E1116" s="11" t="s">
        <v>316</v>
      </c>
      <c r="F1116" s="11" t="s">
        <v>314</v>
      </c>
      <c r="G1116" s="11" t="s">
        <v>892</v>
      </c>
      <c r="H1116" s="11" t="s">
        <v>163</v>
      </c>
      <c r="I1116" s="349">
        <v>2759000</v>
      </c>
      <c r="J1116" s="349"/>
      <c r="K1116" s="349"/>
      <c r="L1116" s="349">
        <v>2690820</v>
      </c>
      <c r="M1116" s="349"/>
      <c r="N1116" s="264">
        <v>97.528814787966652</v>
      </c>
      <c r="O1116" s="264"/>
      <c r="P1116" s="265"/>
    </row>
    <row r="1117" spans="1:16" ht="41.25" customHeight="1" x14ac:dyDescent="0.2">
      <c r="A1117" s="258" t="s">
        <v>164</v>
      </c>
      <c r="B1117" s="259"/>
      <c r="C1117" s="260" t="s">
        <v>88</v>
      </c>
      <c r="D1117" s="260"/>
      <c r="E1117" s="11" t="s">
        <v>316</v>
      </c>
      <c r="F1117" s="11" t="s">
        <v>314</v>
      </c>
      <c r="G1117" s="11" t="s">
        <v>892</v>
      </c>
      <c r="H1117" s="11" t="s">
        <v>165</v>
      </c>
      <c r="I1117" s="349">
        <v>2759000</v>
      </c>
      <c r="J1117" s="349"/>
      <c r="K1117" s="349"/>
      <c r="L1117" s="349">
        <v>2690820</v>
      </c>
      <c r="M1117" s="349"/>
      <c r="N1117" s="264">
        <v>97.528814787966652</v>
      </c>
      <c r="O1117" s="264"/>
      <c r="P1117" s="265"/>
    </row>
    <row r="1118" spans="1:16" ht="91.5" customHeight="1" x14ac:dyDescent="0.2">
      <c r="A1118" s="258" t="s">
        <v>893</v>
      </c>
      <c r="B1118" s="259"/>
      <c r="C1118" s="260" t="s">
        <v>88</v>
      </c>
      <c r="D1118" s="260"/>
      <c r="E1118" s="11" t="s">
        <v>316</v>
      </c>
      <c r="F1118" s="11" t="s">
        <v>314</v>
      </c>
      <c r="G1118" s="11" t="s">
        <v>894</v>
      </c>
      <c r="H1118" s="11"/>
      <c r="I1118" s="349">
        <v>4740000</v>
      </c>
      <c r="J1118" s="349"/>
      <c r="K1118" s="349"/>
      <c r="L1118" s="349">
        <v>4739400</v>
      </c>
      <c r="M1118" s="349"/>
      <c r="N1118" s="264">
        <v>99.987341772151893</v>
      </c>
      <c r="O1118" s="264"/>
      <c r="P1118" s="265"/>
    </row>
    <row r="1119" spans="1:16" ht="40.5" customHeight="1" x14ac:dyDescent="0.2">
      <c r="A1119" s="258" t="s">
        <v>895</v>
      </c>
      <c r="B1119" s="259"/>
      <c r="C1119" s="260" t="s">
        <v>88</v>
      </c>
      <c r="D1119" s="260"/>
      <c r="E1119" s="11" t="s">
        <v>316</v>
      </c>
      <c r="F1119" s="11" t="s">
        <v>314</v>
      </c>
      <c r="G1119" s="11" t="s">
        <v>896</v>
      </c>
      <c r="H1119" s="11"/>
      <c r="I1119" s="349">
        <v>4740000</v>
      </c>
      <c r="J1119" s="349"/>
      <c r="K1119" s="349"/>
      <c r="L1119" s="349">
        <v>4739400</v>
      </c>
      <c r="M1119" s="349"/>
      <c r="N1119" s="264">
        <v>99.987341772151893</v>
      </c>
      <c r="O1119" s="264"/>
      <c r="P1119" s="265"/>
    </row>
    <row r="1120" spans="1:16" ht="42.75" customHeight="1" x14ac:dyDescent="0.2">
      <c r="A1120" s="258" t="s">
        <v>162</v>
      </c>
      <c r="B1120" s="259"/>
      <c r="C1120" s="260" t="s">
        <v>88</v>
      </c>
      <c r="D1120" s="260"/>
      <c r="E1120" s="11" t="s">
        <v>316</v>
      </c>
      <c r="F1120" s="11" t="s">
        <v>314</v>
      </c>
      <c r="G1120" s="11" t="s">
        <v>896</v>
      </c>
      <c r="H1120" s="11" t="s">
        <v>163</v>
      </c>
      <c r="I1120" s="349">
        <v>4740000</v>
      </c>
      <c r="J1120" s="349"/>
      <c r="K1120" s="349"/>
      <c r="L1120" s="349">
        <v>4739400</v>
      </c>
      <c r="M1120" s="349"/>
      <c r="N1120" s="264">
        <v>99.987341772151893</v>
      </c>
      <c r="O1120" s="264"/>
      <c r="P1120" s="265"/>
    </row>
    <row r="1121" spans="1:16" ht="36" customHeight="1" x14ac:dyDescent="0.2">
      <c r="A1121" s="258" t="s">
        <v>164</v>
      </c>
      <c r="B1121" s="259"/>
      <c r="C1121" s="260" t="s">
        <v>88</v>
      </c>
      <c r="D1121" s="260"/>
      <c r="E1121" s="11" t="s">
        <v>316</v>
      </c>
      <c r="F1121" s="11" t="s">
        <v>314</v>
      </c>
      <c r="G1121" s="11" t="s">
        <v>896</v>
      </c>
      <c r="H1121" s="11" t="s">
        <v>165</v>
      </c>
      <c r="I1121" s="349">
        <v>4740000</v>
      </c>
      <c r="J1121" s="349"/>
      <c r="K1121" s="349"/>
      <c r="L1121" s="349">
        <v>4739400</v>
      </c>
      <c r="M1121" s="349"/>
      <c r="N1121" s="264">
        <v>99.987341772151893</v>
      </c>
      <c r="O1121" s="264"/>
      <c r="P1121" s="265"/>
    </row>
    <row r="1122" spans="1:16" ht="33.75" customHeight="1" x14ac:dyDescent="0.2">
      <c r="A1122" s="258" t="s">
        <v>186</v>
      </c>
      <c r="B1122" s="259"/>
      <c r="C1122" s="260" t="s">
        <v>88</v>
      </c>
      <c r="D1122" s="260"/>
      <c r="E1122" s="11" t="s">
        <v>316</v>
      </c>
      <c r="F1122" s="11" t="s">
        <v>314</v>
      </c>
      <c r="G1122" s="11" t="s">
        <v>187</v>
      </c>
      <c r="H1122" s="11"/>
      <c r="I1122" s="349">
        <v>7535000</v>
      </c>
      <c r="J1122" s="349"/>
      <c r="K1122" s="349"/>
      <c r="L1122" s="349">
        <v>7450600</v>
      </c>
      <c r="M1122" s="349"/>
      <c r="N1122" s="264">
        <v>98.879893828798942</v>
      </c>
      <c r="O1122" s="264"/>
      <c r="P1122" s="265"/>
    </row>
    <row r="1123" spans="1:16" ht="38.25" customHeight="1" x14ac:dyDescent="0.2">
      <c r="A1123" s="258" t="s">
        <v>200</v>
      </c>
      <c r="B1123" s="259"/>
      <c r="C1123" s="260" t="s">
        <v>88</v>
      </c>
      <c r="D1123" s="260"/>
      <c r="E1123" s="11" t="s">
        <v>316</v>
      </c>
      <c r="F1123" s="11" t="s">
        <v>314</v>
      </c>
      <c r="G1123" s="11" t="s">
        <v>201</v>
      </c>
      <c r="H1123" s="11"/>
      <c r="I1123" s="349">
        <v>231000</v>
      </c>
      <c r="J1123" s="349"/>
      <c r="K1123" s="349"/>
      <c r="L1123" s="349">
        <v>231000</v>
      </c>
      <c r="M1123" s="349"/>
      <c r="N1123" s="264">
        <v>100</v>
      </c>
      <c r="O1123" s="264"/>
      <c r="P1123" s="265"/>
    </row>
    <row r="1124" spans="1:16" ht="24.75" customHeight="1" x14ac:dyDescent="0.2">
      <c r="A1124" s="258" t="s">
        <v>162</v>
      </c>
      <c r="B1124" s="259"/>
      <c r="C1124" s="260" t="s">
        <v>88</v>
      </c>
      <c r="D1124" s="260"/>
      <c r="E1124" s="11" t="s">
        <v>316</v>
      </c>
      <c r="F1124" s="11" t="s">
        <v>314</v>
      </c>
      <c r="G1124" s="11" t="s">
        <v>201</v>
      </c>
      <c r="H1124" s="11" t="s">
        <v>163</v>
      </c>
      <c r="I1124" s="349">
        <v>231000</v>
      </c>
      <c r="J1124" s="349"/>
      <c r="K1124" s="349"/>
      <c r="L1124" s="349">
        <v>231000</v>
      </c>
      <c r="M1124" s="349"/>
      <c r="N1124" s="264">
        <v>100</v>
      </c>
      <c r="O1124" s="264"/>
      <c r="P1124" s="265"/>
    </row>
    <row r="1125" spans="1:16" ht="34.5" customHeight="1" x14ac:dyDescent="0.2">
      <c r="A1125" s="258" t="s">
        <v>164</v>
      </c>
      <c r="B1125" s="259"/>
      <c r="C1125" s="260" t="s">
        <v>88</v>
      </c>
      <c r="D1125" s="260"/>
      <c r="E1125" s="11" t="s">
        <v>316</v>
      </c>
      <c r="F1125" s="11" t="s">
        <v>314</v>
      </c>
      <c r="G1125" s="11" t="s">
        <v>201</v>
      </c>
      <c r="H1125" s="11" t="s">
        <v>165</v>
      </c>
      <c r="I1125" s="349">
        <v>231000</v>
      </c>
      <c r="J1125" s="349"/>
      <c r="K1125" s="349"/>
      <c r="L1125" s="349">
        <v>231000</v>
      </c>
      <c r="M1125" s="349"/>
      <c r="N1125" s="264">
        <v>100</v>
      </c>
      <c r="O1125" s="264"/>
      <c r="P1125" s="265"/>
    </row>
    <row r="1126" spans="1:16" ht="30" customHeight="1" x14ac:dyDescent="0.2">
      <c r="A1126" s="258" t="s">
        <v>897</v>
      </c>
      <c r="B1126" s="259"/>
      <c r="C1126" s="260" t="s">
        <v>88</v>
      </c>
      <c r="D1126" s="260"/>
      <c r="E1126" s="11" t="s">
        <v>316</v>
      </c>
      <c r="F1126" s="11" t="s">
        <v>314</v>
      </c>
      <c r="G1126" s="11" t="s">
        <v>898</v>
      </c>
      <c r="H1126" s="11"/>
      <c r="I1126" s="349">
        <v>7304000</v>
      </c>
      <c r="J1126" s="349"/>
      <c r="K1126" s="349"/>
      <c r="L1126" s="349">
        <v>7219600</v>
      </c>
      <c r="M1126" s="349"/>
      <c r="N1126" s="264">
        <v>98.844468784227828</v>
      </c>
      <c r="O1126" s="264"/>
      <c r="P1126" s="265"/>
    </row>
    <row r="1127" spans="1:16" ht="35.25" customHeight="1" x14ac:dyDescent="0.2">
      <c r="A1127" s="258" t="s">
        <v>162</v>
      </c>
      <c r="B1127" s="259"/>
      <c r="C1127" s="260" t="s">
        <v>88</v>
      </c>
      <c r="D1127" s="260"/>
      <c r="E1127" s="11" t="s">
        <v>316</v>
      </c>
      <c r="F1127" s="11" t="s">
        <v>314</v>
      </c>
      <c r="G1127" s="11" t="s">
        <v>898</v>
      </c>
      <c r="H1127" s="11" t="s">
        <v>163</v>
      </c>
      <c r="I1127" s="349">
        <v>7304000</v>
      </c>
      <c r="J1127" s="349"/>
      <c r="K1127" s="349"/>
      <c r="L1127" s="349">
        <v>7219600</v>
      </c>
      <c r="M1127" s="349"/>
      <c r="N1127" s="264">
        <v>98.844468784227828</v>
      </c>
      <c r="O1127" s="264"/>
      <c r="P1127" s="265"/>
    </row>
    <row r="1128" spans="1:16" ht="39.75" customHeight="1" x14ac:dyDescent="0.2">
      <c r="A1128" s="258" t="s">
        <v>164</v>
      </c>
      <c r="B1128" s="259"/>
      <c r="C1128" s="260" t="s">
        <v>88</v>
      </c>
      <c r="D1128" s="260"/>
      <c r="E1128" s="11" t="s">
        <v>316</v>
      </c>
      <c r="F1128" s="11" t="s">
        <v>314</v>
      </c>
      <c r="G1128" s="11" t="s">
        <v>898</v>
      </c>
      <c r="H1128" s="11" t="s">
        <v>165</v>
      </c>
      <c r="I1128" s="349">
        <v>7304000</v>
      </c>
      <c r="J1128" s="349"/>
      <c r="K1128" s="349"/>
      <c r="L1128" s="349">
        <v>7219600</v>
      </c>
      <c r="M1128" s="349"/>
      <c r="N1128" s="264">
        <v>98.844468784227828</v>
      </c>
      <c r="O1128" s="264"/>
      <c r="P1128" s="265"/>
    </row>
    <row r="1129" spans="1:16" ht="31.5" customHeight="1" x14ac:dyDescent="0.2">
      <c r="A1129" s="266" t="s">
        <v>899</v>
      </c>
      <c r="B1129" s="267"/>
      <c r="C1129" s="268" t="s">
        <v>88</v>
      </c>
      <c r="D1129" s="268"/>
      <c r="E1129" s="10" t="s">
        <v>316</v>
      </c>
      <c r="F1129" s="10" t="s">
        <v>106</v>
      </c>
      <c r="G1129" s="10"/>
      <c r="H1129" s="10"/>
      <c r="I1129" s="403">
        <v>147337860.41999999</v>
      </c>
      <c r="J1129" s="403"/>
      <c r="K1129" s="403"/>
      <c r="L1129" s="403">
        <v>147337334.80000001</v>
      </c>
      <c r="M1129" s="403"/>
      <c r="N1129" s="278">
        <v>99.999643255305543</v>
      </c>
      <c r="O1129" s="278"/>
      <c r="P1129" s="279"/>
    </row>
    <row r="1130" spans="1:16" ht="27" customHeight="1" x14ac:dyDescent="0.2">
      <c r="A1130" s="258" t="s">
        <v>140</v>
      </c>
      <c r="B1130" s="259"/>
      <c r="C1130" s="260" t="s">
        <v>88</v>
      </c>
      <c r="D1130" s="260"/>
      <c r="E1130" s="11" t="s">
        <v>316</v>
      </c>
      <c r="F1130" s="11" t="s">
        <v>106</v>
      </c>
      <c r="G1130" s="11" t="s">
        <v>141</v>
      </c>
      <c r="H1130" s="11"/>
      <c r="I1130" s="349">
        <v>147337860.41999999</v>
      </c>
      <c r="J1130" s="349"/>
      <c r="K1130" s="349"/>
      <c r="L1130" s="349">
        <v>147337334.80000001</v>
      </c>
      <c r="M1130" s="349"/>
      <c r="N1130" s="264">
        <v>99.999643255305543</v>
      </c>
      <c r="O1130" s="264"/>
      <c r="P1130" s="265"/>
    </row>
    <row r="1131" spans="1:16" ht="37.5" customHeight="1" x14ac:dyDescent="0.2">
      <c r="A1131" s="258" t="s">
        <v>900</v>
      </c>
      <c r="B1131" s="259"/>
      <c r="C1131" s="260" t="s">
        <v>88</v>
      </c>
      <c r="D1131" s="260"/>
      <c r="E1131" s="11" t="s">
        <v>316</v>
      </c>
      <c r="F1131" s="11" t="s">
        <v>106</v>
      </c>
      <c r="G1131" s="11" t="s">
        <v>901</v>
      </c>
      <c r="H1131" s="11"/>
      <c r="I1131" s="349">
        <v>10314860.42</v>
      </c>
      <c r="J1131" s="349"/>
      <c r="K1131" s="349"/>
      <c r="L1131" s="349">
        <v>10314810</v>
      </c>
      <c r="M1131" s="349"/>
      <c r="N1131" s="264">
        <v>99.999511190671058</v>
      </c>
      <c r="O1131" s="264"/>
      <c r="P1131" s="265"/>
    </row>
    <row r="1132" spans="1:16" ht="45.75" customHeight="1" x14ac:dyDescent="0.2">
      <c r="A1132" s="258" t="s">
        <v>902</v>
      </c>
      <c r="B1132" s="259"/>
      <c r="C1132" s="260" t="s">
        <v>88</v>
      </c>
      <c r="D1132" s="260"/>
      <c r="E1132" s="11" t="s">
        <v>316</v>
      </c>
      <c r="F1132" s="11" t="s">
        <v>106</v>
      </c>
      <c r="G1132" s="11" t="s">
        <v>903</v>
      </c>
      <c r="H1132" s="11"/>
      <c r="I1132" s="349">
        <v>10314860.42</v>
      </c>
      <c r="J1132" s="349"/>
      <c r="K1132" s="349"/>
      <c r="L1132" s="349">
        <v>10314810</v>
      </c>
      <c r="M1132" s="349"/>
      <c r="N1132" s="264">
        <v>99.999511190671058</v>
      </c>
      <c r="O1132" s="264"/>
      <c r="P1132" s="265"/>
    </row>
    <row r="1133" spans="1:16" ht="39.75" customHeight="1" x14ac:dyDescent="0.2">
      <c r="A1133" s="258" t="s">
        <v>904</v>
      </c>
      <c r="B1133" s="259"/>
      <c r="C1133" s="260" t="s">
        <v>88</v>
      </c>
      <c r="D1133" s="260"/>
      <c r="E1133" s="11" t="s">
        <v>316</v>
      </c>
      <c r="F1133" s="11" t="s">
        <v>106</v>
      </c>
      <c r="G1133" s="11" t="s">
        <v>905</v>
      </c>
      <c r="H1133" s="11"/>
      <c r="I1133" s="349">
        <v>269082</v>
      </c>
      <c r="J1133" s="349"/>
      <c r="K1133" s="349"/>
      <c r="L1133" s="349">
        <v>269082</v>
      </c>
      <c r="M1133" s="349"/>
      <c r="N1133" s="264">
        <v>100</v>
      </c>
      <c r="O1133" s="264"/>
      <c r="P1133" s="265"/>
    </row>
    <row r="1134" spans="1:16" ht="35.25" customHeight="1" x14ac:dyDescent="0.2">
      <c r="A1134" s="258" t="s">
        <v>162</v>
      </c>
      <c r="B1134" s="259"/>
      <c r="C1134" s="260" t="s">
        <v>88</v>
      </c>
      <c r="D1134" s="260"/>
      <c r="E1134" s="11" t="s">
        <v>316</v>
      </c>
      <c r="F1134" s="11" t="s">
        <v>106</v>
      </c>
      <c r="G1134" s="11" t="s">
        <v>905</v>
      </c>
      <c r="H1134" s="11" t="s">
        <v>163</v>
      </c>
      <c r="I1134" s="349">
        <v>269082</v>
      </c>
      <c r="J1134" s="349"/>
      <c r="K1134" s="349"/>
      <c r="L1134" s="349">
        <v>269082</v>
      </c>
      <c r="M1134" s="349"/>
      <c r="N1134" s="264">
        <v>100</v>
      </c>
      <c r="O1134" s="264"/>
      <c r="P1134" s="265"/>
    </row>
    <row r="1135" spans="1:16" ht="41.25" customHeight="1" x14ac:dyDescent="0.2">
      <c r="A1135" s="258" t="s">
        <v>164</v>
      </c>
      <c r="B1135" s="259"/>
      <c r="C1135" s="260" t="s">
        <v>88</v>
      </c>
      <c r="D1135" s="260"/>
      <c r="E1135" s="11" t="s">
        <v>316</v>
      </c>
      <c r="F1135" s="11" t="s">
        <v>106</v>
      </c>
      <c r="G1135" s="11" t="s">
        <v>905</v>
      </c>
      <c r="H1135" s="11" t="s">
        <v>165</v>
      </c>
      <c r="I1135" s="349">
        <v>269082</v>
      </c>
      <c r="J1135" s="349"/>
      <c r="K1135" s="349"/>
      <c r="L1135" s="349">
        <v>269082</v>
      </c>
      <c r="M1135" s="349"/>
      <c r="N1135" s="264">
        <v>100</v>
      </c>
      <c r="O1135" s="264"/>
      <c r="P1135" s="265"/>
    </row>
    <row r="1136" spans="1:16" ht="40.5" customHeight="1" x14ac:dyDescent="0.2">
      <c r="A1136" s="258" t="s">
        <v>906</v>
      </c>
      <c r="B1136" s="259"/>
      <c r="C1136" s="260" t="s">
        <v>88</v>
      </c>
      <c r="D1136" s="260"/>
      <c r="E1136" s="11" t="s">
        <v>316</v>
      </c>
      <c r="F1136" s="11" t="s">
        <v>106</v>
      </c>
      <c r="G1136" s="11" t="s">
        <v>907</v>
      </c>
      <c r="H1136" s="11"/>
      <c r="I1136" s="349">
        <v>10045778.42</v>
      </c>
      <c r="J1136" s="349"/>
      <c r="K1136" s="349"/>
      <c r="L1136" s="349">
        <v>10045728</v>
      </c>
      <c r="M1136" s="349"/>
      <c r="N1136" s="264">
        <v>99.99949809762974</v>
      </c>
      <c r="O1136" s="264"/>
      <c r="P1136" s="265"/>
    </row>
    <row r="1137" spans="1:22" ht="36" customHeight="1" x14ac:dyDescent="0.2">
      <c r="A1137" s="258" t="s">
        <v>162</v>
      </c>
      <c r="B1137" s="259"/>
      <c r="C1137" s="260" t="s">
        <v>88</v>
      </c>
      <c r="D1137" s="260"/>
      <c r="E1137" s="11" t="s">
        <v>316</v>
      </c>
      <c r="F1137" s="11" t="s">
        <v>106</v>
      </c>
      <c r="G1137" s="11" t="s">
        <v>907</v>
      </c>
      <c r="H1137" s="11" t="s">
        <v>163</v>
      </c>
      <c r="I1137" s="349">
        <v>10045778.42</v>
      </c>
      <c r="J1137" s="349"/>
      <c r="K1137" s="349"/>
      <c r="L1137" s="349">
        <v>10045728</v>
      </c>
      <c r="M1137" s="349"/>
      <c r="N1137" s="264">
        <v>99.99949809762974</v>
      </c>
      <c r="O1137" s="264"/>
      <c r="P1137" s="265"/>
    </row>
    <row r="1138" spans="1:22" ht="39" customHeight="1" x14ac:dyDescent="0.2">
      <c r="A1138" s="258" t="s">
        <v>164</v>
      </c>
      <c r="B1138" s="259"/>
      <c r="C1138" s="260" t="s">
        <v>88</v>
      </c>
      <c r="D1138" s="260"/>
      <c r="E1138" s="11" t="s">
        <v>316</v>
      </c>
      <c r="F1138" s="11" t="s">
        <v>106</v>
      </c>
      <c r="G1138" s="11" t="s">
        <v>907</v>
      </c>
      <c r="H1138" s="11" t="s">
        <v>165</v>
      </c>
      <c r="I1138" s="349">
        <v>10045778.42</v>
      </c>
      <c r="J1138" s="349"/>
      <c r="K1138" s="349"/>
      <c r="L1138" s="349">
        <v>10045728</v>
      </c>
      <c r="M1138" s="349"/>
      <c r="N1138" s="264">
        <v>99.99949809762974</v>
      </c>
      <c r="O1138" s="264"/>
      <c r="P1138" s="265"/>
    </row>
    <row r="1139" spans="1:22" ht="52.5" customHeight="1" x14ac:dyDescent="0.2">
      <c r="A1139" s="258" t="s">
        <v>908</v>
      </c>
      <c r="B1139" s="259"/>
      <c r="C1139" s="260" t="s">
        <v>88</v>
      </c>
      <c r="D1139" s="260"/>
      <c r="E1139" s="11" t="s">
        <v>316</v>
      </c>
      <c r="F1139" s="11" t="s">
        <v>106</v>
      </c>
      <c r="G1139" s="11" t="s">
        <v>909</v>
      </c>
      <c r="H1139" s="11"/>
      <c r="I1139" s="349">
        <v>137023000</v>
      </c>
      <c r="J1139" s="349"/>
      <c r="K1139" s="349"/>
      <c r="L1139" s="349">
        <v>137022524.80000001</v>
      </c>
      <c r="M1139" s="349"/>
      <c r="N1139" s="264">
        <v>99.999653196908554</v>
      </c>
      <c r="O1139" s="264"/>
      <c r="P1139" s="265"/>
    </row>
    <row r="1140" spans="1:22" ht="67.5" customHeight="1" x14ac:dyDescent="0.2">
      <c r="A1140" s="258" t="s">
        <v>910</v>
      </c>
      <c r="B1140" s="259"/>
      <c r="C1140" s="260" t="s">
        <v>88</v>
      </c>
      <c r="D1140" s="260"/>
      <c r="E1140" s="11" t="s">
        <v>316</v>
      </c>
      <c r="F1140" s="11" t="s">
        <v>106</v>
      </c>
      <c r="G1140" s="11" t="s">
        <v>911</v>
      </c>
      <c r="H1140" s="11"/>
      <c r="I1140" s="349">
        <v>137023000</v>
      </c>
      <c r="J1140" s="349"/>
      <c r="K1140" s="349"/>
      <c r="L1140" s="349">
        <v>137022524.80000001</v>
      </c>
      <c r="M1140" s="349"/>
      <c r="N1140" s="264">
        <v>99.999653196908554</v>
      </c>
      <c r="O1140" s="264"/>
      <c r="P1140" s="265"/>
    </row>
    <row r="1141" spans="1:22" ht="68.25" customHeight="1" x14ac:dyDescent="0.2">
      <c r="A1141" s="258" t="s">
        <v>912</v>
      </c>
      <c r="B1141" s="259"/>
      <c r="C1141" s="260" t="s">
        <v>88</v>
      </c>
      <c r="D1141" s="260"/>
      <c r="E1141" s="11" t="s">
        <v>316</v>
      </c>
      <c r="F1141" s="11" t="s">
        <v>106</v>
      </c>
      <c r="G1141" s="11" t="s">
        <v>913</v>
      </c>
      <c r="H1141" s="11"/>
      <c r="I1141" s="349">
        <v>137023000</v>
      </c>
      <c r="J1141" s="349"/>
      <c r="K1141" s="349"/>
      <c r="L1141" s="349">
        <v>137022524.80000001</v>
      </c>
      <c r="M1141" s="349"/>
      <c r="N1141" s="264">
        <v>99.999653196908554</v>
      </c>
      <c r="O1141" s="264"/>
      <c r="P1141" s="265"/>
    </row>
    <row r="1142" spans="1:22" ht="51.75" customHeight="1" x14ac:dyDescent="0.2">
      <c r="A1142" s="258" t="s">
        <v>229</v>
      </c>
      <c r="B1142" s="259"/>
      <c r="C1142" s="260" t="s">
        <v>88</v>
      </c>
      <c r="D1142" s="260"/>
      <c r="E1142" s="11" t="s">
        <v>316</v>
      </c>
      <c r="F1142" s="11" t="s">
        <v>106</v>
      </c>
      <c r="G1142" s="11" t="s">
        <v>913</v>
      </c>
      <c r="H1142" s="11" t="s">
        <v>230</v>
      </c>
      <c r="I1142" s="349">
        <v>137023000</v>
      </c>
      <c r="J1142" s="349"/>
      <c r="K1142" s="349"/>
      <c r="L1142" s="349">
        <v>137022524.80000001</v>
      </c>
      <c r="M1142" s="349"/>
      <c r="N1142" s="264">
        <v>99.999653196908554</v>
      </c>
      <c r="O1142" s="264"/>
      <c r="P1142" s="265"/>
    </row>
    <row r="1143" spans="1:22" ht="31.5" customHeight="1" x14ac:dyDescent="0.2">
      <c r="A1143" s="258" t="s">
        <v>231</v>
      </c>
      <c r="B1143" s="259"/>
      <c r="C1143" s="260" t="s">
        <v>88</v>
      </c>
      <c r="D1143" s="260"/>
      <c r="E1143" s="11" t="s">
        <v>316</v>
      </c>
      <c r="F1143" s="11" t="s">
        <v>106</v>
      </c>
      <c r="G1143" s="11" t="s">
        <v>913</v>
      </c>
      <c r="H1143" s="11" t="s">
        <v>232</v>
      </c>
      <c r="I1143" s="349">
        <v>137023000</v>
      </c>
      <c r="J1143" s="349"/>
      <c r="K1143" s="349"/>
      <c r="L1143" s="349">
        <v>137022524.80000001</v>
      </c>
      <c r="M1143" s="349"/>
      <c r="N1143" s="264">
        <v>99.999653196908554</v>
      </c>
      <c r="O1143" s="264"/>
      <c r="P1143" s="265"/>
    </row>
    <row r="1144" spans="1:22" ht="28.5" customHeight="1" x14ac:dyDescent="0.2">
      <c r="A1144" s="266" t="s">
        <v>914</v>
      </c>
      <c r="B1144" s="267"/>
      <c r="C1144" s="268" t="s">
        <v>88</v>
      </c>
      <c r="D1144" s="268"/>
      <c r="E1144" s="10" t="s">
        <v>316</v>
      </c>
      <c r="F1144" s="10" t="s">
        <v>459</v>
      </c>
      <c r="G1144" s="10"/>
      <c r="H1144" s="10"/>
      <c r="I1144" s="403">
        <v>300000</v>
      </c>
      <c r="J1144" s="403"/>
      <c r="K1144" s="403"/>
      <c r="L1144" s="403">
        <v>300000</v>
      </c>
      <c r="M1144" s="403"/>
      <c r="N1144" s="278">
        <v>100</v>
      </c>
      <c r="O1144" s="278"/>
      <c r="P1144" s="279"/>
    </row>
    <row r="1145" spans="1:22" ht="30" customHeight="1" x14ac:dyDescent="0.2">
      <c r="A1145" s="258" t="s">
        <v>119</v>
      </c>
      <c r="B1145" s="259"/>
      <c r="C1145" s="260" t="s">
        <v>88</v>
      </c>
      <c r="D1145" s="260"/>
      <c r="E1145" s="11" t="s">
        <v>316</v>
      </c>
      <c r="F1145" s="11" t="s">
        <v>459</v>
      </c>
      <c r="G1145" s="11" t="s">
        <v>120</v>
      </c>
      <c r="H1145" s="11"/>
      <c r="I1145" s="349">
        <v>300000</v>
      </c>
      <c r="J1145" s="349"/>
      <c r="K1145" s="349"/>
      <c r="L1145" s="349">
        <v>300000</v>
      </c>
      <c r="M1145" s="349"/>
      <c r="N1145" s="264">
        <v>100</v>
      </c>
      <c r="O1145" s="264"/>
      <c r="P1145" s="265"/>
    </row>
    <row r="1146" spans="1:22" ht="40.5" customHeight="1" x14ac:dyDescent="0.2">
      <c r="A1146" s="258" t="s">
        <v>915</v>
      </c>
      <c r="B1146" s="259"/>
      <c r="C1146" s="260" t="s">
        <v>88</v>
      </c>
      <c r="D1146" s="260"/>
      <c r="E1146" s="11" t="s">
        <v>316</v>
      </c>
      <c r="F1146" s="11" t="s">
        <v>459</v>
      </c>
      <c r="G1146" s="11" t="s">
        <v>916</v>
      </c>
      <c r="H1146" s="11"/>
      <c r="I1146" s="349">
        <v>300000</v>
      </c>
      <c r="J1146" s="349"/>
      <c r="K1146" s="349"/>
      <c r="L1146" s="349">
        <v>300000</v>
      </c>
      <c r="M1146" s="349"/>
      <c r="N1146" s="264">
        <v>100</v>
      </c>
      <c r="O1146" s="264"/>
      <c r="P1146" s="265"/>
    </row>
    <row r="1147" spans="1:22" ht="33.75" customHeight="1" x14ac:dyDescent="0.2">
      <c r="A1147" s="258" t="s">
        <v>917</v>
      </c>
      <c r="B1147" s="259"/>
      <c r="C1147" s="260" t="s">
        <v>88</v>
      </c>
      <c r="D1147" s="260"/>
      <c r="E1147" s="11" t="s">
        <v>316</v>
      </c>
      <c r="F1147" s="11" t="s">
        <v>459</v>
      </c>
      <c r="G1147" s="11" t="s">
        <v>918</v>
      </c>
      <c r="H1147" s="11"/>
      <c r="I1147" s="349">
        <v>300000</v>
      </c>
      <c r="J1147" s="349"/>
      <c r="K1147" s="349"/>
      <c r="L1147" s="349">
        <v>300000</v>
      </c>
      <c r="M1147" s="349"/>
      <c r="N1147" s="264">
        <v>100</v>
      </c>
      <c r="O1147" s="264"/>
      <c r="P1147" s="265"/>
    </row>
    <row r="1148" spans="1:22" ht="44.25" customHeight="1" x14ac:dyDescent="0.2">
      <c r="A1148" s="258" t="s">
        <v>919</v>
      </c>
      <c r="B1148" s="259"/>
      <c r="C1148" s="260" t="s">
        <v>88</v>
      </c>
      <c r="D1148" s="260"/>
      <c r="E1148" s="11" t="s">
        <v>316</v>
      </c>
      <c r="F1148" s="11" t="s">
        <v>459</v>
      </c>
      <c r="G1148" s="11" t="s">
        <v>920</v>
      </c>
      <c r="H1148" s="11"/>
      <c r="I1148" s="349">
        <v>300000</v>
      </c>
      <c r="J1148" s="349"/>
      <c r="K1148" s="349"/>
      <c r="L1148" s="349">
        <v>300000</v>
      </c>
      <c r="M1148" s="349"/>
      <c r="N1148" s="264">
        <v>100</v>
      </c>
      <c r="O1148" s="264"/>
      <c r="P1148" s="265"/>
    </row>
    <row r="1149" spans="1:22" ht="46.5" customHeight="1" x14ac:dyDescent="0.2">
      <c r="A1149" s="258" t="s">
        <v>235</v>
      </c>
      <c r="B1149" s="259"/>
      <c r="C1149" s="260" t="s">
        <v>88</v>
      </c>
      <c r="D1149" s="260"/>
      <c r="E1149" s="11" t="s">
        <v>316</v>
      </c>
      <c r="F1149" s="11" t="s">
        <v>459</v>
      </c>
      <c r="G1149" s="11" t="s">
        <v>920</v>
      </c>
      <c r="H1149" s="11" t="s">
        <v>236</v>
      </c>
      <c r="I1149" s="349">
        <v>300000</v>
      </c>
      <c r="J1149" s="349"/>
      <c r="K1149" s="349"/>
      <c r="L1149" s="349">
        <v>300000</v>
      </c>
      <c r="M1149" s="349"/>
      <c r="N1149" s="264">
        <v>100</v>
      </c>
      <c r="O1149" s="264"/>
      <c r="P1149" s="265"/>
    </row>
    <row r="1150" spans="1:22" ht="60.75" customHeight="1" x14ac:dyDescent="0.2">
      <c r="A1150" s="258" t="s">
        <v>921</v>
      </c>
      <c r="B1150" s="259"/>
      <c r="C1150" s="260" t="s">
        <v>88</v>
      </c>
      <c r="D1150" s="260"/>
      <c r="E1150" s="11" t="s">
        <v>316</v>
      </c>
      <c r="F1150" s="11" t="s">
        <v>459</v>
      </c>
      <c r="G1150" s="11" t="s">
        <v>920</v>
      </c>
      <c r="H1150" s="11" t="s">
        <v>922</v>
      </c>
      <c r="I1150" s="349">
        <v>300000</v>
      </c>
      <c r="J1150" s="349"/>
      <c r="K1150" s="349"/>
      <c r="L1150" s="349">
        <v>300000</v>
      </c>
      <c r="M1150" s="349"/>
      <c r="N1150" s="264">
        <v>100</v>
      </c>
      <c r="O1150" s="264"/>
      <c r="P1150" s="265"/>
    </row>
    <row r="1151" spans="1:22" ht="27.75" customHeight="1" x14ac:dyDescent="0.2">
      <c r="A1151" s="404" t="s">
        <v>923</v>
      </c>
      <c r="B1151" s="405"/>
      <c r="C1151" s="406" t="s">
        <v>88</v>
      </c>
      <c r="D1151" s="406"/>
      <c r="E1151" s="9" t="s">
        <v>199</v>
      </c>
      <c r="F1151" s="9"/>
      <c r="G1151" s="9"/>
      <c r="H1151" s="9"/>
      <c r="I1151" s="407">
        <v>681304488.03999996</v>
      </c>
      <c r="J1151" s="407"/>
      <c r="K1151" s="407"/>
      <c r="L1151" s="407">
        <v>642967650.22000003</v>
      </c>
      <c r="M1151" s="407"/>
      <c r="N1151" s="408">
        <v>94.37302432422122</v>
      </c>
      <c r="O1151" s="408"/>
      <c r="P1151" s="409"/>
      <c r="R1151" s="8"/>
      <c r="S1151" s="8"/>
      <c r="T1151" s="8"/>
      <c r="U1151" s="8"/>
      <c r="V1151" s="8"/>
    </row>
    <row r="1152" spans="1:22" ht="39" customHeight="1" x14ac:dyDescent="0.2">
      <c r="A1152" s="266" t="s">
        <v>924</v>
      </c>
      <c r="B1152" s="267"/>
      <c r="C1152" s="268" t="s">
        <v>88</v>
      </c>
      <c r="D1152" s="268"/>
      <c r="E1152" s="10" t="s">
        <v>199</v>
      </c>
      <c r="F1152" s="10" t="s">
        <v>90</v>
      </c>
      <c r="G1152" s="10"/>
      <c r="H1152" s="10"/>
      <c r="I1152" s="403">
        <v>680104488.03999996</v>
      </c>
      <c r="J1152" s="403"/>
      <c r="K1152" s="403"/>
      <c r="L1152" s="403">
        <v>641813150.22000003</v>
      </c>
      <c r="M1152" s="403"/>
      <c r="N1152" s="278">
        <v>94.36978604120786</v>
      </c>
      <c r="O1152" s="278"/>
      <c r="P1152" s="279"/>
    </row>
    <row r="1153" spans="1:16" ht="44.25" customHeight="1" x14ac:dyDescent="0.2">
      <c r="A1153" s="258" t="s">
        <v>772</v>
      </c>
      <c r="B1153" s="259"/>
      <c r="C1153" s="260" t="s">
        <v>88</v>
      </c>
      <c r="D1153" s="260"/>
      <c r="E1153" s="11" t="s">
        <v>199</v>
      </c>
      <c r="F1153" s="11" t="s">
        <v>90</v>
      </c>
      <c r="G1153" s="11" t="s">
        <v>773</v>
      </c>
      <c r="H1153" s="11"/>
      <c r="I1153" s="349">
        <v>680104488.03999996</v>
      </c>
      <c r="J1153" s="349"/>
      <c r="K1153" s="349"/>
      <c r="L1153" s="349">
        <v>641813150.22000003</v>
      </c>
      <c r="M1153" s="349"/>
      <c r="N1153" s="264">
        <v>94.36978604120786</v>
      </c>
      <c r="O1153" s="264"/>
      <c r="P1153" s="265"/>
    </row>
    <row r="1154" spans="1:16" ht="33.75" customHeight="1" x14ac:dyDescent="0.2">
      <c r="A1154" s="258" t="s">
        <v>925</v>
      </c>
      <c r="B1154" s="259"/>
      <c r="C1154" s="260" t="s">
        <v>88</v>
      </c>
      <c r="D1154" s="260"/>
      <c r="E1154" s="11" t="s">
        <v>199</v>
      </c>
      <c r="F1154" s="11" t="s">
        <v>90</v>
      </c>
      <c r="G1154" s="11" t="s">
        <v>926</v>
      </c>
      <c r="H1154" s="11"/>
      <c r="I1154" s="349">
        <v>680104488.03999996</v>
      </c>
      <c r="J1154" s="349"/>
      <c r="K1154" s="349"/>
      <c r="L1154" s="349">
        <v>641813150.22000003</v>
      </c>
      <c r="M1154" s="349"/>
      <c r="N1154" s="264">
        <v>94.36978604120786</v>
      </c>
      <c r="O1154" s="264"/>
      <c r="P1154" s="265"/>
    </row>
    <row r="1155" spans="1:16" ht="38.25" customHeight="1" x14ac:dyDescent="0.2">
      <c r="A1155" s="258" t="s">
        <v>927</v>
      </c>
      <c r="B1155" s="259"/>
      <c r="C1155" s="260" t="s">
        <v>88</v>
      </c>
      <c r="D1155" s="260"/>
      <c r="E1155" s="11" t="s">
        <v>199</v>
      </c>
      <c r="F1155" s="11" t="s">
        <v>90</v>
      </c>
      <c r="G1155" s="11" t="s">
        <v>928</v>
      </c>
      <c r="H1155" s="11"/>
      <c r="I1155" s="349">
        <v>372281508.04000002</v>
      </c>
      <c r="J1155" s="349"/>
      <c r="K1155" s="349"/>
      <c r="L1155" s="349">
        <v>371523052.61000001</v>
      </c>
      <c r="M1155" s="349"/>
      <c r="N1155" s="264">
        <v>99.796268304060249</v>
      </c>
      <c r="O1155" s="264"/>
      <c r="P1155" s="265"/>
    </row>
    <row r="1156" spans="1:16" ht="51.75" customHeight="1" x14ac:dyDescent="0.2">
      <c r="A1156" s="258" t="s">
        <v>929</v>
      </c>
      <c r="B1156" s="259"/>
      <c r="C1156" s="260" t="s">
        <v>88</v>
      </c>
      <c r="D1156" s="260"/>
      <c r="E1156" s="11" t="s">
        <v>199</v>
      </c>
      <c r="F1156" s="11" t="s">
        <v>90</v>
      </c>
      <c r="G1156" s="11" t="s">
        <v>930</v>
      </c>
      <c r="H1156" s="11"/>
      <c r="I1156" s="349">
        <v>372281508.04000002</v>
      </c>
      <c r="J1156" s="349"/>
      <c r="K1156" s="349"/>
      <c r="L1156" s="349">
        <v>371523052.61000001</v>
      </c>
      <c r="M1156" s="349"/>
      <c r="N1156" s="264">
        <v>99.796268304060249</v>
      </c>
      <c r="O1156" s="264"/>
      <c r="P1156" s="265"/>
    </row>
    <row r="1157" spans="1:16" ht="51.75" customHeight="1" x14ac:dyDescent="0.2">
      <c r="A1157" s="258" t="s">
        <v>229</v>
      </c>
      <c r="B1157" s="259"/>
      <c r="C1157" s="260" t="s">
        <v>88</v>
      </c>
      <c r="D1157" s="260"/>
      <c r="E1157" s="11" t="s">
        <v>199</v>
      </c>
      <c r="F1157" s="11" t="s">
        <v>90</v>
      </c>
      <c r="G1157" s="11" t="s">
        <v>930</v>
      </c>
      <c r="H1157" s="11" t="s">
        <v>230</v>
      </c>
      <c r="I1157" s="349">
        <v>372281508.04000002</v>
      </c>
      <c r="J1157" s="349"/>
      <c r="K1157" s="349"/>
      <c r="L1157" s="349">
        <v>371523052.61000001</v>
      </c>
      <c r="M1157" s="349"/>
      <c r="N1157" s="264">
        <v>99.796268304060249</v>
      </c>
      <c r="O1157" s="264"/>
      <c r="P1157" s="265"/>
    </row>
    <row r="1158" spans="1:16" ht="38.25" customHeight="1" x14ac:dyDescent="0.2">
      <c r="A1158" s="258" t="s">
        <v>231</v>
      </c>
      <c r="B1158" s="259"/>
      <c r="C1158" s="260" t="s">
        <v>88</v>
      </c>
      <c r="D1158" s="260"/>
      <c r="E1158" s="11" t="s">
        <v>199</v>
      </c>
      <c r="F1158" s="11" t="s">
        <v>90</v>
      </c>
      <c r="G1158" s="11" t="s">
        <v>930</v>
      </c>
      <c r="H1158" s="11" t="s">
        <v>232</v>
      </c>
      <c r="I1158" s="349">
        <v>372281508.04000002</v>
      </c>
      <c r="J1158" s="349"/>
      <c r="K1158" s="349"/>
      <c r="L1158" s="349">
        <v>371523052.61000001</v>
      </c>
      <c r="M1158" s="349"/>
      <c r="N1158" s="264">
        <v>99.796268304060249</v>
      </c>
      <c r="O1158" s="264"/>
      <c r="P1158" s="265"/>
    </row>
    <row r="1159" spans="1:16" ht="32.25" customHeight="1" x14ac:dyDescent="0.2">
      <c r="A1159" s="258" t="s">
        <v>931</v>
      </c>
      <c r="B1159" s="259"/>
      <c r="C1159" s="260" t="s">
        <v>88</v>
      </c>
      <c r="D1159" s="260"/>
      <c r="E1159" s="11" t="s">
        <v>199</v>
      </c>
      <c r="F1159" s="11" t="s">
        <v>90</v>
      </c>
      <c r="G1159" s="11" t="s">
        <v>932</v>
      </c>
      <c r="H1159" s="11"/>
      <c r="I1159" s="349">
        <v>307822980</v>
      </c>
      <c r="J1159" s="349"/>
      <c r="K1159" s="349"/>
      <c r="L1159" s="349">
        <v>270290097.61000001</v>
      </c>
      <c r="M1159" s="349"/>
      <c r="N1159" s="264">
        <v>87.806991411102572</v>
      </c>
      <c r="O1159" s="264"/>
      <c r="P1159" s="265"/>
    </row>
    <row r="1160" spans="1:16" ht="48.75" customHeight="1" x14ac:dyDescent="0.2">
      <c r="A1160" s="258" t="s">
        <v>933</v>
      </c>
      <c r="B1160" s="259"/>
      <c r="C1160" s="260" t="s">
        <v>88</v>
      </c>
      <c r="D1160" s="260"/>
      <c r="E1160" s="11" t="s">
        <v>199</v>
      </c>
      <c r="F1160" s="11" t="s">
        <v>90</v>
      </c>
      <c r="G1160" s="11" t="s">
        <v>934</v>
      </c>
      <c r="H1160" s="11"/>
      <c r="I1160" s="349">
        <v>307822980</v>
      </c>
      <c r="J1160" s="349"/>
      <c r="K1160" s="349"/>
      <c r="L1160" s="349">
        <v>270290097.61000001</v>
      </c>
      <c r="M1160" s="349"/>
      <c r="N1160" s="264">
        <v>87.806991411102572</v>
      </c>
      <c r="O1160" s="264"/>
      <c r="P1160" s="265"/>
    </row>
    <row r="1161" spans="1:16" ht="45.75" customHeight="1" x14ac:dyDescent="0.2">
      <c r="A1161" s="258" t="s">
        <v>229</v>
      </c>
      <c r="B1161" s="259"/>
      <c r="C1161" s="260" t="s">
        <v>88</v>
      </c>
      <c r="D1161" s="260"/>
      <c r="E1161" s="11" t="s">
        <v>199</v>
      </c>
      <c r="F1161" s="11" t="s">
        <v>90</v>
      </c>
      <c r="G1161" s="11" t="s">
        <v>934</v>
      </c>
      <c r="H1161" s="11" t="s">
        <v>230</v>
      </c>
      <c r="I1161" s="349">
        <v>307822980</v>
      </c>
      <c r="J1161" s="349"/>
      <c r="K1161" s="349"/>
      <c r="L1161" s="349">
        <v>270290097.61000001</v>
      </c>
      <c r="M1161" s="349"/>
      <c r="N1161" s="264">
        <v>87.806991411102572</v>
      </c>
      <c r="O1161" s="264"/>
      <c r="P1161" s="265"/>
    </row>
    <row r="1162" spans="1:16" ht="28.5" customHeight="1" x14ac:dyDescent="0.2">
      <c r="A1162" s="258" t="s">
        <v>231</v>
      </c>
      <c r="B1162" s="259"/>
      <c r="C1162" s="260" t="s">
        <v>88</v>
      </c>
      <c r="D1162" s="260"/>
      <c r="E1162" s="11" t="s">
        <v>199</v>
      </c>
      <c r="F1162" s="11" t="s">
        <v>90</v>
      </c>
      <c r="G1162" s="11" t="s">
        <v>934</v>
      </c>
      <c r="H1162" s="11" t="s">
        <v>232</v>
      </c>
      <c r="I1162" s="349">
        <v>307822980</v>
      </c>
      <c r="J1162" s="349"/>
      <c r="K1162" s="349"/>
      <c r="L1162" s="349">
        <v>270290097.61000001</v>
      </c>
      <c r="M1162" s="349"/>
      <c r="N1162" s="264">
        <v>87.806991411102572</v>
      </c>
      <c r="O1162" s="264"/>
      <c r="P1162" s="265"/>
    </row>
    <row r="1163" spans="1:16" ht="27.75" customHeight="1" x14ac:dyDescent="0.2">
      <c r="A1163" s="266" t="s">
        <v>935</v>
      </c>
      <c r="B1163" s="267"/>
      <c r="C1163" s="268" t="s">
        <v>88</v>
      </c>
      <c r="D1163" s="268"/>
      <c r="E1163" s="10" t="s">
        <v>199</v>
      </c>
      <c r="F1163" s="10" t="s">
        <v>92</v>
      </c>
      <c r="G1163" s="10"/>
      <c r="H1163" s="10"/>
      <c r="I1163" s="403">
        <v>1200000</v>
      </c>
      <c r="J1163" s="403"/>
      <c r="K1163" s="403"/>
      <c r="L1163" s="403">
        <v>1154500</v>
      </c>
      <c r="M1163" s="403"/>
      <c r="N1163" s="278">
        <v>96.208333333333329</v>
      </c>
      <c r="O1163" s="278"/>
      <c r="P1163" s="279"/>
    </row>
    <row r="1164" spans="1:16" ht="31.5" customHeight="1" x14ac:dyDescent="0.2">
      <c r="A1164" s="258" t="s">
        <v>936</v>
      </c>
      <c r="B1164" s="259"/>
      <c r="C1164" s="260" t="s">
        <v>88</v>
      </c>
      <c r="D1164" s="260"/>
      <c r="E1164" s="11" t="s">
        <v>199</v>
      </c>
      <c r="F1164" s="11" t="s">
        <v>92</v>
      </c>
      <c r="G1164" s="11" t="s">
        <v>937</v>
      </c>
      <c r="H1164" s="11"/>
      <c r="I1164" s="349">
        <v>1200000</v>
      </c>
      <c r="J1164" s="349"/>
      <c r="K1164" s="349"/>
      <c r="L1164" s="349">
        <v>1154500</v>
      </c>
      <c r="M1164" s="349"/>
      <c r="N1164" s="264">
        <v>96.208333333333329</v>
      </c>
      <c r="O1164" s="264"/>
      <c r="P1164" s="265"/>
    </row>
    <row r="1165" spans="1:16" ht="40.5" customHeight="1" x14ac:dyDescent="0.2">
      <c r="A1165" s="258" t="s">
        <v>938</v>
      </c>
      <c r="B1165" s="259"/>
      <c r="C1165" s="260" t="s">
        <v>88</v>
      </c>
      <c r="D1165" s="260"/>
      <c r="E1165" s="11" t="s">
        <v>199</v>
      </c>
      <c r="F1165" s="11" t="s">
        <v>92</v>
      </c>
      <c r="G1165" s="11" t="s">
        <v>939</v>
      </c>
      <c r="H1165" s="11"/>
      <c r="I1165" s="349">
        <v>1200000</v>
      </c>
      <c r="J1165" s="349"/>
      <c r="K1165" s="349"/>
      <c r="L1165" s="349">
        <v>1154500</v>
      </c>
      <c r="M1165" s="349"/>
      <c r="N1165" s="264">
        <v>96.208333333333329</v>
      </c>
      <c r="O1165" s="264"/>
      <c r="P1165" s="265"/>
    </row>
    <row r="1166" spans="1:16" ht="49.5" customHeight="1" x14ac:dyDescent="0.2">
      <c r="A1166" s="258" t="s">
        <v>940</v>
      </c>
      <c r="B1166" s="259"/>
      <c r="C1166" s="260" t="s">
        <v>88</v>
      </c>
      <c r="D1166" s="260"/>
      <c r="E1166" s="11" t="s">
        <v>199</v>
      </c>
      <c r="F1166" s="11" t="s">
        <v>92</v>
      </c>
      <c r="G1166" s="11" t="s">
        <v>941</v>
      </c>
      <c r="H1166" s="11"/>
      <c r="I1166" s="349">
        <v>1200000</v>
      </c>
      <c r="J1166" s="349"/>
      <c r="K1166" s="349"/>
      <c r="L1166" s="349">
        <v>1154500</v>
      </c>
      <c r="M1166" s="349"/>
      <c r="N1166" s="264">
        <v>96.208333333333329</v>
      </c>
      <c r="O1166" s="264"/>
      <c r="P1166" s="265"/>
    </row>
    <row r="1167" spans="1:16" ht="45" customHeight="1" x14ac:dyDescent="0.2">
      <c r="A1167" s="258" t="s">
        <v>942</v>
      </c>
      <c r="B1167" s="259"/>
      <c r="C1167" s="260" t="s">
        <v>88</v>
      </c>
      <c r="D1167" s="260"/>
      <c r="E1167" s="11" t="s">
        <v>199</v>
      </c>
      <c r="F1167" s="11" t="s">
        <v>92</v>
      </c>
      <c r="G1167" s="11" t="s">
        <v>943</v>
      </c>
      <c r="H1167" s="11"/>
      <c r="I1167" s="349">
        <v>1200000</v>
      </c>
      <c r="J1167" s="349"/>
      <c r="K1167" s="349"/>
      <c r="L1167" s="349">
        <v>1154500</v>
      </c>
      <c r="M1167" s="349"/>
      <c r="N1167" s="264">
        <v>96.208333333333329</v>
      </c>
      <c r="O1167" s="264"/>
      <c r="P1167" s="265"/>
    </row>
    <row r="1168" spans="1:16" ht="39" customHeight="1" x14ac:dyDescent="0.2">
      <c r="A1168" s="258" t="s">
        <v>115</v>
      </c>
      <c r="B1168" s="259"/>
      <c r="C1168" s="260" t="s">
        <v>88</v>
      </c>
      <c r="D1168" s="260"/>
      <c r="E1168" s="11" t="s">
        <v>199</v>
      </c>
      <c r="F1168" s="11" t="s">
        <v>92</v>
      </c>
      <c r="G1168" s="11" t="s">
        <v>943</v>
      </c>
      <c r="H1168" s="11" t="s">
        <v>116</v>
      </c>
      <c r="I1168" s="349">
        <v>1200000</v>
      </c>
      <c r="J1168" s="349"/>
      <c r="K1168" s="349"/>
      <c r="L1168" s="349">
        <v>1154500</v>
      </c>
      <c r="M1168" s="349"/>
      <c r="N1168" s="264">
        <v>96.208333333333329</v>
      </c>
      <c r="O1168" s="264"/>
      <c r="P1168" s="265"/>
    </row>
    <row r="1169" spans="1:21" ht="39" customHeight="1" x14ac:dyDescent="0.2">
      <c r="A1169" s="258" t="s">
        <v>117</v>
      </c>
      <c r="B1169" s="259"/>
      <c r="C1169" s="260" t="s">
        <v>88</v>
      </c>
      <c r="D1169" s="260"/>
      <c r="E1169" s="11" t="s">
        <v>199</v>
      </c>
      <c r="F1169" s="11" t="s">
        <v>92</v>
      </c>
      <c r="G1169" s="11" t="s">
        <v>943</v>
      </c>
      <c r="H1169" s="11" t="s">
        <v>118</v>
      </c>
      <c r="I1169" s="349">
        <v>1200000</v>
      </c>
      <c r="J1169" s="349"/>
      <c r="K1169" s="349"/>
      <c r="L1169" s="349">
        <v>1154500</v>
      </c>
      <c r="M1169" s="349"/>
      <c r="N1169" s="264">
        <v>96.208333333333329</v>
      </c>
      <c r="O1169" s="264"/>
      <c r="P1169" s="265"/>
    </row>
    <row r="1170" spans="1:21" ht="29.25" customHeight="1" x14ac:dyDescent="0.2">
      <c r="A1170" s="404" t="s">
        <v>944</v>
      </c>
      <c r="B1170" s="405"/>
      <c r="C1170" s="406" t="s">
        <v>88</v>
      </c>
      <c r="D1170" s="406"/>
      <c r="E1170" s="9" t="s">
        <v>583</v>
      </c>
      <c r="F1170" s="9"/>
      <c r="G1170" s="9"/>
      <c r="H1170" s="9"/>
      <c r="I1170" s="407">
        <v>135706810.24000001</v>
      </c>
      <c r="J1170" s="407"/>
      <c r="K1170" s="407"/>
      <c r="L1170" s="407">
        <v>135693135.24000001</v>
      </c>
      <c r="M1170" s="407"/>
      <c r="N1170" s="408">
        <v>99.989923129151876</v>
      </c>
      <c r="O1170" s="408"/>
      <c r="P1170" s="409"/>
      <c r="R1170" s="8"/>
      <c r="S1170" s="8"/>
      <c r="T1170" s="8"/>
      <c r="U1170" s="8"/>
    </row>
    <row r="1171" spans="1:21" ht="33.75" customHeight="1" x14ac:dyDescent="0.2">
      <c r="A1171" s="266" t="s">
        <v>945</v>
      </c>
      <c r="B1171" s="267"/>
      <c r="C1171" s="268" t="s">
        <v>88</v>
      </c>
      <c r="D1171" s="268"/>
      <c r="E1171" s="10" t="s">
        <v>583</v>
      </c>
      <c r="F1171" s="10" t="s">
        <v>90</v>
      </c>
      <c r="G1171" s="10"/>
      <c r="H1171" s="10"/>
      <c r="I1171" s="403">
        <v>39526400</v>
      </c>
      <c r="J1171" s="403"/>
      <c r="K1171" s="403"/>
      <c r="L1171" s="403">
        <v>39526400</v>
      </c>
      <c r="M1171" s="403"/>
      <c r="N1171" s="278">
        <v>100</v>
      </c>
      <c r="O1171" s="278"/>
      <c r="P1171" s="279"/>
    </row>
    <row r="1172" spans="1:21" ht="45.75" customHeight="1" x14ac:dyDescent="0.2">
      <c r="A1172" s="258" t="s">
        <v>263</v>
      </c>
      <c r="B1172" s="259"/>
      <c r="C1172" s="260" t="s">
        <v>88</v>
      </c>
      <c r="D1172" s="260"/>
      <c r="E1172" s="11" t="s">
        <v>583</v>
      </c>
      <c r="F1172" s="11" t="s">
        <v>90</v>
      </c>
      <c r="G1172" s="11" t="s">
        <v>264</v>
      </c>
      <c r="H1172" s="11"/>
      <c r="I1172" s="349">
        <v>39526400</v>
      </c>
      <c r="J1172" s="349"/>
      <c r="K1172" s="349"/>
      <c r="L1172" s="349">
        <v>39526400</v>
      </c>
      <c r="M1172" s="349"/>
      <c r="N1172" s="264">
        <v>100</v>
      </c>
      <c r="O1172" s="264"/>
      <c r="P1172" s="265"/>
    </row>
    <row r="1173" spans="1:21" ht="45.75" customHeight="1" x14ac:dyDescent="0.2">
      <c r="A1173" s="258" t="s">
        <v>265</v>
      </c>
      <c r="B1173" s="259"/>
      <c r="C1173" s="260" t="s">
        <v>88</v>
      </c>
      <c r="D1173" s="260"/>
      <c r="E1173" s="11" t="s">
        <v>583</v>
      </c>
      <c r="F1173" s="11" t="s">
        <v>90</v>
      </c>
      <c r="G1173" s="11" t="s">
        <v>266</v>
      </c>
      <c r="H1173" s="11"/>
      <c r="I1173" s="349">
        <v>39526400</v>
      </c>
      <c r="J1173" s="349"/>
      <c r="K1173" s="349"/>
      <c r="L1173" s="349">
        <v>39526400</v>
      </c>
      <c r="M1173" s="349"/>
      <c r="N1173" s="264">
        <v>100</v>
      </c>
      <c r="O1173" s="264"/>
      <c r="P1173" s="265"/>
    </row>
    <row r="1174" spans="1:21" ht="34.5" customHeight="1" x14ac:dyDescent="0.2">
      <c r="A1174" s="258" t="s">
        <v>946</v>
      </c>
      <c r="B1174" s="259"/>
      <c r="C1174" s="260" t="s">
        <v>88</v>
      </c>
      <c r="D1174" s="260"/>
      <c r="E1174" s="11" t="s">
        <v>583</v>
      </c>
      <c r="F1174" s="11" t="s">
        <v>90</v>
      </c>
      <c r="G1174" s="11" t="s">
        <v>947</v>
      </c>
      <c r="H1174" s="11"/>
      <c r="I1174" s="349">
        <v>39526400</v>
      </c>
      <c r="J1174" s="349"/>
      <c r="K1174" s="349"/>
      <c r="L1174" s="349">
        <v>39526400</v>
      </c>
      <c r="M1174" s="349"/>
      <c r="N1174" s="264">
        <v>100</v>
      </c>
      <c r="O1174" s="264"/>
      <c r="P1174" s="265"/>
    </row>
    <row r="1175" spans="1:21" ht="113.25" customHeight="1" x14ac:dyDescent="0.2">
      <c r="A1175" s="258" t="s">
        <v>948</v>
      </c>
      <c r="B1175" s="259"/>
      <c r="C1175" s="260" t="s">
        <v>88</v>
      </c>
      <c r="D1175" s="260"/>
      <c r="E1175" s="11" t="s">
        <v>583</v>
      </c>
      <c r="F1175" s="11" t="s">
        <v>90</v>
      </c>
      <c r="G1175" s="11" t="s">
        <v>949</v>
      </c>
      <c r="H1175" s="11"/>
      <c r="I1175" s="349">
        <v>1874100</v>
      </c>
      <c r="J1175" s="349"/>
      <c r="K1175" s="349"/>
      <c r="L1175" s="349">
        <v>1874100</v>
      </c>
      <c r="M1175" s="349"/>
      <c r="N1175" s="264">
        <v>100</v>
      </c>
      <c r="O1175" s="264"/>
      <c r="P1175" s="265"/>
    </row>
    <row r="1176" spans="1:21" ht="39" customHeight="1" x14ac:dyDescent="0.2">
      <c r="A1176" s="258" t="s">
        <v>115</v>
      </c>
      <c r="B1176" s="259"/>
      <c r="C1176" s="260" t="s">
        <v>88</v>
      </c>
      <c r="D1176" s="260"/>
      <c r="E1176" s="11" t="s">
        <v>583</v>
      </c>
      <c r="F1176" s="11" t="s">
        <v>90</v>
      </c>
      <c r="G1176" s="11" t="s">
        <v>949</v>
      </c>
      <c r="H1176" s="11" t="s">
        <v>116</v>
      </c>
      <c r="I1176" s="349">
        <v>1874100</v>
      </c>
      <c r="J1176" s="349"/>
      <c r="K1176" s="349"/>
      <c r="L1176" s="349">
        <v>1874100</v>
      </c>
      <c r="M1176" s="349"/>
      <c r="N1176" s="264">
        <v>100</v>
      </c>
      <c r="O1176" s="264"/>
      <c r="P1176" s="265"/>
    </row>
    <row r="1177" spans="1:21" ht="37.5" customHeight="1" x14ac:dyDescent="0.2">
      <c r="A1177" s="258" t="s">
        <v>117</v>
      </c>
      <c r="B1177" s="259"/>
      <c r="C1177" s="260" t="s">
        <v>88</v>
      </c>
      <c r="D1177" s="260"/>
      <c r="E1177" s="11" t="s">
        <v>583</v>
      </c>
      <c r="F1177" s="11" t="s">
        <v>90</v>
      </c>
      <c r="G1177" s="11" t="s">
        <v>949</v>
      </c>
      <c r="H1177" s="11" t="s">
        <v>118</v>
      </c>
      <c r="I1177" s="349">
        <v>1874100</v>
      </c>
      <c r="J1177" s="349"/>
      <c r="K1177" s="349"/>
      <c r="L1177" s="349">
        <v>1874100</v>
      </c>
      <c r="M1177" s="349"/>
      <c r="N1177" s="264">
        <v>100</v>
      </c>
      <c r="O1177" s="264"/>
      <c r="P1177" s="265"/>
    </row>
    <row r="1178" spans="1:21" ht="57" customHeight="1" x14ac:dyDescent="0.2">
      <c r="A1178" s="258" t="s">
        <v>950</v>
      </c>
      <c r="B1178" s="259"/>
      <c r="C1178" s="260" t="s">
        <v>88</v>
      </c>
      <c r="D1178" s="260"/>
      <c r="E1178" s="11" t="s">
        <v>583</v>
      </c>
      <c r="F1178" s="11" t="s">
        <v>90</v>
      </c>
      <c r="G1178" s="11" t="s">
        <v>951</v>
      </c>
      <c r="H1178" s="11"/>
      <c r="I1178" s="349">
        <v>37652300</v>
      </c>
      <c r="J1178" s="349"/>
      <c r="K1178" s="349"/>
      <c r="L1178" s="349">
        <v>37652300</v>
      </c>
      <c r="M1178" s="349"/>
      <c r="N1178" s="264">
        <v>100</v>
      </c>
      <c r="O1178" s="264"/>
      <c r="P1178" s="265"/>
    </row>
    <row r="1179" spans="1:21" ht="44.25" customHeight="1" x14ac:dyDescent="0.2">
      <c r="A1179" s="258" t="s">
        <v>235</v>
      </c>
      <c r="B1179" s="259"/>
      <c r="C1179" s="260" t="s">
        <v>88</v>
      </c>
      <c r="D1179" s="260"/>
      <c r="E1179" s="11" t="s">
        <v>583</v>
      </c>
      <c r="F1179" s="11" t="s">
        <v>90</v>
      </c>
      <c r="G1179" s="11" t="s">
        <v>951</v>
      </c>
      <c r="H1179" s="11" t="s">
        <v>236</v>
      </c>
      <c r="I1179" s="349">
        <v>37652300</v>
      </c>
      <c r="J1179" s="349"/>
      <c r="K1179" s="349"/>
      <c r="L1179" s="349">
        <v>37652300</v>
      </c>
      <c r="M1179" s="349"/>
      <c r="N1179" s="264">
        <v>100</v>
      </c>
      <c r="O1179" s="264"/>
      <c r="P1179" s="265"/>
    </row>
    <row r="1180" spans="1:21" ht="34.5" customHeight="1" x14ac:dyDescent="0.2">
      <c r="A1180" s="258" t="s">
        <v>261</v>
      </c>
      <c r="B1180" s="259"/>
      <c r="C1180" s="260" t="s">
        <v>88</v>
      </c>
      <c r="D1180" s="260"/>
      <c r="E1180" s="11" t="s">
        <v>583</v>
      </c>
      <c r="F1180" s="11" t="s">
        <v>90</v>
      </c>
      <c r="G1180" s="11" t="s">
        <v>951</v>
      </c>
      <c r="H1180" s="11" t="s">
        <v>262</v>
      </c>
      <c r="I1180" s="349">
        <v>37652300</v>
      </c>
      <c r="J1180" s="349"/>
      <c r="K1180" s="349"/>
      <c r="L1180" s="349">
        <v>37652300</v>
      </c>
      <c r="M1180" s="349"/>
      <c r="N1180" s="264">
        <v>100</v>
      </c>
      <c r="O1180" s="264"/>
      <c r="P1180" s="265"/>
    </row>
    <row r="1181" spans="1:21" ht="29.25" customHeight="1" x14ac:dyDescent="0.2">
      <c r="A1181" s="266" t="s">
        <v>952</v>
      </c>
      <c r="B1181" s="267"/>
      <c r="C1181" s="268" t="s">
        <v>88</v>
      </c>
      <c r="D1181" s="268"/>
      <c r="E1181" s="10" t="s">
        <v>583</v>
      </c>
      <c r="F1181" s="10" t="s">
        <v>92</v>
      </c>
      <c r="G1181" s="10"/>
      <c r="H1181" s="10"/>
      <c r="I1181" s="403">
        <v>24968000</v>
      </c>
      <c r="J1181" s="403"/>
      <c r="K1181" s="403"/>
      <c r="L1181" s="403">
        <v>24962925</v>
      </c>
      <c r="M1181" s="403"/>
      <c r="N1181" s="278">
        <v>99.979673982697861</v>
      </c>
      <c r="O1181" s="278"/>
      <c r="P1181" s="279"/>
    </row>
    <row r="1182" spans="1:21" ht="45.75" customHeight="1" x14ac:dyDescent="0.2">
      <c r="A1182" s="258" t="s">
        <v>263</v>
      </c>
      <c r="B1182" s="259"/>
      <c r="C1182" s="260" t="s">
        <v>88</v>
      </c>
      <c r="D1182" s="260"/>
      <c r="E1182" s="11" t="s">
        <v>583</v>
      </c>
      <c r="F1182" s="11" t="s">
        <v>92</v>
      </c>
      <c r="G1182" s="11" t="s">
        <v>264</v>
      </c>
      <c r="H1182" s="11"/>
      <c r="I1182" s="349">
        <v>24968000</v>
      </c>
      <c r="J1182" s="349"/>
      <c r="K1182" s="349"/>
      <c r="L1182" s="349">
        <v>24962925</v>
      </c>
      <c r="M1182" s="349"/>
      <c r="N1182" s="264">
        <v>99.979673982697861</v>
      </c>
      <c r="O1182" s="264"/>
      <c r="P1182" s="265"/>
    </row>
    <row r="1183" spans="1:21" ht="60.75" customHeight="1" x14ac:dyDescent="0.2">
      <c r="A1183" s="258" t="s">
        <v>265</v>
      </c>
      <c r="B1183" s="259"/>
      <c r="C1183" s="260" t="s">
        <v>88</v>
      </c>
      <c r="D1183" s="260"/>
      <c r="E1183" s="11" t="s">
        <v>583</v>
      </c>
      <c r="F1183" s="11" t="s">
        <v>92</v>
      </c>
      <c r="G1183" s="11" t="s">
        <v>266</v>
      </c>
      <c r="H1183" s="11"/>
      <c r="I1183" s="349">
        <v>24968000</v>
      </c>
      <c r="J1183" s="349"/>
      <c r="K1183" s="349"/>
      <c r="L1183" s="349">
        <v>24962925</v>
      </c>
      <c r="M1183" s="349"/>
      <c r="N1183" s="264">
        <v>99.979673982697861</v>
      </c>
      <c r="O1183" s="264"/>
      <c r="P1183" s="265"/>
    </row>
    <row r="1184" spans="1:21" ht="57.75" customHeight="1" x14ac:dyDescent="0.2">
      <c r="A1184" s="258" t="s">
        <v>946</v>
      </c>
      <c r="B1184" s="259"/>
      <c r="C1184" s="260" t="s">
        <v>88</v>
      </c>
      <c r="D1184" s="260"/>
      <c r="E1184" s="11" t="s">
        <v>583</v>
      </c>
      <c r="F1184" s="11" t="s">
        <v>92</v>
      </c>
      <c r="G1184" s="11" t="s">
        <v>947</v>
      </c>
      <c r="H1184" s="11"/>
      <c r="I1184" s="349">
        <v>24968000</v>
      </c>
      <c r="J1184" s="349"/>
      <c r="K1184" s="349"/>
      <c r="L1184" s="349">
        <v>24962925</v>
      </c>
      <c r="M1184" s="349"/>
      <c r="N1184" s="264">
        <v>99.979673982697861</v>
      </c>
      <c r="O1184" s="264"/>
      <c r="P1184" s="265"/>
    </row>
    <row r="1185" spans="1:16" ht="113.25" customHeight="1" x14ac:dyDescent="0.2">
      <c r="A1185" s="258" t="s">
        <v>948</v>
      </c>
      <c r="B1185" s="259"/>
      <c r="C1185" s="260" t="s">
        <v>88</v>
      </c>
      <c r="D1185" s="260"/>
      <c r="E1185" s="11" t="s">
        <v>583</v>
      </c>
      <c r="F1185" s="11" t="s">
        <v>92</v>
      </c>
      <c r="G1185" s="11" t="s">
        <v>949</v>
      </c>
      <c r="H1185" s="11"/>
      <c r="I1185" s="349">
        <v>24968000</v>
      </c>
      <c r="J1185" s="349"/>
      <c r="K1185" s="349"/>
      <c r="L1185" s="349">
        <v>24962925</v>
      </c>
      <c r="M1185" s="349"/>
      <c r="N1185" s="264">
        <v>99.979673982697861</v>
      </c>
      <c r="O1185" s="264"/>
      <c r="P1185" s="265"/>
    </row>
    <row r="1186" spans="1:16" ht="51" customHeight="1" x14ac:dyDescent="0.2">
      <c r="A1186" s="258" t="s">
        <v>115</v>
      </c>
      <c r="B1186" s="259"/>
      <c r="C1186" s="260" t="s">
        <v>88</v>
      </c>
      <c r="D1186" s="260"/>
      <c r="E1186" s="11" t="s">
        <v>583</v>
      </c>
      <c r="F1186" s="11" t="s">
        <v>92</v>
      </c>
      <c r="G1186" s="11" t="s">
        <v>949</v>
      </c>
      <c r="H1186" s="11" t="s">
        <v>116</v>
      </c>
      <c r="I1186" s="349">
        <v>24968000</v>
      </c>
      <c r="J1186" s="349"/>
      <c r="K1186" s="349"/>
      <c r="L1186" s="349">
        <v>24962925</v>
      </c>
      <c r="M1186" s="349"/>
      <c r="N1186" s="264">
        <v>99.979673982697861</v>
      </c>
      <c r="O1186" s="264"/>
      <c r="P1186" s="265"/>
    </row>
    <row r="1187" spans="1:16" ht="42" customHeight="1" x14ac:dyDescent="0.2">
      <c r="A1187" s="258" t="s">
        <v>117</v>
      </c>
      <c r="B1187" s="259"/>
      <c r="C1187" s="260" t="s">
        <v>88</v>
      </c>
      <c r="D1187" s="260"/>
      <c r="E1187" s="11" t="s">
        <v>583</v>
      </c>
      <c r="F1187" s="11" t="s">
        <v>92</v>
      </c>
      <c r="G1187" s="11" t="s">
        <v>949</v>
      </c>
      <c r="H1187" s="11" t="s">
        <v>118</v>
      </c>
      <c r="I1187" s="349">
        <v>24968000</v>
      </c>
      <c r="J1187" s="349"/>
      <c r="K1187" s="349"/>
      <c r="L1187" s="349">
        <v>24962925</v>
      </c>
      <c r="M1187" s="349"/>
      <c r="N1187" s="264">
        <v>99.979673982697861</v>
      </c>
      <c r="O1187" s="264"/>
      <c r="P1187" s="265"/>
    </row>
    <row r="1188" spans="1:16" ht="40.5" customHeight="1" x14ac:dyDescent="0.2">
      <c r="A1188" s="266" t="s">
        <v>953</v>
      </c>
      <c r="B1188" s="267"/>
      <c r="C1188" s="268" t="s">
        <v>88</v>
      </c>
      <c r="D1188" s="268"/>
      <c r="E1188" s="10" t="s">
        <v>583</v>
      </c>
      <c r="F1188" s="10" t="s">
        <v>106</v>
      </c>
      <c r="G1188" s="10"/>
      <c r="H1188" s="10"/>
      <c r="I1188" s="403">
        <v>71212410.239999995</v>
      </c>
      <c r="J1188" s="403"/>
      <c r="K1188" s="403"/>
      <c r="L1188" s="403">
        <v>71203810.239999995</v>
      </c>
      <c r="M1188" s="403"/>
      <c r="N1188" s="278">
        <v>99.98792345327027</v>
      </c>
      <c r="O1188" s="278"/>
      <c r="P1188" s="279"/>
    </row>
    <row r="1189" spans="1:16" ht="59.25" customHeight="1" x14ac:dyDescent="0.2">
      <c r="A1189" s="258" t="s">
        <v>263</v>
      </c>
      <c r="B1189" s="259"/>
      <c r="C1189" s="260" t="s">
        <v>88</v>
      </c>
      <c r="D1189" s="260"/>
      <c r="E1189" s="11" t="s">
        <v>583</v>
      </c>
      <c r="F1189" s="11" t="s">
        <v>106</v>
      </c>
      <c r="G1189" s="11" t="s">
        <v>264</v>
      </c>
      <c r="H1189" s="11"/>
      <c r="I1189" s="349">
        <v>49417722.149999999</v>
      </c>
      <c r="J1189" s="349"/>
      <c r="K1189" s="349"/>
      <c r="L1189" s="349">
        <v>49409122.149999999</v>
      </c>
      <c r="M1189" s="349"/>
      <c r="N1189" s="264">
        <v>99.982597336287796</v>
      </c>
      <c r="O1189" s="264"/>
      <c r="P1189" s="265"/>
    </row>
    <row r="1190" spans="1:16" ht="63.75" customHeight="1" x14ac:dyDescent="0.2">
      <c r="A1190" s="258" t="s">
        <v>265</v>
      </c>
      <c r="B1190" s="259"/>
      <c r="C1190" s="260" t="s">
        <v>88</v>
      </c>
      <c r="D1190" s="260"/>
      <c r="E1190" s="11" t="s">
        <v>583</v>
      </c>
      <c r="F1190" s="11" t="s">
        <v>106</v>
      </c>
      <c r="G1190" s="11" t="s">
        <v>266</v>
      </c>
      <c r="H1190" s="11"/>
      <c r="I1190" s="349">
        <v>49027722.149999999</v>
      </c>
      <c r="J1190" s="349"/>
      <c r="K1190" s="349"/>
      <c r="L1190" s="349">
        <v>49019122.149999999</v>
      </c>
      <c r="M1190" s="349"/>
      <c r="N1190" s="264">
        <v>99.982458903610322</v>
      </c>
      <c r="O1190" s="264"/>
      <c r="P1190" s="265"/>
    </row>
    <row r="1191" spans="1:16" ht="49.5" customHeight="1" x14ac:dyDescent="0.2">
      <c r="A1191" s="258" t="s">
        <v>946</v>
      </c>
      <c r="B1191" s="259"/>
      <c r="C1191" s="260" t="s">
        <v>88</v>
      </c>
      <c r="D1191" s="260"/>
      <c r="E1191" s="11" t="s">
        <v>583</v>
      </c>
      <c r="F1191" s="11" t="s">
        <v>106</v>
      </c>
      <c r="G1191" s="11" t="s">
        <v>947</v>
      </c>
      <c r="H1191" s="11"/>
      <c r="I1191" s="349">
        <v>44301697.149999999</v>
      </c>
      <c r="J1191" s="349"/>
      <c r="K1191" s="349"/>
      <c r="L1191" s="349">
        <v>44301697.149999999</v>
      </c>
      <c r="M1191" s="349"/>
      <c r="N1191" s="264">
        <v>100</v>
      </c>
      <c r="O1191" s="264"/>
      <c r="P1191" s="265"/>
    </row>
    <row r="1192" spans="1:16" ht="113.25" customHeight="1" x14ac:dyDescent="0.2">
      <c r="A1192" s="258" t="s">
        <v>948</v>
      </c>
      <c r="B1192" s="259"/>
      <c r="C1192" s="260" t="s">
        <v>88</v>
      </c>
      <c r="D1192" s="260"/>
      <c r="E1192" s="11" t="s">
        <v>583</v>
      </c>
      <c r="F1192" s="11" t="s">
        <v>106</v>
      </c>
      <c r="G1192" s="11" t="s">
        <v>949</v>
      </c>
      <c r="H1192" s="11"/>
      <c r="I1192" s="349">
        <v>1947580</v>
      </c>
      <c r="J1192" s="349"/>
      <c r="K1192" s="349"/>
      <c r="L1192" s="349">
        <v>1947580</v>
      </c>
      <c r="M1192" s="349"/>
      <c r="N1192" s="264">
        <v>100</v>
      </c>
      <c r="O1192" s="264"/>
      <c r="P1192" s="265"/>
    </row>
    <row r="1193" spans="1:16" ht="40.5" customHeight="1" x14ac:dyDescent="0.2">
      <c r="A1193" s="258" t="s">
        <v>115</v>
      </c>
      <c r="B1193" s="259"/>
      <c r="C1193" s="260" t="s">
        <v>88</v>
      </c>
      <c r="D1193" s="260"/>
      <c r="E1193" s="11" t="s">
        <v>583</v>
      </c>
      <c r="F1193" s="11" t="s">
        <v>106</v>
      </c>
      <c r="G1193" s="11" t="s">
        <v>949</v>
      </c>
      <c r="H1193" s="11" t="s">
        <v>116</v>
      </c>
      <c r="I1193" s="349">
        <v>1947580</v>
      </c>
      <c r="J1193" s="349"/>
      <c r="K1193" s="349"/>
      <c r="L1193" s="349">
        <v>1947580</v>
      </c>
      <c r="M1193" s="349"/>
      <c r="N1193" s="264">
        <v>100</v>
      </c>
      <c r="O1193" s="264"/>
      <c r="P1193" s="265"/>
    </row>
    <row r="1194" spans="1:16" ht="51.75" customHeight="1" x14ac:dyDescent="0.2">
      <c r="A1194" s="258" t="s">
        <v>117</v>
      </c>
      <c r="B1194" s="259"/>
      <c r="C1194" s="260" t="s">
        <v>88</v>
      </c>
      <c r="D1194" s="260"/>
      <c r="E1194" s="11" t="s">
        <v>583</v>
      </c>
      <c r="F1194" s="11" t="s">
        <v>106</v>
      </c>
      <c r="G1194" s="11" t="s">
        <v>949</v>
      </c>
      <c r="H1194" s="11" t="s">
        <v>118</v>
      </c>
      <c r="I1194" s="349">
        <v>1947580</v>
      </c>
      <c r="J1194" s="349"/>
      <c r="K1194" s="349"/>
      <c r="L1194" s="349">
        <v>1947580</v>
      </c>
      <c r="M1194" s="349"/>
      <c r="N1194" s="264">
        <v>100</v>
      </c>
      <c r="O1194" s="264"/>
      <c r="P1194" s="265"/>
    </row>
    <row r="1195" spans="1:16" ht="75.75" customHeight="1" x14ac:dyDescent="0.2">
      <c r="A1195" s="258" t="s">
        <v>950</v>
      </c>
      <c r="B1195" s="259"/>
      <c r="C1195" s="260" t="s">
        <v>88</v>
      </c>
      <c r="D1195" s="260"/>
      <c r="E1195" s="11" t="s">
        <v>583</v>
      </c>
      <c r="F1195" s="11" t="s">
        <v>106</v>
      </c>
      <c r="G1195" s="11" t="s">
        <v>951</v>
      </c>
      <c r="H1195" s="11"/>
      <c r="I1195" s="349">
        <v>5953600</v>
      </c>
      <c r="J1195" s="349"/>
      <c r="K1195" s="349"/>
      <c r="L1195" s="349">
        <v>5953600</v>
      </c>
      <c r="M1195" s="349"/>
      <c r="N1195" s="264">
        <v>100</v>
      </c>
      <c r="O1195" s="264"/>
      <c r="P1195" s="265"/>
    </row>
    <row r="1196" spans="1:16" ht="48.75" customHeight="1" x14ac:dyDescent="0.2">
      <c r="A1196" s="258" t="s">
        <v>235</v>
      </c>
      <c r="B1196" s="259"/>
      <c r="C1196" s="260" t="s">
        <v>88</v>
      </c>
      <c r="D1196" s="260"/>
      <c r="E1196" s="11" t="s">
        <v>583</v>
      </c>
      <c r="F1196" s="11" t="s">
        <v>106</v>
      </c>
      <c r="G1196" s="11" t="s">
        <v>951</v>
      </c>
      <c r="H1196" s="11" t="s">
        <v>236</v>
      </c>
      <c r="I1196" s="349">
        <v>5953600</v>
      </c>
      <c r="J1196" s="349"/>
      <c r="K1196" s="349"/>
      <c r="L1196" s="349">
        <v>5953600</v>
      </c>
      <c r="M1196" s="349"/>
      <c r="N1196" s="264">
        <v>100</v>
      </c>
      <c r="O1196" s="264"/>
      <c r="P1196" s="265"/>
    </row>
    <row r="1197" spans="1:16" ht="34.5" customHeight="1" x14ac:dyDescent="0.2">
      <c r="A1197" s="258" t="s">
        <v>261</v>
      </c>
      <c r="B1197" s="259"/>
      <c r="C1197" s="260" t="s">
        <v>88</v>
      </c>
      <c r="D1197" s="260"/>
      <c r="E1197" s="11" t="s">
        <v>583</v>
      </c>
      <c r="F1197" s="11" t="s">
        <v>106</v>
      </c>
      <c r="G1197" s="11" t="s">
        <v>951</v>
      </c>
      <c r="H1197" s="11" t="s">
        <v>262</v>
      </c>
      <c r="I1197" s="349">
        <v>5953600</v>
      </c>
      <c r="J1197" s="349"/>
      <c r="K1197" s="349"/>
      <c r="L1197" s="349">
        <v>5953600</v>
      </c>
      <c r="M1197" s="349"/>
      <c r="N1197" s="264">
        <v>100</v>
      </c>
      <c r="O1197" s="264"/>
      <c r="P1197" s="265"/>
    </row>
    <row r="1198" spans="1:16" ht="47.25" customHeight="1" x14ac:dyDescent="0.2">
      <c r="A1198" s="258" t="s">
        <v>954</v>
      </c>
      <c r="B1198" s="259"/>
      <c r="C1198" s="260" t="s">
        <v>88</v>
      </c>
      <c r="D1198" s="260"/>
      <c r="E1198" s="11" t="s">
        <v>583</v>
      </c>
      <c r="F1198" s="11" t="s">
        <v>106</v>
      </c>
      <c r="G1198" s="11" t="s">
        <v>955</v>
      </c>
      <c r="H1198" s="11"/>
      <c r="I1198" s="349">
        <v>9151146.5</v>
      </c>
      <c r="J1198" s="349"/>
      <c r="K1198" s="349"/>
      <c r="L1198" s="349">
        <v>9151146.5</v>
      </c>
      <c r="M1198" s="349"/>
      <c r="N1198" s="264">
        <v>100</v>
      </c>
      <c r="O1198" s="264"/>
      <c r="P1198" s="265"/>
    </row>
    <row r="1199" spans="1:16" ht="53.25" customHeight="1" x14ac:dyDescent="0.2">
      <c r="A1199" s="258" t="s">
        <v>235</v>
      </c>
      <c r="B1199" s="259"/>
      <c r="C1199" s="260" t="s">
        <v>88</v>
      </c>
      <c r="D1199" s="260"/>
      <c r="E1199" s="11" t="s">
        <v>583</v>
      </c>
      <c r="F1199" s="11" t="s">
        <v>106</v>
      </c>
      <c r="G1199" s="11" t="s">
        <v>955</v>
      </c>
      <c r="H1199" s="11" t="s">
        <v>236</v>
      </c>
      <c r="I1199" s="349">
        <v>9151146.5</v>
      </c>
      <c r="J1199" s="349"/>
      <c r="K1199" s="349"/>
      <c r="L1199" s="349">
        <v>9151146.5</v>
      </c>
      <c r="M1199" s="349"/>
      <c r="N1199" s="264">
        <v>100</v>
      </c>
      <c r="O1199" s="264"/>
      <c r="P1199" s="265"/>
    </row>
    <row r="1200" spans="1:16" ht="41.25" customHeight="1" x14ac:dyDescent="0.2">
      <c r="A1200" s="258" t="s">
        <v>261</v>
      </c>
      <c r="B1200" s="259"/>
      <c r="C1200" s="260" t="s">
        <v>88</v>
      </c>
      <c r="D1200" s="260"/>
      <c r="E1200" s="11" t="s">
        <v>583</v>
      </c>
      <c r="F1200" s="11" t="s">
        <v>106</v>
      </c>
      <c r="G1200" s="11" t="s">
        <v>955</v>
      </c>
      <c r="H1200" s="11" t="s">
        <v>262</v>
      </c>
      <c r="I1200" s="349">
        <v>9151146.5</v>
      </c>
      <c r="J1200" s="349"/>
      <c r="K1200" s="349"/>
      <c r="L1200" s="349">
        <v>9151146.5</v>
      </c>
      <c r="M1200" s="349"/>
      <c r="N1200" s="264">
        <v>100</v>
      </c>
      <c r="O1200" s="264"/>
      <c r="P1200" s="265"/>
    </row>
    <row r="1201" spans="1:16" ht="46.5" customHeight="1" x14ac:dyDescent="0.2">
      <c r="A1201" s="258" t="s">
        <v>956</v>
      </c>
      <c r="B1201" s="259"/>
      <c r="C1201" s="260" t="s">
        <v>88</v>
      </c>
      <c r="D1201" s="260"/>
      <c r="E1201" s="11" t="s">
        <v>583</v>
      </c>
      <c r="F1201" s="11" t="s">
        <v>106</v>
      </c>
      <c r="G1201" s="11" t="s">
        <v>957</v>
      </c>
      <c r="H1201" s="11"/>
      <c r="I1201" s="349">
        <v>27249370.649999999</v>
      </c>
      <c r="J1201" s="349"/>
      <c r="K1201" s="349"/>
      <c r="L1201" s="349">
        <v>27249370.649999999</v>
      </c>
      <c r="M1201" s="349"/>
      <c r="N1201" s="264">
        <v>100</v>
      </c>
      <c r="O1201" s="264"/>
      <c r="P1201" s="265"/>
    </row>
    <row r="1202" spans="1:16" ht="50.25" customHeight="1" x14ac:dyDescent="0.2">
      <c r="A1202" s="258" t="s">
        <v>235</v>
      </c>
      <c r="B1202" s="259"/>
      <c r="C1202" s="260" t="s">
        <v>88</v>
      </c>
      <c r="D1202" s="260"/>
      <c r="E1202" s="11" t="s">
        <v>583</v>
      </c>
      <c r="F1202" s="11" t="s">
        <v>106</v>
      </c>
      <c r="G1202" s="11" t="s">
        <v>957</v>
      </c>
      <c r="H1202" s="11" t="s">
        <v>236</v>
      </c>
      <c r="I1202" s="349">
        <v>27249370.649999999</v>
      </c>
      <c r="J1202" s="349"/>
      <c r="K1202" s="349"/>
      <c r="L1202" s="349">
        <v>27249370.649999999</v>
      </c>
      <c r="M1202" s="349"/>
      <c r="N1202" s="264">
        <v>100</v>
      </c>
      <c r="O1202" s="264"/>
      <c r="P1202" s="265"/>
    </row>
    <row r="1203" spans="1:16" ht="38.25" customHeight="1" x14ac:dyDescent="0.2">
      <c r="A1203" s="258" t="s">
        <v>261</v>
      </c>
      <c r="B1203" s="259"/>
      <c r="C1203" s="260" t="s">
        <v>88</v>
      </c>
      <c r="D1203" s="260"/>
      <c r="E1203" s="11" t="s">
        <v>583</v>
      </c>
      <c r="F1203" s="11" t="s">
        <v>106</v>
      </c>
      <c r="G1203" s="11" t="s">
        <v>957</v>
      </c>
      <c r="H1203" s="11" t="s">
        <v>262</v>
      </c>
      <c r="I1203" s="349">
        <v>27249370.649999999</v>
      </c>
      <c r="J1203" s="349"/>
      <c r="K1203" s="349"/>
      <c r="L1203" s="349">
        <v>27249370.649999999</v>
      </c>
      <c r="M1203" s="349"/>
      <c r="N1203" s="264">
        <v>100</v>
      </c>
      <c r="O1203" s="264"/>
      <c r="P1203" s="265"/>
    </row>
    <row r="1204" spans="1:16" ht="102" customHeight="1" x14ac:dyDescent="0.2">
      <c r="A1204" s="258" t="s">
        <v>958</v>
      </c>
      <c r="B1204" s="259"/>
      <c r="C1204" s="260" t="s">
        <v>88</v>
      </c>
      <c r="D1204" s="260"/>
      <c r="E1204" s="11" t="s">
        <v>583</v>
      </c>
      <c r="F1204" s="11" t="s">
        <v>106</v>
      </c>
      <c r="G1204" s="11" t="s">
        <v>959</v>
      </c>
      <c r="H1204" s="11"/>
      <c r="I1204" s="349">
        <v>918000</v>
      </c>
      <c r="J1204" s="349"/>
      <c r="K1204" s="349"/>
      <c r="L1204" s="349">
        <v>918000</v>
      </c>
      <c r="M1204" s="349"/>
      <c r="N1204" s="264">
        <v>100</v>
      </c>
      <c r="O1204" s="264"/>
      <c r="P1204" s="265"/>
    </row>
    <row r="1205" spans="1:16" ht="125.25" customHeight="1" x14ac:dyDescent="0.2">
      <c r="A1205" s="258" t="s">
        <v>948</v>
      </c>
      <c r="B1205" s="259"/>
      <c r="C1205" s="260" t="s">
        <v>88</v>
      </c>
      <c r="D1205" s="260"/>
      <c r="E1205" s="11" t="s">
        <v>583</v>
      </c>
      <c r="F1205" s="11" t="s">
        <v>106</v>
      </c>
      <c r="G1205" s="11" t="s">
        <v>960</v>
      </c>
      <c r="H1205" s="11"/>
      <c r="I1205" s="349">
        <v>678000</v>
      </c>
      <c r="J1205" s="349"/>
      <c r="K1205" s="349"/>
      <c r="L1205" s="349">
        <v>678000</v>
      </c>
      <c r="M1205" s="349"/>
      <c r="N1205" s="264">
        <v>100</v>
      </c>
      <c r="O1205" s="264"/>
      <c r="P1205" s="265"/>
    </row>
    <row r="1206" spans="1:16" ht="47.25" customHeight="1" x14ac:dyDescent="0.2">
      <c r="A1206" s="258" t="s">
        <v>115</v>
      </c>
      <c r="B1206" s="259"/>
      <c r="C1206" s="260" t="s">
        <v>88</v>
      </c>
      <c r="D1206" s="260"/>
      <c r="E1206" s="11" t="s">
        <v>583</v>
      </c>
      <c r="F1206" s="11" t="s">
        <v>106</v>
      </c>
      <c r="G1206" s="11" t="s">
        <v>960</v>
      </c>
      <c r="H1206" s="11" t="s">
        <v>116</v>
      </c>
      <c r="I1206" s="349">
        <v>678000</v>
      </c>
      <c r="J1206" s="349"/>
      <c r="K1206" s="349"/>
      <c r="L1206" s="349">
        <v>678000</v>
      </c>
      <c r="M1206" s="349"/>
      <c r="N1206" s="264">
        <v>100</v>
      </c>
      <c r="O1206" s="264"/>
      <c r="P1206" s="265"/>
    </row>
    <row r="1207" spans="1:16" ht="55.5" customHeight="1" x14ac:dyDescent="0.2">
      <c r="A1207" s="258" t="s">
        <v>117</v>
      </c>
      <c r="B1207" s="259"/>
      <c r="C1207" s="260" t="s">
        <v>88</v>
      </c>
      <c r="D1207" s="260"/>
      <c r="E1207" s="11" t="s">
        <v>583</v>
      </c>
      <c r="F1207" s="11" t="s">
        <v>106</v>
      </c>
      <c r="G1207" s="11" t="s">
        <v>960</v>
      </c>
      <c r="H1207" s="11" t="s">
        <v>118</v>
      </c>
      <c r="I1207" s="349">
        <v>678000</v>
      </c>
      <c r="J1207" s="349"/>
      <c r="K1207" s="349"/>
      <c r="L1207" s="349">
        <v>678000</v>
      </c>
      <c r="M1207" s="349"/>
      <c r="N1207" s="264">
        <v>100</v>
      </c>
      <c r="O1207" s="264"/>
      <c r="P1207" s="265"/>
    </row>
    <row r="1208" spans="1:16" ht="87" customHeight="1" x14ac:dyDescent="0.2">
      <c r="A1208" s="258" t="s">
        <v>961</v>
      </c>
      <c r="B1208" s="259"/>
      <c r="C1208" s="260" t="s">
        <v>88</v>
      </c>
      <c r="D1208" s="260"/>
      <c r="E1208" s="11" t="s">
        <v>583</v>
      </c>
      <c r="F1208" s="11" t="s">
        <v>106</v>
      </c>
      <c r="G1208" s="11" t="s">
        <v>962</v>
      </c>
      <c r="H1208" s="11"/>
      <c r="I1208" s="349">
        <v>72000</v>
      </c>
      <c r="J1208" s="349"/>
      <c r="K1208" s="349"/>
      <c r="L1208" s="349">
        <v>72000</v>
      </c>
      <c r="M1208" s="349"/>
      <c r="N1208" s="264">
        <v>100</v>
      </c>
      <c r="O1208" s="264"/>
      <c r="P1208" s="265"/>
    </row>
    <row r="1209" spans="1:16" ht="45" customHeight="1" x14ac:dyDescent="0.2">
      <c r="A1209" s="258" t="s">
        <v>235</v>
      </c>
      <c r="B1209" s="259"/>
      <c r="C1209" s="260" t="s">
        <v>88</v>
      </c>
      <c r="D1209" s="260"/>
      <c r="E1209" s="11" t="s">
        <v>583</v>
      </c>
      <c r="F1209" s="11" t="s">
        <v>106</v>
      </c>
      <c r="G1209" s="11" t="s">
        <v>962</v>
      </c>
      <c r="H1209" s="11" t="s">
        <v>236</v>
      </c>
      <c r="I1209" s="349">
        <v>72000</v>
      </c>
      <c r="J1209" s="349"/>
      <c r="K1209" s="349"/>
      <c r="L1209" s="349">
        <v>72000</v>
      </c>
      <c r="M1209" s="349"/>
      <c r="N1209" s="264">
        <v>100</v>
      </c>
      <c r="O1209" s="264"/>
      <c r="P1209" s="265"/>
    </row>
    <row r="1210" spans="1:16" ht="47.25" customHeight="1" x14ac:dyDescent="0.2">
      <c r="A1210" s="258" t="s">
        <v>261</v>
      </c>
      <c r="B1210" s="259"/>
      <c r="C1210" s="260" t="s">
        <v>88</v>
      </c>
      <c r="D1210" s="260"/>
      <c r="E1210" s="11" t="s">
        <v>583</v>
      </c>
      <c r="F1210" s="11" t="s">
        <v>106</v>
      </c>
      <c r="G1210" s="11" t="s">
        <v>962</v>
      </c>
      <c r="H1210" s="11" t="s">
        <v>262</v>
      </c>
      <c r="I1210" s="349">
        <v>72000</v>
      </c>
      <c r="J1210" s="349"/>
      <c r="K1210" s="349"/>
      <c r="L1210" s="349">
        <v>72000</v>
      </c>
      <c r="M1210" s="349"/>
      <c r="N1210" s="264">
        <v>100</v>
      </c>
      <c r="O1210" s="264"/>
      <c r="P1210" s="265"/>
    </row>
    <row r="1211" spans="1:16" ht="113.25" customHeight="1" x14ac:dyDescent="0.2">
      <c r="A1211" s="258" t="s">
        <v>963</v>
      </c>
      <c r="B1211" s="259"/>
      <c r="C1211" s="260" t="s">
        <v>88</v>
      </c>
      <c r="D1211" s="260"/>
      <c r="E1211" s="11" t="s">
        <v>583</v>
      </c>
      <c r="F1211" s="11" t="s">
        <v>106</v>
      </c>
      <c r="G1211" s="11" t="s">
        <v>964</v>
      </c>
      <c r="H1211" s="11"/>
      <c r="I1211" s="349">
        <v>168000</v>
      </c>
      <c r="J1211" s="349"/>
      <c r="K1211" s="349"/>
      <c r="L1211" s="349">
        <v>168000</v>
      </c>
      <c r="M1211" s="349"/>
      <c r="N1211" s="264">
        <v>100</v>
      </c>
      <c r="O1211" s="264"/>
      <c r="P1211" s="265"/>
    </row>
    <row r="1212" spans="1:16" ht="53.25" customHeight="1" x14ac:dyDescent="0.2">
      <c r="A1212" s="258" t="s">
        <v>235</v>
      </c>
      <c r="B1212" s="259"/>
      <c r="C1212" s="260" t="s">
        <v>88</v>
      </c>
      <c r="D1212" s="260"/>
      <c r="E1212" s="11" t="s">
        <v>583</v>
      </c>
      <c r="F1212" s="11" t="s">
        <v>106</v>
      </c>
      <c r="G1212" s="11" t="s">
        <v>964</v>
      </c>
      <c r="H1212" s="11" t="s">
        <v>236</v>
      </c>
      <c r="I1212" s="349">
        <v>168000</v>
      </c>
      <c r="J1212" s="349"/>
      <c r="K1212" s="349"/>
      <c r="L1212" s="349">
        <v>168000</v>
      </c>
      <c r="M1212" s="349"/>
      <c r="N1212" s="264">
        <v>100</v>
      </c>
      <c r="O1212" s="264"/>
      <c r="P1212" s="265"/>
    </row>
    <row r="1213" spans="1:16" ht="50.25" customHeight="1" x14ac:dyDescent="0.2">
      <c r="A1213" s="258" t="s">
        <v>261</v>
      </c>
      <c r="B1213" s="259"/>
      <c r="C1213" s="260" t="s">
        <v>88</v>
      </c>
      <c r="D1213" s="260"/>
      <c r="E1213" s="11" t="s">
        <v>583</v>
      </c>
      <c r="F1213" s="11" t="s">
        <v>106</v>
      </c>
      <c r="G1213" s="11" t="s">
        <v>964</v>
      </c>
      <c r="H1213" s="11" t="s">
        <v>262</v>
      </c>
      <c r="I1213" s="349">
        <v>168000</v>
      </c>
      <c r="J1213" s="349"/>
      <c r="K1213" s="349"/>
      <c r="L1213" s="349">
        <v>168000</v>
      </c>
      <c r="M1213" s="349"/>
      <c r="N1213" s="264">
        <v>100</v>
      </c>
      <c r="O1213" s="264"/>
      <c r="P1213" s="265"/>
    </row>
    <row r="1214" spans="1:16" ht="52.5" customHeight="1" x14ac:dyDescent="0.2">
      <c r="A1214" s="258" t="s">
        <v>267</v>
      </c>
      <c r="B1214" s="259"/>
      <c r="C1214" s="260" t="s">
        <v>88</v>
      </c>
      <c r="D1214" s="260"/>
      <c r="E1214" s="11" t="s">
        <v>583</v>
      </c>
      <c r="F1214" s="11" t="s">
        <v>106</v>
      </c>
      <c r="G1214" s="11" t="s">
        <v>268</v>
      </c>
      <c r="H1214" s="11"/>
      <c r="I1214" s="349">
        <v>3808025</v>
      </c>
      <c r="J1214" s="349"/>
      <c r="K1214" s="349"/>
      <c r="L1214" s="349">
        <v>3799425</v>
      </c>
      <c r="M1214" s="349"/>
      <c r="N1214" s="264">
        <v>99.774161146526083</v>
      </c>
      <c r="O1214" s="264"/>
      <c r="P1214" s="265"/>
    </row>
    <row r="1215" spans="1:16" ht="82.5" customHeight="1" x14ac:dyDescent="0.2">
      <c r="A1215" s="258" t="s">
        <v>965</v>
      </c>
      <c r="B1215" s="259"/>
      <c r="C1215" s="260" t="s">
        <v>88</v>
      </c>
      <c r="D1215" s="260"/>
      <c r="E1215" s="11" t="s">
        <v>583</v>
      </c>
      <c r="F1215" s="11" t="s">
        <v>106</v>
      </c>
      <c r="G1215" s="11" t="s">
        <v>966</v>
      </c>
      <c r="H1215" s="11"/>
      <c r="I1215" s="349">
        <v>108000</v>
      </c>
      <c r="J1215" s="349"/>
      <c r="K1215" s="349"/>
      <c r="L1215" s="349">
        <v>100250</v>
      </c>
      <c r="M1215" s="349"/>
      <c r="N1215" s="264">
        <v>92.824074074074076</v>
      </c>
      <c r="O1215" s="264"/>
      <c r="P1215" s="265"/>
    </row>
    <row r="1216" spans="1:16" ht="39.75" customHeight="1" x14ac:dyDescent="0.2">
      <c r="A1216" s="258" t="s">
        <v>115</v>
      </c>
      <c r="B1216" s="259"/>
      <c r="C1216" s="260" t="s">
        <v>88</v>
      </c>
      <c r="D1216" s="260"/>
      <c r="E1216" s="11" t="s">
        <v>583</v>
      </c>
      <c r="F1216" s="11" t="s">
        <v>106</v>
      </c>
      <c r="G1216" s="11" t="s">
        <v>966</v>
      </c>
      <c r="H1216" s="11" t="s">
        <v>116</v>
      </c>
      <c r="I1216" s="349">
        <v>108000</v>
      </c>
      <c r="J1216" s="349"/>
      <c r="K1216" s="349"/>
      <c r="L1216" s="349">
        <v>100250</v>
      </c>
      <c r="M1216" s="349"/>
      <c r="N1216" s="264">
        <v>92.824074074074076</v>
      </c>
      <c r="O1216" s="264"/>
      <c r="P1216" s="265"/>
    </row>
    <row r="1217" spans="1:16" ht="43.5" customHeight="1" x14ac:dyDescent="0.2">
      <c r="A1217" s="258" t="s">
        <v>117</v>
      </c>
      <c r="B1217" s="259"/>
      <c r="C1217" s="260" t="s">
        <v>88</v>
      </c>
      <c r="D1217" s="260"/>
      <c r="E1217" s="11" t="s">
        <v>583</v>
      </c>
      <c r="F1217" s="11" t="s">
        <v>106</v>
      </c>
      <c r="G1217" s="11" t="s">
        <v>966</v>
      </c>
      <c r="H1217" s="11" t="s">
        <v>118</v>
      </c>
      <c r="I1217" s="349">
        <v>108000</v>
      </c>
      <c r="J1217" s="349"/>
      <c r="K1217" s="349"/>
      <c r="L1217" s="349">
        <v>100250</v>
      </c>
      <c r="M1217" s="349"/>
      <c r="N1217" s="264">
        <v>92.824074074074076</v>
      </c>
      <c r="O1217" s="264"/>
      <c r="P1217" s="265"/>
    </row>
    <row r="1218" spans="1:16" ht="86.25" customHeight="1" x14ac:dyDescent="0.2">
      <c r="A1218" s="258" t="s">
        <v>967</v>
      </c>
      <c r="B1218" s="259"/>
      <c r="C1218" s="260" t="s">
        <v>88</v>
      </c>
      <c r="D1218" s="260"/>
      <c r="E1218" s="11" t="s">
        <v>583</v>
      </c>
      <c r="F1218" s="11" t="s">
        <v>106</v>
      </c>
      <c r="G1218" s="11" t="s">
        <v>968</v>
      </c>
      <c r="H1218" s="11"/>
      <c r="I1218" s="349">
        <v>990025</v>
      </c>
      <c r="J1218" s="349"/>
      <c r="K1218" s="349"/>
      <c r="L1218" s="349">
        <v>990025</v>
      </c>
      <c r="M1218" s="349"/>
      <c r="N1218" s="264">
        <v>100</v>
      </c>
      <c r="O1218" s="264"/>
      <c r="P1218" s="265"/>
    </row>
    <row r="1219" spans="1:16" ht="46.5" customHeight="1" x14ac:dyDescent="0.2">
      <c r="A1219" s="258" t="s">
        <v>235</v>
      </c>
      <c r="B1219" s="259"/>
      <c r="C1219" s="260" t="s">
        <v>88</v>
      </c>
      <c r="D1219" s="260"/>
      <c r="E1219" s="11" t="s">
        <v>583</v>
      </c>
      <c r="F1219" s="11" t="s">
        <v>106</v>
      </c>
      <c r="G1219" s="11" t="s">
        <v>968</v>
      </c>
      <c r="H1219" s="11" t="s">
        <v>236</v>
      </c>
      <c r="I1219" s="349">
        <v>990025</v>
      </c>
      <c r="J1219" s="349"/>
      <c r="K1219" s="349"/>
      <c r="L1219" s="349">
        <v>990025</v>
      </c>
      <c r="M1219" s="349"/>
      <c r="N1219" s="264">
        <v>100</v>
      </c>
      <c r="O1219" s="264"/>
      <c r="P1219" s="265"/>
    </row>
    <row r="1220" spans="1:16" ht="36" customHeight="1" x14ac:dyDescent="0.2">
      <c r="A1220" s="258" t="s">
        <v>237</v>
      </c>
      <c r="B1220" s="259"/>
      <c r="C1220" s="260" t="s">
        <v>88</v>
      </c>
      <c r="D1220" s="260"/>
      <c r="E1220" s="11" t="s">
        <v>583</v>
      </c>
      <c r="F1220" s="11" t="s">
        <v>106</v>
      </c>
      <c r="G1220" s="11" t="s">
        <v>968</v>
      </c>
      <c r="H1220" s="11" t="s">
        <v>238</v>
      </c>
      <c r="I1220" s="349">
        <v>990025</v>
      </c>
      <c r="J1220" s="349"/>
      <c r="K1220" s="349"/>
      <c r="L1220" s="349">
        <v>990025</v>
      </c>
      <c r="M1220" s="349"/>
      <c r="N1220" s="264">
        <v>100</v>
      </c>
      <c r="O1220" s="264"/>
      <c r="P1220" s="265"/>
    </row>
    <row r="1221" spans="1:16" ht="72.75" customHeight="1" x14ac:dyDescent="0.2">
      <c r="A1221" s="258" t="s">
        <v>969</v>
      </c>
      <c r="B1221" s="259"/>
      <c r="C1221" s="260" t="s">
        <v>88</v>
      </c>
      <c r="D1221" s="260"/>
      <c r="E1221" s="11" t="s">
        <v>583</v>
      </c>
      <c r="F1221" s="11" t="s">
        <v>106</v>
      </c>
      <c r="G1221" s="11" t="s">
        <v>970</v>
      </c>
      <c r="H1221" s="11"/>
      <c r="I1221" s="349">
        <v>2520000</v>
      </c>
      <c r="J1221" s="349"/>
      <c r="K1221" s="349"/>
      <c r="L1221" s="349">
        <v>2520000</v>
      </c>
      <c r="M1221" s="349"/>
      <c r="N1221" s="264">
        <v>100</v>
      </c>
      <c r="O1221" s="264"/>
      <c r="P1221" s="265"/>
    </row>
    <row r="1222" spans="1:16" ht="40.5" customHeight="1" x14ac:dyDescent="0.2">
      <c r="A1222" s="258" t="s">
        <v>235</v>
      </c>
      <c r="B1222" s="259"/>
      <c r="C1222" s="260" t="s">
        <v>88</v>
      </c>
      <c r="D1222" s="260"/>
      <c r="E1222" s="11" t="s">
        <v>583</v>
      </c>
      <c r="F1222" s="11" t="s">
        <v>106</v>
      </c>
      <c r="G1222" s="11" t="s">
        <v>970</v>
      </c>
      <c r="H1222" s="11" t="s">
        <v>236</v>
      </c>
      <c r="I1222" s="349">
        <v>2520000</v>
      </c>
      <c r="J1222" s="349"/>
      <c r="K1222" s="349"/>
      <c r="L1222" s="349">
        <v>2520000</v>
      </c>
      <c r="M1222" s="349"/>
      <c r="N1222" s="264">
        <v>100</v>
      </c>
      <c r="O1222" s="264"/>
      <c r="P1222" s="265"/>
    </row>
    <row r="1223" spans="1:16" ht="31.5" customHeight="1" x14ac:dyDescent="0.2">
      <c r="A1223" s="258" t="s">
        <v>261</v>
      </c>
      <c r="B1223" s="259"/>
      <c r="C1223" s="260" t="s">
        <v>88</v>
      </c>
      <c r="D1223" s="260"/>
      <c r="E1223" s="11" t="s">
        <v>583</v>
      </c>
      <c r="F1223" s="11" t="s">
        <v>106</v>
      </c>
      <c r="G1223" s="11" t="s">
        <v>970</v>
      </c>
      <c r="H1223" s="11" t="s">
        <v>262</v>
      </c>
      <c r="I1223" s="349">
        <v>2520000</v>
      </c>
      <c r="J1223" s="349"/>
      <c r="K1223" s="349"/>
      <c r="L1223" s="349">
        <v>2520000</v>
      </c>
      <c r="M1223" s="349"/>
      <c r="N1223" s="264">
        <v>100</v>
      </c>
      <c r="O1223" s="264"/>
      <c r="P1223" s="265"/>
    </row>
    <row r="1224" spans="1:16" ht="75" customHeight="1" x14ac:dyDescent="0.2">
      <c r="A1224" s="258" t="s">
        <v>971</v>
      </c>
      <c r="B1224" s="259"/>
      <c r="C1224" s="260" t="s">
        <v>88</v>
      </c>
      <c r="D1224" s="260"/>
      <c r="E1224" s="11" t="s">
        <v>583</v>
      </c>
      <c r="F1224" s="11" t="s">
        <v>106</v>
      </c>
      <c r="G1224" s="11" t="s">
        <v>972</v>
      </c>
      <c r="H1224" s="11"/>
      <c r="I1224" s="349">
        <v>190000</v>
      </c>
      <c r="J1224" s="349"/>
      <c r="K1224" s="349"/>
      <c r="L1224" s="349">
        <v>189150</v>
      </c>
      <c r="M1224" s="349"/>
      <c r="N1224" s="264">
        <v>99.55263157894737</v>
      </c>
      <c r="O1224" s="264"/>
      <c r="P1224" s="265"/>
    </row>
    <row r="1225" spans="1:16" ht="43.5" customHeight="1" x14ac:dyDescent="0.2">
      <c r="A1225" s="258" t="s">
        <v>115</v>
      </c>
      <c r="B1225" s="259"/>
      <c r="C1225" s="260" t="s">
        <v>88</v>
      </c>
      <c r="D1225" s="260"/>
      <c r="E1225" s="11" t="s">
        <v>583</v>
      </c>
      <c r="F1225" s="11" t="s">
        <v>106</v>
      </c>
      <c r="G1225" s="11" t="s">
        <v>972</v>
      </c>
      <c r="H1225" s="11" t="s">
        <v>116</v>
      </c>
      <c r="I1225" s="349">
        <v>190000</v>
      </c>
      <c r="J1225" s="349"/>
      <c r="K1225" s="349"/>
      <c r="L1225" s="349">
        <v>189150</v>
      </c>
      <c r="M1225" s="349"/>
      <c r="N1225" s="264">
        <v>99.55263157894737</v>
      </c>
      <c r="O1225" s="264"/>
      <c r="P1225" s="265"/>
    </row>
    <row r="1226" spans="1:16" ht="42" customHeight="1" x14ac:dyDescent="0.2">
      <c r="A1226" s="258" t="s">
        <v>117</v>
      </c>
      <c r="B1226" s="259"/>
      <c r="C1226" s="260" t="s">
        <v>88</v>
      </c>
      <c r="D1226" s="260"/>
      <c r="E1226" s="11" t="s">
        <v>583</v>
      </c>
      <c r="F1226" s="11" t="s">
        <v>106</v>
      </c>
      <c r="G1226" s="11" t="s">
        <v>972</v>
      </c>
      <c r="H1226" s="11" t="s">
        <v>118</v>
      </c>
      <c r="I1226" s="349">
        <v>190000</v>
      </c>
      <c r="J1226" s="349"/>
      <c r="K1226" s="349"/>
      <c r="L1226" s="349">
        <v>189150</v>
      </c>
      <c r="M1226" s="349"/>
      <c r="N1226" s="264">
        <v>99.55263157894737</v>
      </c>
      <c r="O1226" s="264"/>
      <c r="P1226" s="265"/>
    </row>
    <row r="1227" spans="1:16" ht="45" customHeight="1" x14ac:dyDescent="0.2">
      <c r="A1227" s="258" t="s">
        <v>689</v>
      </c>
      <c r="B1227" s="259"/>
      <c r="C1227" s="260" t="s">
        <v>88</v>
      </c>
      <c r="D1227" s="260"/>
      <c r="E1227" s="11" t="s">
        <v>583</v>
      </c>
      <c r="F1227" s="11" t="s">
        <v>106</v>
      </c>
      <c r="G1227" s="11" t="s">
        <v>690</v>
      </c>
      <c r="H1227" s="11"/>
      <c r="I1227" s="349">
        <v>390000</v>
      </c>
      <c r="J1227" s="349"/>
      <c r="K1227" s="349"/>
      <c r="L1227" s="349">
        <v>390000</v>
      </c>
      <c r="M1227" s="349"/>
      <c r="N1227" s="264">
        <v>100</v>
      </c>
      <c r="O1227" s="264"/>
      <c r="P1227" s="265"/>
    </row>
    <row r="1228" spans="1:16" ht="45.75" customHeight="1" x14ac:dyDescent="0.2">
      <c r="A1228" s="258" t="s">
        <v>691</v>
      </c>
      <c r="B1228" s="259"/>
      <c r="C1228" s="260" t="s">
        <v>88</v>
      </c>
      <c r="D1228" s="260"/>
      <c r="E1228" s="11" t="s">
        <v>583</v>
      </c>
      <c r="F1228" s="11" t="s">
        <v>106</v>
      </c>
      <c r="G1228" s="11" t="s">
        <v>692</v>
      </c>
      <c r="H1228" s="11"/>
      <c r="I1228" s="349">
        <v>390000</v>
      </c>
      <c r="J1228" s="349"/>
      <c r="K1228" s="349"/>
      <c r="L1228" s="349">
        <v>390000</v>
      </c>
      <c r="M1228" s="349"/>
      <c r="N1228" s="264">
        <v>100</v>
      </c>
      <c r="O1228" s="264"/>
      <c r="P1228" s="265"/>
    </row>
    <row r="1229" spans="1:16" ht="54.75" customHeight="1" x14ac:dyDescent="0.2">
      <c r="A1229" s="258" t="s">
        <v>973</v>
      </c>
      <c r="B1229" s="259"/>
      <c r="C1229" s="260" t="s">
        <v>88</v>
      </c>
      <c r="D1229" s="260"/>
      <c r="E1229" s="11" t="s">
        <v>583</v>
      </c>
      <c r="F1229" s="11" t="s">
        <v>106</v>
      </c>
      <c r="G1229" s="11" t="s">
        <v>974</v>
      </c>
      <c r="H1229" s="11"/>
      <c r="I1229" s="349">
        <v>390000</v>
      </c>
      <c r="J1229" s="349"/>
      <c r="K1229" s="349"/>
      <c r="L1229" s="349">
        <v>390000</v>
      </c>
      <c r="M1229" s="349"/>
      <c r="N1229" s="264">
        <v>100</v>
      </c>
      <c r="O1229" s="264"/>
      <c r="P1229" s="265"/>
    </row>
    <row r="1230" spans="1:16" ht="38.25" customHeight="1" x14ac:dyDescent="0.2">
      <c r="A1230" s="258" t="s">
        <v>115</v>
      </c>
      <c r="B1230" s="259"/>
      <c r="C1230" s="260" t="s">
        <v>88</v>
      </c>
      <c r="D1230" s="260"/>
      <c r="E1230" s="11" t="s">
        <v>583</v>
      </c>
      <c r="F1230" s="11" t="s">
        <v>106</v>
      </c>
      <c r="G1230" s="11" t="s">
        <v>974</v>
      </c>
      <c r="H1230" s="11" t="s">
        <v>116</v>
      </c>
      <c r="I1230" s="349">
        <v>390000</v>
      </c>
      <c r="J1230" s="349"/>
      <c r="K1230" s="349"/>
      <c r="L1230" s="349">
        <v>390000</v>
      </c>
      <c r="M1230" s="349"/>
      <c r="N1230" s="264">
        <v>100</v>
      </c>
      <c r="O1230" s="264"/>
      <c r="P1230" s="265"/>
    </row>
    <row r="1231" spans="1:16" ht="40.5" customHeight="1" x14ac:dyDescent="0.2">
      <c r="A1231" s="258" t="s">
        <v>117</v>
      </c>
      <c r="B1231" s="259"/>
      <c r="C1231" s="260" t="s">
        <v>88</v>
      </c>
      <c r="D1231" s="260"/>
      <c r="E1231" s="11" t="s">
        <v>583</v>
      </c>
      <c r="F1231" s="11" t="s">
        <v>106</v>
      </c>
      <c r="G1231" s="11" t="s">
        <v>974</v>
      </c>
      <c r="H1231" s="11" t="s">
        <v>118</v>
      </c>
      <c r="I1231" s="349">
        <v>390000</v>
      </c>
      <c r="J1231" s="349"/>
      <c r="K1231" s="349"/>
      <c r="L1231" s="349">
        <v>390000</v>
      </c>
      <c r="M1231" s="349"/>
      <c r="N1231" s="264">
        <v>100</v>
      </c>
      <c r="O1231" s="264"/>
      <c r="P1231" s="265"/>
    </row>
    <row r="1232" spans="1:16" ht="43.5" customHeight="1" x14ac:dyDescent="0.2">
      <c r="A1232" s="258" t="s">
        <v>276</v>
      </c>
      <c r="B1232" s="259"/>
      <c r="C1232" s="260" t="s">
        <v>88</v>
      </c>
      <c r="D1232" s="260"/>
      <c r="E1232" s="11" t="s">
        <v>583</v>
      </c>
      <c r="F1232" s="11" t="s">
        <v>106</v>
      </c>
      <c r="G1232" s="11" t="s">
        <v>277</v>
      </c>
      <c r="H1232" s="11"/>
      <c r="I1232" s="349">
        <v>21794688.09</v>
      </c>
      <c r="J1232" s="349"/>
      <c r="K1232" s="349"/>
      <c r="L1232" s="349">
        <v>21794688.09</v>
      </c>
      <c r="M1232" s="349"/>
      <c r="N1232" s="264">
        <v>100</v>
      </c>
      <c r="O1232" s="264"/>
      <c r="P1232" s="265"/>
    </row>
    <row r="1233" spans="1:23" ht="56.25" customHeight="1" x14ac:dyDescent="0.2">
      <c r="A1233" s="258" t="s">
        <v>564</v>
      </c>
      <c r="B1233" s="259"/>
      <c r="C1233" s="260" t="s">
        <v>88</v>
      </c>
      <c r="D1233" s="260"/>
      <c r="E1233" s="11" t="s">
        <v>583</v>
      </c>
      <c r="F1233" s="11" t="s">
        <v>106</v>
      </c>
      <c r="G1233" s="11" t="s">
        <v>565</v>
      </c>
      <c r="H1233" s="11"/>
      <c r="I1233" s="349">
        <v>21794688.09</v>
      </c>
      <c r="J1233" s="349"/>
      <c r="K1233" s="349"/>
      <c r="L1233" s="349">
        <v>21794688.09</v>
      </c>
      <c r="M1233" s="349"/>
      <c r="N1233" s="264">
        <v>100</v>
      </c>
      <c r="O1233" s="264"/>
      <c r="P1233" s="265"/>
    </row>
    <row r="1234" spans="1:23" ht="39" customHeight="1" x14ac:dyDescent="0.2">
      <c r="A1234" s="258" t="s">
        <v>566</v>
      </c>
      <c r="B1234" s="259"/>
      <c r="C1234" s="260" t="s">
        <v>88</v>
      </c>
      <c r="D1234" s="260"/>
      <c r="E1234" s="11" t="s">
        <v>583</v>
      </c>
      <c r="F1234" s="11" t="s">
        <v>106</v>
      </c>
      <c r="G1234" s="11" t="s">
        <v>567</v>
      </c>
      <c r="H1234" s="11"/>
      <c r="I1234" s="349">
        <v>21794688.09</v>
      </c>
      <c r="J1234" s="349"/>
      <c r="K1234" s="349"/>
      <c r="L1234" s="349">
        <v>21794688.09</v>
      </c>
      <c r="M1234" s="349"/>
      <c r="N1234" s="264">
        <v>100</v>
      </c>
      <c r="O1234" s="264"/>
      <c r="P1234" s="265"/>
    </row>
    <row r="1235" spans="1:23" ht="39.75" customHeight="1" x14ac:dyDescent="0.2">
      <c r="A1235" s="258" t="s">
        <v>975</v>
      </c>
      <c r="B1235" s="259"/>
      <c r="C1235" s="260" t="s">
        <v>88</v>
      </c>
      <c r="D1235" s="260"/>
      <c r="E1235" s="11" t="s">
        <v>583</v>
      </c>
      <c r="F1235" s="11" t="s">
        <v>106</v>
      </c>
      <c r="G1235" s="11" t="s">
        <v>976</v>
      </c>
      <c r="H1235" s="11"/>
      <c r="I1235" s="349">
        <v>21794688.09</v>
      </c>
      <c r="J1235" s="349"/>
      <c r="K1235" s="349"/>
      <c r="L1235" s="349">
        <v>21794688.09</v>
      </c>
      <c r="M1235" s="349"/>
      <c r="N1235" s="264">
        <v>100</v>
      </c>
      <c r="O1235" s="264"/>
      <c r="P1235" s="265"/>
    </row>
    <row r="1236" spans="1:23" ht="49.5" customHeight="1" x14ac:dyDescent="0.2">
      <c r="A1236" s="258" t="s">
        <v>235</v>
      </c>
      <c r="B1236" s="259"/>
      <c r="C1236" s="260" t="s">
        <v>88</v>
      </c>
      <c r="D1236" s="260"/>
      <c r="E1236" s="11" t="s">
        <v>583</v>
      </c>
      <c r="F1236" s="11" t="s">
        <v>106</v>
      </c>
      <c r="G1236" s="11" t="s">
        <v>976</v>
      </c>
      <c r="H1236" s="11" t="s">
        <v>236</v>
      </c>
      <c r="I1236" s="349">
        <v>21794688.09</v>
      </c>
      <c r="J1236" s="349"/>
      <c r="K1236" s="349"/>
      <c r="L1236" s="349">
        <v>21794688.09</v>
      </c>
      <c r="M1236" s="349"/>
      <c r="N1236" s="264">
        <v>100</v>
      </c>
      <c r="O1236" s="264"/>
      <c r="P1236" s="265"/>
    </row>
    <row r="1237" spans="1:23" ht="43.5" customHeight="1" x14ac:dyDescent="0.2">
      <c r="A1237" s="258" t="s">
        <v>261</v>
      </c>
      <c r="B1237" s="259"/>
      <c r="C1237" s="260" t="s">
        <v>88</v>
      </c>
      <c r="D1237" s="260"/>
      <c r="E1237" s="11" t="s">
        <v>583</v>
      </c>
      <c r="F1237" s="11" t="s">
        <v>106</v>
      </c>
      <c r="G1237" s="11" t="s">
        <v>976</v>
      </c>
      <c r="H1237" s="11" t="s">
        <v>262</v>
      </c>
      <c r="I1237" s="349">
        <v>21794688.09</v>
      </c>
      <c r="J1237" s="349"/>
      <c r="K1237" s="349"/>
      <c r="L1237" s="349">
        <v>21794688.09</v>
      </c>
      <c r="M1237" s="349"/>
      <c r="N1237" s="264">
        <v>100</v>
      </c>
      <c r="O1237" s="264"/>
      <c r="P1237" s="265"/>
    </row>
    <row r="1238" spans="1:23" ht="35.25" customHeight="1" x14ac:dyDescent="0.2">
      <c r="A1238" s="404" t="s">
        <v>977</v>
      </c>
      <c r="B1238" s="405"/>
      <c r="C1238" s="406" t="s">
        <v>88</v>
      </c>
      <c r="D1238" s="406"/>
      <c r="E1238" s="9" t="s">
        <v>207</v>
      </c>
      <c r="F1238" s="9"/>
      <c r="G1238" s="9"/>
      <c r="H1238" s="9"/>
      <c r="I1238" s="407">
        <v>5625821.9199999999</v>
      </c>
      <c r="J1238" s="407"/>
      <c r="K1238" s="407"/>
      <c r="L1238" s="407">
        <v>855095.89</v>
      </c>
      <c r="M1238" s="407"/>
      <c r="N1238" s="408">
        <v>15.199483776052409</v>
      </c>
      <c r="O1238" s="408"/>
      <c r="P1238" s="409"/>
      <c r="R1238" s="15"/>
      <c r="S1238" s="15"/>
      <c r="T1238" s="15"/>
      <c r="U1238" s="15"/>
      <c r="V1238" s="15"/>
      <c r="W1238" s="15"/>
    </row>
    <row r="1239" spans="1:23" ht="39" customHeight="1" x14ac:dyDescent="0.2">
      <c r="A1239" s="266" t="s">
        <v>978</v>
      </c>
      <c r="B1239" s="267"/>
      <c r="C1239" s="268" t="s">
        <v>88</v>
      </c>
      <c r="D1239" s="268"/>
      <c r="E1239" s="10" t="s">
        <v>207</v>
      </c>
      <c r="F1239" s="10" t="s">
        <v>90</v>
      </c>
      <c r="G1239" s="10"/>
      <c r="H1239" s="10"/>
      <c r="I1239" s="403">
        <v>5625821.9199999999</v>
      </c>
      <c r="J1239" s="403"/>
      <c r="K1239" s="403"/>
      <c r="L1239" s="403">
        <v>855095.89</v>
      </c>
      <c r="M1239" s="403"/>
      <c r="N1239" s="278">
        <v>15.199483776052409</v>
      </c>
      <c r="O1239" s="278"/>
      <c r="P1239" s="279"/>
    </row>
    <row r="1240" spans="1:23" ht="50.25" customHeight="1" x14ac:dyDescent="0.2">
      <c r="A1240" s="258" t="s">
        <v>93</v>
      </c>
      <c r="B1240" s="259"/>
      <c r="C1240" s="260" t="s">
        <v>88</v>
      </c>
      <c r="D1240" s="260"/>
      <c r="E1240" s="11" t="s">
        <v>207</v>
      </c>
      <c r="F1240" s="11" t="s">
        <v>90</v>
      </c>
      <c r="G1240" s="11" t="s">
        <v>94</v>
      </c>
      <c r="H1240" s="11"/>
      <c r="I1240" s="349">
        <v>5625821.9199999999</v>
      </c>
      <c r="J1240" s="349"/>
      <c r="K1240" s="349"/>
      <c r="L1240" s="349">
        <v>855095.89</v>
      </c>
      <c r="M1240" s="349"/>
      <c r="N1240" s="264">
        <v>15.199483776052409</v>
      </c>
      <c r="O1240" s="264"/>
      <c r="P1240" s="265"/>
    </row>
    <row r="1241" spans="1:23" ht="33" customHeight="1" x14ac:dyDescent="0.2">
      <c r="A1241" s="258" t="s">
        <v>979</v>
      </c>
      <c r="B1241" s="259"/>
      <c r="C1241" s="260" t="s">
        <v>88</v>
      </c>
      <c r="D1241" s="260"/>
      <c r="E1241" s="11" t="s">
        <v>207</v>
      </c>
      <c r="F1241" s="11" t="s">
        <v>90</v>
      </c>
      <c r="G1241" s="11" t="s">
        <v>980</v>
      </c>
      <c r="H1241" s="11"/>
      <c r="I1241" s="349">
        <v>5625821.9199999999</v>
      </c>
      <c r="J1241" s="349"/>
      <c r="K1241" s="349"/>
      <c r="L1241" s="349">
        <v>855095.89</v>
      </c>
      <c r="M1241" s="349"/>
      <c r="N1241" s="264">
        <v>15.199483776052409</v>
      </c>
      <c r="O1241" s="264"/>
      <c r="P1241" s="265"/>
    </row>
    <row r="1242" spans="1:23" ht="44.25" customHeight="1" x14ac:dyDescent="0.2">
      <c r="A1242" s="258" t="s">
        <v>981</v>
      </c>
      <c r="B1242" s="259"/>
      <c r="C1242" s="260" t="s">
        <v>88</v>
      </c>
      <c r="D1242" s="260"/>
      <c r="E1242" s="11" t="s">
        <v>207</v>
      </c>
      <c r="F1242" s="11" t="s">
        <v>90</v>
      </c>
      <c r="G1242" s="11" t="s">
        <v>982</v>
      </c>
      <c r="H1242" s="11"/>
      <c r="I1242" s="349">
        <v>5625821.9199999999</v>
      </c>
      <c r="J1242" s="349"/>
      <c r="K1242" s="349"/>
      <c r="L1242" s="349">
        <v>855095.89</v>
      </c>
      <c r="M1242" s="349"/>
      <c r="N1242" s="264">
        <v>15.199483776052409</v>
      </c>
      <c r="O1242" s="264"/>
      <c r="P1242" s="265"/>
    </row>
    <row r="1243" spans="1:23" ht="34.5" customHeight="1" x14ac:dyDescent="0.2">
      <c r="A1243" s="258" t="s">
        <v>983</v>
      </c>
      <c r="B1243" s="259"/>
      <c r="C1243" s="260" t="s">
        <v>88</v>
      </c>
      <c r="D1243" s="260"/>
      <c r="E1243" s="11" t="s">
        <v>207</v>
      </c>
      <c r="F1243" s="11" t="s">
        <v>90</v>
      </c>
      <c r="G1243" s="11" t="s">
        <v>984</v>
      </c>
      <c r="H1243" s="11"/>
      <c r="I1243" s="349">
        <v>5625821.9199999999</v>
      </c>
      <c r="J1243" s="349"/>
      <c r="K1243" s="349"/>
      <c r="L1243" s="349">
        <v>855095.89</v>
      </c>
      <c r="M1243" s="349"/>
      <c r="N1243" s="264">
        <v>15.199483776052409</v>
      </c>
      <c r="O1243" s="264"/>
      <c r="P1243" s="265"/>
    </row>
    <row r="1244" spans="1:23" ht="36.75" customHeight="1" x14ac:dyDescent="0.2">
      <c r="A1244" s="258" t="s">
        <v>977</v>
      </c>
      <c r="B1244" s="259"/>
      <c r="C1244" s="260" t="s">
        <v>88</v>
      </c>
      <c r="D1244" s="260"/>
      <c r="E1244" s="11" t="s">
        <v>207</v>
      </c>
      <c r="F1244" s="11" t="s">
        <v>90</v>
      </c>
      <c r="G1244" s="11" t="s">
        <v>984</v>
      </c>
      <c r="H1244" s="11" t="s">
        <v>985</v>
      </c>
      <c r="I1244" s="349">
        <v>5625821.9199999999</v>
      </c>
      <c r="J1244" s="349"/>
      <c r="K1244" s="349"/>
      <c r="L1244" s="349">
        <v>855095.89</v>
      </c>
      <c r="M1244" s="349"/>
      <c r="N1244" s="264">
        <v>15.199483776052409</v>
      </c>
      <c r="O1244" s="264"/>
      <c r="P1244" s="265"/>
    </row>
    <row r="1245" spans="1:23" ht="40.5" customHeight="1" x14ac:dyDescent="0.2">
      <c r="A1245" s="258" t="s">
        <v>983</v>
      </c>
      <c r="B1245" s="259"/>
      <c r="C1245" s="260" t="s">
        <v>88</v>
      </c>
      <c r="D1245" s="260"/>
      <c r="E1245" s="11" t="s">
        <v>207</v>
      </c>
      <c r="F1245" s="11" t="s">
        <v>90</v>
      </c>
      <c r="G1245" s="11" t="s">
        <v>984</v>
      </c>
      <c r="H1245" s="11" t="s">
        <v>986</v>
      </c>
      <c r="I1245" s="349">
        <v>5625821.9199999999</v>
      </c>
      <c r="J1245" s="349"/>
      <c r="K1245" s="349"/>
      <c r="L1245" s="349">
        <v>855095.89</v>
      </c>
      <c r="M1245" s="349"/>
      <c r="N1245" s="264">
        <v>15.199483776052409</v>
      </c>
      <c r="O1245" s="264"/>
      <c r="P1245" s="265"/>
    </row>
    <row r="1246" spans="1:23" ht="40.5" customHeight="1" x14ac:dyDescent="0.2">
      <c r="A1246" s="363" t="s">
        <v>987</v>
      </c>
      <c r="B1246" s="364"/>
      <c r="C1246" s="273" t="s">
        <v>988</v>
      </c>
      <c r="D1246" s="273"/>
      <c r="E1246" s="16"/>
      <c r="F1246" s="16"/>
      <c r="G1246" s="16"/>
      <c r="H1246" s="16"/>
      <c r="I1246" s="410">
        <v>16260907.130000001</v>
      </c>
      <c r="J1246" s="410"/>
      <c r="K1246" s="410"/>
      <c r="L1246" s="410">
        <v>15351244.02</v>
      </c>
      <c r="M1246" s="410"/>
      <c r="N1246" s="275">
        <v>94.405828022215616</v>
      </c>
      <c r="O1246" s="275"/>
      <c r="P1246" s="276"/>
      <c r="R1246" s="8"/>
      <c r="S1246" s="8"/>
      <c r="T1246" s="8"/>
      <c r="U1246" s="8"/>
    </row>
    <row r="1247" spans="1:23" ht="35.25" customHeight="1" x14ac:dyDescent="0.2">
      <c r="A1247" s="404" t="s">
        <v>89</v>
      </c>
      <c r="B1247" s="405"/>
      <c r="C1247" s="406" t="s">
        <v>988</v>
      </c>
      <c r="D1247" s="406"/>
      <c r="E1247" s="9" t="s">
        <v>90</v>
      </c>
      <c r="F1247" s="9"/>
      <c r="G1247" s="9"/>
      <c r="H1247" s="9"/>
      <c r="I1247" s="407">
        <v>16260907.130000001</v>
      </c>
      <c r="J1247" s="407"/>
      <c r="K1247" s="407"/>
      <c r="L1247" s="407">
        <v>15351244.02</v>
      </c>
      <c r="M1247" s="407"/>
      <c r="N1247" s="408">
        <v>94.405828022215616</v>
      </c>
      <c r="O1247" s="408"/>
      <c r="P1247" s="409"/>
      <c r="R1247" s="8"/>
      <c r="S1247" s="8"/>
      <c r="T1247" s="8"/>
      <c r="U1247" s="8"/>
      <c r="V1247" s="8"/>
      <c r="W1247" s="8"/>
    </row>
    <row r="1248" spans="1:23" ht="52.5" customHeight="1" x14ac:dyDescent="0.2">
      <c r="A1248" s="266" t="s">
        <v>989</v>
      </c>
      <c r="B1248" s="267"/>
      <c r="C1248" s="268" t="s">
        <v>988</v>
      </c>
      <c r="D1248" s="268"/>
      <c r="E1248" s="10" t="s">
        <v>90</v>
      </c>
      <c r="F1248" s="10" t="s">
        <v>314</v>
      </c>
      <c r="G1248" s="10"/>
      <c r="H1248" s="10"/>
      <c r="I1248" s="403">
        <v>16130907.130000001</v>
      </c>
      <c r="J1248" s="403"/>
      <c r="K1248" s="403"/>
      <c r="L1248" s="403">
        <v>15221244.02</v>
      </c>
      <c r="M1248" s="403"/>
      <c r="N1248" s="278">
        <v>94.360744236706779</v>
      </c>
      <c r="O1248" s="278"/>
      <c r="P1248" s="279"/>
    </row>
    <row r="1249" spans="1:22" ht="42" customHeight="1" x14ac:dyDescent="0.2">
      <c r="A1249" s="258" t="s">
        <v>990</v>
      </c>
      <c r="B1249" s="259"/>
      <c r="C1249" s="260" t="s">
        <v>988</v>
      </c>
      <c r="D1249" s="260"/>
      <c r="E1249" s="11" t="s">
        <v>90</v>
      </c>
      <c r="F1249" s="11" t="s">
        <v>314</v>
      </c>
      <c r="G1249" s="11" t="s">
        <v>991</v>
      </c>
      <c r="H1249" s="11"/>
      <c r="I1249" s="349">
        <v>16130907.130000001</v>
      </c>
      <c r="J1249" s="349"/>
      <c r="K1249" s="349"/>
      <c r="L1249" s="349">
        <v>15221244.02</v>
      </c>
      <c r="M1249" s="349"/>
      <c r="N1249" s="264">
        <v>94.360744236706779</v>
      </c>
      <c r="O1249" s="264"/>
      <c r="P1249" s="265"/>
    </row>
    <row r="1250" spans="1:22" ht="42" customHeight="1" x14ac:dyDescent="0.2">
      <c r="A1250" s="258" t="s">
        <v>992</v>
      </c>
      <c r="B1250" s="259"/>
      <c r="C1250" s="260" t="s">
        <v>988</v>
      </c>
      <c r="D1250" s="260"/>
      <c r="E1250" s="11" t="s">
        <v>90</v>
      </c>
      <c r="F1250" s="11" t="s">
        <v>314</v>
      </c>
      <c r="G1250" s="11" t="s">
        <v>993</v>
      </c>
      <c r="H1250" s="11"/>
      <c r="I1250" s="349">
        <v>3757827.81</v>
      </c>
      <c r="J1250" s="349"/>
      <c r="K1250" s="349"/>
      <c r="L1250" s="349">
        <v>3719539.86</v>
      </c>
      <c r="M1250" s="349"/>
      <c r="N1250" s="264">
        <v>98.981114837191015</v>
      </c>
      <c r="O1250" s="264"/>
      <c r="P1250" s="265"/>
    </row>
    <row r="1251" spans="1:22" ht="69" customHeight="1" x14ac:dyDescent="0.2">
      <c r="A1251" s="258" t="s">
        <v>101</v>
      </c>
      <c r="B1251" s="259"/>
      <c r="C1251" s="260" t="s">
        <v>988</v>
      </c>
      <c r="D1251" s="260"/>
      <c r="E1251" s="11" t="s">
        <v>90</v>
      </c>
      <c r="F1251" s="11" t="s">
        <v>314</v>
      </c>
      <c r="G1251" s="11" t="s">
        <v>993</v>
      </c>
      <c r="H1251" s="11" t="s">
        <v>102</v>
      </c>
      <c r="I1251" s="349">
        <v>3757827.81</v>
      </c>
      <c r="J1251" s="349"/>
      <c r="K1251" s="349"/>
      <c r="L1251" s="349">
        <v>3719539.86</v>
      </c>
      <c r="M1251" s="349"/>
      <c r="N1251" s="264">
        <v>98.981114837191015</v>
      </c>
      <c r="O1251" s="264"/>
      <c r="P1251" s="265"/>
    </row>
    <row r="1252" spans="1:22" ht="35.25" customHeight="1" x14ac:dyDescent="0.2">
      <c r="A1252" s="258" t="s">
        <v>103</v>
      </c>
      <c r="B1252" s="259"/>
      <c r="C1252" s="260" t="s">
        <v>988</v>
      </c>
      <c r="D1252" s="260"/>
      <c r="E1252" s="11" t="s">
        <v>90</v>
      </c>
      <c r="F1252" s="11" t="s">
        <v>314</v>
      </c>
      <c r="G1252" s="11" t="s">
        <v>993</v>
      </c>
      <c r="H1252" s="11" t="s">
        <v>104</v>
      </c>
      <c r="I1252" s="349">
        <v>3757827.81</v>
      </c>
      <c r="J1252" s="349"/>
      <c r="K1252" s="349"/>
      <c r="L1252" s="349">
        <v>3719539.86</v>
      </c>
      <c r="M1252" s="349"/>
      <c r="N1252" s="264">
        <v>98.981114837191015</v>
      </c>
      <c r="O1252" s="264"/>
      <c r="P1252" s="265"/>
    </row>
    <row r="1253" spans="1:22" ht="38.25" customHeight="1" x14ac:dyDescent="0.2">
      <c r="A1253" s="258" t="s">
        <v>994</v>
      </c>
      <c r="B1253" s="259"/>
      <c r="C1253" s="260" t="s">
        <v>988</v>
      </c>
      <c r="D1253" s="260"/>
      <c r="E1253" s="11" t="s">
        <v>90</v>
      </c>
      <c r="F1253" s="11" t="s">
        <v>314</v>
      </c>
      <c r="G1253" s="11" t="s">
        <v>995</v>
      </c>
      <c r="H1253" s="11"/>
      <c r="I1253" s="349">
        <v>12373079.32</v>
      </c>
      <c r="J1253" s="349"/>
      <c r="K1253" s="349"/>
      <c r="L1253" s="349">
        <v>11501704.16</v>
      </c>
      <c r="M1253" s="349"/>
      <c r="N1253" s="264">
        <v>92.957491522813569</v>
      </c>
      <c r="O1253" s="264"/>
      <c r="P1253" s="265"/>
    </row>
    <row r="1254" spans="1:22" ht="61.5" customHeight="1" x14ac:dyDescent="0.2">
      <c r="A1254" s="258" t="s">
        <v>101</v>
      </c>
      <c r="B1254" s="259"/>
      <c r="C1254" s="260" t="s">
        <v>988</v>
      </c>
      <c r="D1254" s="260"/>
      <c r="E1254" s="11" t="s">
        <v>90</v>
      </c>
      <c r="F1254" s="11" t="s">
        <v>314</v>
      </c>
      <c r="G1254" s="11" t="s">
        <v>995</v>
      </c>
      <c r="H1254" s="11" t="s">
        <v>102</v>
      </c>
      <c r="I1254" s="349">
        <v>8099219.3200000003</v>
      </c>
      <c r="J1254" s="349"/>
      <c r="K1254" s="349"/>
      <c r="L1254" s="349">
        <v>7346949.3099999996</v>
      </c>
      <c r="M1254" s="349"/>
      <c r="N1254" s="264">
        <v>90.71182072891439</v>
      </c>
      <c r="O1254" s="264"/>
      <c r="P1254" s="265"/>
    </row>
    <row r="1255" spans="1:22" ht="42.75" customHeight="1" x14ac:dyDescent="0.2">
      <c r="A1255" s="258" t="s">
        <v>103</v>
      </c>
      <c r="B1255" s="259"/>
      <c r="C1255" s="260" t="s">
        <v>988</v>
      </c>
      <c r="D1255" s="260"/>
      <c r="E1255" s="11" t="s">
        <v>90</v>
      </c>
      <c r="F1255" s="11" t="s">
        <v>314</v>
      </c>
      <c r="G1255" s="11" t="s">
        <v>995</v>
      </c>
      <c r="H1255" s="11" t="s">
        <v>104</v>
      </c>
      <c r="I1255" s="349">
        <v>8099219.3200000003</v>
      </c>
      <c r="J1255" s="349"/>
      <c r="K1255" s="349"/>
      <c r="L1255" s="349">
        <v>7346949.3099999996</v>
      </c>
      <c r="M1255" s="349"/>
      <c r="N1255" s="264">
        <v>90.71182072891439</v>
      </c>
      <c r="O1255" s="264"/>
      <c r="P1255" s="265"/>
    </row>
    <row r="1256" spans="1:22" ht="46.5" customHeight="1" x14ac:dyDescent="0.2">
      <c r="A1256" s="258" t="s">
        <v>115</v>
      </c>
      <c r="B1256" s="259"/>
      <c r="C1256" s="260" t="s">
        <v>988</v>
      </c>
      <c r="D1256" s="260"/>
      <c r="E1256" s="11" t="s">
        <v>90</v>
      </c>
      <c r="F1256" s="11" t="s">
        <v>314</v>
      </c>
      <c r="G1256" s="11" t="s">
        <v>995</v>
      </c>
      <c r="H1256" s="11" t="s">
        <v>116</v>
      </c>
      <c r="I1256" s="349">
        <v>4273860</v>
      </c>
      <c r="J1256" s="349"/>
      <c r="K1256" s="349"/>
      <c r="L1256" s="349">
        <v>4154754.85</v>
      </c>
      <c r="M1256" s="349"/>
      <c r="N1256" s="264">
        <v>97.213171465607203</v>
      </c>
      <c r="O1256" s="264"/>
      <c r="P1256" s="265"/>
    </row>
    <row r="1257" spans="1:22" ht="48.75" customHeight="1" x14ac:dyDescent="0.2">
      <c r="A1257" s="258" t="s">
        <v>117</v>
      </c>
      <c r="B1257" s="259"/>
      <c r="C1257" s="260" t="s">
        <v>988</v>
      </c>
      <c r="D1257" s="260"/>
      <c r="E1257" s="11" t="s">
        <v>90</v>
      </c>
      <c r="F1257" s="11" t="s">
        <v>314</v>
      </c>
      <c r="G1257" s="11" t="s">
        <v>995</v>
      </c>
      <c r="H1257" s="11" t="s">
        <v>118</v>
      </c>
      <c r="I1257" s="349">
        <v>4273860</v>
      </c>
      <c r="J1257" s="349"/>
      <c r="K1257" s="349"/>
      <c r="L1257" s="349">
        <v>4154754.85</v>
      </c>
      <c r="M1257" s="349"/>
      <c r="N1257" s="264">
        <v>97.213171465607203</v>
      </c>
      <c r="O1257" s="264"/>
      <c r="P1257" s="265"/>
    </row>
    <row r="1258" spans="1:22" ht="33" customHeight="1" x14ac:dyDescent="0.2">
      <c r="A1258" s="266" t="s">
        <v>206</v>
      </c>
      <c r="B1258" s="267"/>
      <c r="C1258" s="268" t="s">
        <v>988</v>
      </c>
      <c r="D1258" s="268"/>
      <c r="E1258" s="10" t="s">
        <v>90</v>
      </c>
      <c r="F1258" s="10" t="s">
        <v>207</v>
      </c>
      <c r="G1258" s="10"/>
      <c r="H1258" s="10"/>
      <c r="I1258" s="403">
        <v>130000</v>
      </c>
      <c r="J1258" s="403"/>
      <c r="K1258" s="403"/>
      <c r="L1258" s="403">
        <v>130000</v>
      </c>
      <c r="M1258" s="403"/>
      <c r="N1258" s="278">
        <v>100</v>
      </c>
      <c r="O1258" s="278"/>
      <c r="P1258" s="279"/>
    </row>
    <row r="1259" spans="1:22" ht="28.5" customHeight="1" x14ac:dyDescent="0.2">
      <c r="A1259" s="258" t="s">
        <v>186</v>
      </c>
      <c r="B1259" s="259"/>
      <c r="C1259" s="260" t="s">
        <v>988</v>
      </c>
      <c r="D1259" s="260"/>
      <c r="E1259" s="11" t="s">
        <v>90</v>
      </c>
      <c r="F1259" s="11" t="s">
        <v>207</v>
      </c>
      <c r="G1259" s="11" t="s">
        <v>187</v>
      </c>
      <c r="H1259" s="11"/>
      <c r="I1259" s="349">
        <v>130000</v>
      </c>
      <c r="J1259" s="349"/>
      <c r="K1259" s="349"/>
      <c r="L1259" s="349">
        <v>130000</v>
      </c>
      <c r="M1259" s="349"/>
      <c r="N1259" s="264">
        <v>100</v>
      </c>
      <c r="O1259" s="264"/>
      <c r="P1259" s="265"/>
    </row>
    <row r="1260" spans="1:22" ht="34.5" customHeight="1" x14ac:dyDescent="0.2">
      <c r="A1260" s="258" t="s">
        <v>309</v>
      </c>
      <c r="B1260" s="259"/>
      <c r="C1260" s="260" t="s">
        <v>988</v>
      </c>
      <c r="D1260" s="260"/>
      <c r="E1260" s="11" t="s">
        <v>90</v>
      </c>
      <c r="F1260" s="11" t="s">
        <v>207</v>
      </c>
      <c r="G1260" s="11" t="s">
        <v>310</v>
      </c>
      <c r="H1260" s="11"/>
      <c r="I1260" s="349">
        <v>130000</v>
      </c>
      <c r="J1260" s="349"/>
      <c r="K1260" s="349"/>
      <c r="L1260" s="349">
        <v>130000</v>
      </c>
      <c r="M1260" s="349"/>
      <c r="N1260" s="264">
        <v>100</v>
      </c>
      <c r="O1260" s="264"/>
      <c r="P1260" s="265"/>
    </row>
    <row r="1261" spans="1:22" ht="28.5" customHeight="1" x14ac:dyDescent="0.2">
      <c r="A1261" s="258" t="s">
        <v>156</v>
      </c>
      <c r="B1261" s="259"/>
      <c r="C1261" s="260" t="s">
        <v>988</v>
      </c>
      <c r="D1261" s="260"/>
      <c r="E1261" s="11" t="s">
        <v>90</v>
      </c>
      <c r="F1261" s="11" t="s">
        <v>207</v>
      </c>
      <c r="G1261" s="11" t="s">
        <v>310</v>
      </c>
      <c r="H1261" s="11" t="s">
        <v>157</v>
      </c>
      <c r="I1261" s="349">
        <v>130000</v>
      </c>
      <c r="J1261" s="349"/>
      <c r="K1261" s="349"/>
      <c r="L1261" s="349">
        <v>130000</v>
      </c>
      <c r="M1261" s="349"/>
      <c r="N1261" s="264">
        <v>100</v>
      </c>
      <c r="O1261" s="264"/>
      <c r="P1261" s="265"/>
    </row>
    <row r="1262" spans="1:22" ht="36.75" customHeight="1" x14ac:dyDescent="0.2">
      <c r="A1262" s="412" t="s">
        <v>242</v>
      </c>
      <c r="B1262" s="413"/>
      <c r="C1262" s="260" t="s">
        <v>988</v>
      </c>
      <c r="D1262" s="260"/>
      <c r="E1262" s="11" t="s">
        <v>90</v>
      </c>
      <c r="F1262" s="11" t="s">
        <v>207</v>
      </c>
      <c r="G1262" s="11" t="s">
        <v>310</v>
      </c>
      <c r="H1262" s="11" t="s">
        <v>243</v>
      </c>
      <c r="I1262" s="349">
        <v>130000</v>
      </c>
      <c r="J1262" s="349"/>
      <c r="K1262" s="349"/>
      <c r="L1262" s="349">
        <v>130000</v>
      </c>
      <c r="M1262" s="349"/>
      <c r="N1262" s="264">
        <v>100</v>
      </c>
      <c r="O1262" s="264"/>
      <c r="P1262" s="265"/>
    </row>
    <row r="1263" spans="1:22" ht="30.75" customHeight="1" x14ac:dyDescent="0.2">
      <c r="A1263" s="271" t="s">
        <v>996</v>
      </c>
      <c r="B1263" s="272"/>
      <c r="C1263" s="273" t="s">
        <v>997</v>
      </c>
      <c r="D1263" s="273"/>
      <c r="E1263" s="16"/>
      <c r="F1263" s="16"/>
      <c r="G1263" s="16"/>
      <c r="H1263" s="16"/>
      <c r="I1263" s="410">
        <f>41974250-50</f>
        <v>41974200</v>
      </c>
      <c r="J1263" s="410"/>
      <c r="K1263" s="410"/>
      <c r="L1263" s="410">
        <v>41932470.460000001</v>
      </c>
      <c r="M1263" s="410"/>
      <c r="N1263" s="275">
        <v>99.900463879640498</v>
      </c>
      <c r="O1263" s="275"/>
      <c r="P1263" s="276"/>
      <c r="R1263" s="15"/>
      <c r="S1263" s="15"/>
      <c r="T1263" s="15"/>
      <c r="U1263" s="15"/>
      <c r="V1263" s="15"/>
    </row>
    <row r="1264" spans="1:22" ht="33.75" customHeight="1" x14ac:dyDescent="0.2">
      <c r="A1264" s="404" t="s">
        <v>89</v>
      </c>
      <c r="B1264" s="405"/>
      <c r="C1264" s="406" t="s">
        <v>997</v>
      </c>
      <c r="D1264" s="406"/>
      <c r="E1264" s="9" t="s">
        <v>90</v>
      </c>
      <c r="F1264" s="9"/>
      <c r="G1264" s="9"/>
      <c r="H1264" s="9"/>
      <c r="I1264" s="407">
        <v>41974200</v>
      </c>
      <c r="J1264" s="407"/>
      <c r="K1264" s="407"/>
      <c r="L1264" s="407">
        <v>41932470.460000001</v>
      </c>
      <c r="M1264" s="407"/>
      <c r="N1264" s="408">
        <v>99.900463879640498</v>
      </c>
      <c r="O1264" s="408"/>
      <c r="P1264" s="409"/>
    </row>
    <row r="1265" spans="1:21" ht="44.25" customHeight="1" x14ac:dyDescent="0.2">
      <c r="A1265" s="266" t="s">
        <v>998</v>
      </c>
      <c r="B1265" s="267"/>
      <c r="C1265" s="268" t="s">
        <v>997</v>
      </c>
      <c r="D1265" s="268"/>
      <c r="E1265" s="10" t="s">
        <v>90</v>
      </c>
      <c r="F1265" s="10" t="s">
        <v>459</v>
      </c>
      <c r="G1265" s="10"/>
      <c r="H1265" s="10"/>
      <c r="I1265" s="403">
        <v>41974200</v>
      </c>
      <c r="J1265" s="403"/>
      <c r="K1265" s="403"/>
      <c r="L1265" s="403">
        <v>41932470.460000001</v>
      </c>
      <c r="M1265" s="403"/>
      <c r="N1265" s="278">
        <v>99.900463879640498</v>
      </c>
      <c r="O1265" s="278"/>
      <c r="P1265" s="279"/>
    </row>
    <row r="1266" spans="1:21" ht="45.75" customHeight="1" x14ac:dyDescent="0.2">
      <c r="A1266" s="258" t="s">
        <v>93</v>
      </c>
      <c r="B1266" s="259"/>
      <c r="C1266" s="260" t="s">
        <v>997</v>
      </c>
      <c r="D1266" s="260"/>
      <c r="E1266" s="11" t="s">
        <v>90</v>
      </c>
      <c r="F1266" s="11" t="s">
        <v>459</v>
      </c>
      <c r="G1266" s="11" t="s">
        <v>94</v>
      </c>
      <c r="H1266" s="11"/>
      <c r="I1266" s="349">
        <v>41633310</v>
      </c>
      <c r="J1266" s="349"/>
      <c r="K1266" s="349"/>
      <c r="L1266" s="349">
        <v>41591530.460000001</v>
      </c>
      <c r="M1266" s="349"/>
      <c r="N1266" s="264">
        <v>99.899648766816767</v>
      </c>
      <c r="O1266" s="264"/>
      <c r="P1266" s="265"/>
    </row>
    <row r="1267" spans="1:21" ht="33.75" customHeight="1" x14ac:dyDescent="0.2">
      <c r="A1267" s="258" t="s">
        <v>95</v>
      </c>
      <c r="B1267" s="259"/>
      <c r="C1267" s="260" t="s">
        <v>997</v>
      </c>
      <c r="D1267" s="260"/>
      <c r="E1267" s="11" t="s">
        <v>90</v>
      </c>
      <c r="F1267" s="11" t="s">
        <v>459</v>
      </c>
      <c r="G1267" s="11" t="s">
        <v>96</v>
      </c>
      <c r="H1267" s="11"/>
      <c r="I1267" s="349">
        <v>41633310</v>
      </c>
      <c r="J1267" s="349"/>
      <c r="K1267" s="349"/>
      <c r="L1267" s="349">
        <v>41591530.460000001</v>
      </c>
      <c r="M1267" s="349"/>
      <c r="N1267" s="264">
        <v>99.899648766816767</v>
      </c>
      <c r="O1267" s="264"/>
      <c r="P1267" s="265"/>
    </row>
    <row r="1268" spans="1:21" ht="43.5" customHeight="1" x14ac:dyDescent="0.2">
      <c r="A1268" s="258" t="s">
        <v>97</v>
      </c>
      <c r="B1268" s="259"/>
      <c r="C1268" s="260" t="s">
        <v>997</v>
      </c>
      <c r="D1268" s="260"/>
      <c r="E1268" s="11" t="s">
        <v>90</v>
      </c>
      <c r="F1268" s="11" t="s">
        <v>459</v>
      </c>
      <c r="G1268" s="11" t="s">
        <v>98</v>
      </c>
      <c r="H1268" s="11"/>
      <c r="I1268" s="349">
        <v>41633310</v>
      </c>
      <c r="J1268" s="349"/>
      <c r="K1268" s="349"/>
      <c r="L1268" s="349">
        <v>41591530.460000001</v>
      </c>
      <c r="M1268" s="349"/>
      <c r="N1268" s="264">
        <v>99.899648766816767</v>
      </c>
      <c r="O1268" s="264"/>
      <c r="P1268" s="265"/>
    </row>
    <row r="1269" spans="1:21" ht="30.75" customHeight="1" x14ac:dyDescent="0.2">
      <c r="A1269" s="258" t="s">
        <v>999</v>
      </c>
      <c r="B1269" s="259"/>
      <c r="C1269" s="260" t="s">
        <v>997</v>
      </c>
      <c r="D1269" s="260"/>
      <c r="E1269" s="11" t="s">
        <v>90</v>
      </c>
      <c r="F1269" s="11" t="s">
        <v>459</v>
      </c>
      <c r="G1269" s="11" t="s">
        <v>1000</v>
      </c>
      <c r="H1269" s="11"/>
      <c r="I1269" s="349">
        <v>41633310</v>
      </c>
      <c r="J1269" s="349"/>
      <c r="K1269" s="349"/>
      <c r="L1269" s="349">
        <v>41591530.460000001</v>
      </c>
      <c r="M1269" s="349"/>
      <c r="N1269" s="264">
        <v>99.899648766816767</v>
      </c>
      <c r="O1269" s="264"/>
      <c r="P1269" s="265"/>
    </row>
    <row r="1270" spans="1:21" ht="66" customHeight="1" x14ac:dyDescent="0.2">
      <c r="A1270" s="258" t="s">
        <v>101</v>
      </c>
      <c r="B1270" s="259"/>
      <c r="C1270" s="260" t="s">
        <v>997</v>
      </c>
      <c r="D1270" s="260"/>
      <c r="E1270" s="11" t="s">
        <v>90</v>
      </c>
      <c r="F1270" s="11" t="s">
        <v>459</v>
      </c>
      <c r="G1270" s="11" t="s">
        <v>1000</v>
      </c>
      <c r="H1270" s="11" t="s">
        <v>102</v>
      </c>
      <c r="I1270" s="349">
        <v>38571040.450000003</v>
      </c>
      <c r="J1270" s="349"/>
      <c r="K1270" s="349"/>
      <c r="L1270" s="349">
        <v>38529260.909999996</v>
      </c>
      <c r="M1270" s="349"/>
      <c r="N1270" s="264">
        <v>99.891681584130026</v>
      </c>
      <c r="O1270" s="264"/>
      <c r="P1270" s="265"/>
    </row>
    <row r="1271" spans="1:21" ht="29.25" customHeight="1" x14ac:dyDescent="0.2">
      <c r="A1271" s="258" t="s">
        <v>103</v>
      </c>
      <c r="B1271" s="259"/>
      <c r="C1271" s="260" t="s">
        <v>997</v>
      </c>
      <c r="D1271" s="260"/>
      <c r="E1271" s="11" t="s">
        <v>90</v>
      </c>
      <c r="F1271" s="11" t="s">
        <v>459</v>
      </c>
      <c r="G1271" s="11" t="s">
        <v>1000</v>
      </c>
      <c r="H1271" s="11" t="s">
        <v>104</v>
      </c>
      <c r="I1271" s="349">
        <v>38571040.450000003</v>
      </c>
      <c r="J1271" s="349"/>
      <c r="K1271" s="349"/>
      <c r="L1271" s="349">
        <v>38529260.909999996</v>
      </c>
      <c r="M1271" s="349"/>
      <c r="N1271" s="264">
        <v>99.891681584130026</v>
      </c>
      <c r="O1271" s="264"/>
      <c r="P1271" s="265"/>
    </row>
    <row r="1272" spans="1:21" ht="42" customHeight="1" x14ac:dyDescent="0.2">
      <c r="A1272" s="258" t="s">
        <v>115</v>
      </c>
      <c r="B1272" s="259"/>
      <c r="C1272" s="260" t="s">
        <v>997</v>
      </c>
      <c r="D1272" s="260"/>
      <c r="E1272" s="11" t="s">
        <v>90</v>
      </c>
      <c r="F1272" s="11" t="s">
        <v>459</v>
      </c>
      <c r="G1272" s="11" t="s">
        <v>1000</v>
      </c>
      <c r="H1272" s="11" t="s">
        <v>116</v>
      </c>
      <c r="I1272" s="349">
        <v>3016910.82</v>
      </c>
      <c r="J1272" s="349"/>
      <c r="K1272" s="349"/>
      <c r="L1272" s="349">
        <v>3016910.82</v>
      </c>
      <c r="M1272" s="349"/>
      <c r="N1272" s="264">
        <v>100</v>
      </c>
      <c r="O1272" s="264"/>
      <c r="P1272" s="265"/>
    </row>
    <row r="1273" spans="1:21" ht="34.5" customHeight="1" x14ac:dyDescent="0.2">
      <c r="A1273" s="258" t="s">
        <v>117</v>
      </c>
      <c r="B1273" s="259"/>
      <c r="C1273" s="260" t="s">
        <v>997</v>
      </c>
      <c r="D1273" s="260"/>
      <c r="E1273" s="11" t="s">
        <v>90</v>
      </c>
      <c r="F1273" s="11" t="s">
        <v>459</v>
      </c>
      <c r="G1273" s="11" t="s">
        <v>1000</v>
      </c>
      <c r="H1273" s="11" t="s">
        <v>118</v>
      </c>
      <c r="I1273" s="411">
        <v>3016910.82</v>
      </c>
      <c r="J1273" s="411"/>
      <c r="K1273" s="411"/>
      <c r="L1273" s="349">
        <v>3016910.82</v>
      </c>
      <c r="M1273" s="349"/>
      <c r="N1273" s="264">
        <v>100</v>
      </c>
      <c r="O1273" s="264"/>
      <c r="P1273" s="265"/>
    </row>
    <row r="1274" spans="1:21" ht="30" customHeight="1" x14ac:dyDescent="0.2">
      <c r="A1274" s="258" t="s">
        <v>156</v>
      </c>
      <c r="B1274" s="259"/>
      <c r="C1274" s="260" t="s">
        <v>997</v>
      </c>
      <c r="D1274" s="260"/>
      <c r="E1274" s="11" t="s">
        <v>90</v>
      </c>
      <c r="F1274" s="11" t="s">
        <v>459</v>
      </c>
      <c r="G1274" s="11" t="s">
        <v>1000</v>
      </c>
      <c r="H1274" s="11" t="s">
        <v>157</v>
      </c>
      <c r="I1274" s="411">
        <v>45358.73</v>
      </c>
      <c r="J1274" s="411"/>
      <c r="K1274" s="411"/>
      <c r="L1274" s="349">
        <v>45358.73</v>
      </c>
      <c r="M1274" s="349"/>
      <c r="N1274" s="264">
        <v>100</v>
      </c>
      <c r="O1274" s="264"/>
      <c r="P1274" s="265"/>
    </row>
    <row r="1275" spans="1:21" ht="28.5" customHeight="1" x14ac:dyDescent="0.2">
      <c r="A1275" s="258" t="s">
        <v>158</v>
      </c>
      <c r="B1275" s="259"/>
      <c r="C1275" s="260" t="s">
        <v>997</v>
      </c>
      <c r="D1275" s="260"/>
      <c r="E1275" s="11" t="s">
        <v>90</v>
      </c>
      <c r="F1275" s="11" t="s">
        <v>459</v>
      </c>
      <c r="G1275" s="11" t="s">
        <v>1000</v>
      </c>
      <c r="H1275" s="11" t="s">
        <v>159</v>
      </c>
      <c r="I1275" s="411">
        <v>45358.73</v>
      </c>
      <c r="J1275" s="411"/>
      <c r="K1275" s="411"/>
      <c r="L1275" s="349">
        <v>45358.73</v>
      </c>
      <c r="M1275" s="349"/>
      <c r="N1275" s="264">
        <v>100</v>
      </c>
      <c r="O1275" s="264"/>
      <c r="P1275" s="265"/>
    </row>
    <row r="1276" spans="1:21" ht="32.25" customHeight="1" x14ac:dyDescent="0.2">
      <c r="A1276" s="258" t="s">
        <v>186</v>
      </c>
      <c r="B1276" s="259"/>
      <c r="C1276" s="260" t="s">
        <v>997</v>
      </c>
      <c r="D1276" s="260"/>
      <c r="E1276" s="11" t="s">
        <v>90</v>
      </c>
      <c r="F1276" s="11" t="s">
        <v>459</v>
      </c>
      <c r="G1276" s="11" t="s">
        <v>187</v>
      </c>
      <c r="H1276" s="11"/>
      <c r="I1276" s="411">
        <v>340940</v>
      </c>
      <c r="J1276" s="411"/>
      <c r="K1276" s="411"/>
      <c r="L1276" s="349">
        <v>340940</v>
      </c>
      <c r="M1276" s="349"/>
      <c r="N1276" s="264">
        <v>100</v>
      </c>
      <c r="O1276" s="264"/>
      <c r="P1276" s="265"/>
    </row>
    <row r="1277" spans="1:21" ht="64.5" customHeight="1" x14ac:dyDescent="0.2">
      <c r="A1277" s="258" t="s">
        <v>190</v>
      </c>
      <c r="B1277" s="259"/>
      <c r="C1277" s="260" t="s">
        <v>997</v>
      </c>
      <c r="D1277" s="260"/>
      <c r="E1277" s="11" t="s">
        <v>90</v>
      </c>
      <c r="F1277" s="11" t="s">
        <v>459</v>
      </c>
      <c r="G1277" s="11" t="s">
        <v>191</v>
      </c>
      <c r="H1277" s="11"/>
      <c r="I1277" s="349">
        <v>340940</v>
      </c>
      <c r="J1277" s="349"/>
      <c r="K1277" s="349"/>
      <c r="L1277" s="349">
        <v>340940</v>
      </c>
      <c r="M1277" s="349"/>
      <c r="N1277" s="264">
        <v>100</v>
      </c>
      <c r="O1277" s="264"/>
      <c r="P1277" s="265"/>
    </row>
    <row r="1278" spans="1:21" ht="70.5" customHeight="1" x14ac:dyDescent="0.2">
      <c r="A1278" s="258" t="s">
        <v>101</v>
      </c>
      <c r="B1278" s="259"/>
      <c r="C1278" s="260" t="s">
        <v>997</v>
      </c>
      <c r="D1278" s="260"/>
      <c r="E1278" s="11" t="s">
        <v>90</v>
      </c>
      <c r="F1278" s="11" t="s">
        <v>459</v>
      </c>
      <c r="G1278" s="11" t="s">
        <v>191</v>
      </c>
      <c r="H1278" s="11" t="s">
        <v>102</v>
      </c>
      <c r="I1278" s="349">
        <v>340940</v>
      </c>
      <c r="J1278" s="349"/>
      <c r="K1278" s="349"/>
      <c r="L1278" s="349">
        <v>340940</v>
      </c>
      <c r="M1278" s="349"/>
      <c r="N1278" s="264">
        <v>100</v>
      </c>
      <c r="O1278" s="264"/>
      <c r="P1278" s="265"/>
    </row>
    <row r="1279" spans="1:21" ht="37.5" customHeight="1" x14ac:dyDescent="0.2">
      <c r="A1279" s="258" t="s">
        <v>103</v>
      </c>
      <c r="B1279" s="259"/>
      <c r="C1279" s="260" t="s">
        <v>997</v>
      </c>
      <c r="D1279" s="260"/>
      <c r="E1279" s="11" t="s">
        <v>90</v>
      </c>
      <c r="F1279" s="11" t="s">
        <v>459</v>
      </c>
      <c r="G1279" s="11" t="s">
        <v>191</v>
      </c>
      <c r="H1279" s="11" t="s">
        <v>104</v>
      </c>
      <c r="I1279" s="349">
        <v>340940</v>
      </c>
      <c r="J1279" s="349"/>
      <c r="K1279" s="349"/>
      <c r="L1279" s="349">
        <v>340940</v>
      </c>
      <c r="M1279" s="349"/>
      <c r="N1279" s="264">
        <v>100</v>
      </c>
      <c r="O1279" s="264"/>
      <c r="P1279" s="265"/>
    </row>
    <row r="1280" spans="1:21" ht="42" customHeight="1" x14ac:dyDescent="0.2">
      <c r="A1280" s="363" t="s">
        <v>1001</v>
      </c>
      <c r="B1280" s="364"/>
      <c r="C1280" s="273" t="s">
        <v>1002</v>
      </c>
      <c r="D1280" s="273"/>
      <c r="E1280" s="16"/>
      <c r="F1280" s="16"/>
      <c r="G1280" s="16"/>
      <c r="H1280" s="16"/>
      <c r="I1280" s="410">
        <v>26291369.5</v>
      </c>
      <c r="J1280" s="410"/>
      <c r="K1280" s="410"/>
      <c r="L1280" s="410">
        <v>22416766.5</v>
      </c>
      <c r="M1280" s="410"/>
      <c r="N1280" s="275">
        <v>85.262833113353025</v>
      </c>
      <c r="O1280" s="275"/>
      <c r="P1280" s="276"/>
      <c r="R1280" s="15"/>
      <c r="S1280" s="15"/>
      <c r="T1280" s="15"/>
      <c r="U1280" s="15"/>
    </row>
    <row r="1281" spans="1:16" ht="36" customHeight="1" x14ac:dyDescent="0.2">
      <c r="A1281" s="404" t="s">
        <v>89</v>
      </c>
      <c r="B1281" s="405"/>
      <c r="C1281" s="406" t="s">
        <v>1002</v>
      </c>
      <c r="D1281" s="406"/>
      <c r="E1281" s="9" t="s">
        <v>90</v>
      </c>
      <c r="F1281" s="9"/>
      <c r="G1281" s="9"/>
      <c r="H1281" s="9"/>
      <c r="I1281" s="407">
        <v>26291369.5</v>
      </c>
      <c r="J1281" s="407"/>
      <c r="K1281" s="407"/>
      <c r="L1281" s="407">
        <v>22416766.5</v>
      </c>
      <c r="M1281" s="407"/>
      <c r="N1281" s="408">
        <v>85.262833113353025</v>
      </c>
      <c r="O1281" s="408"/>
      <c r="P1281" s="409"/>
    </row>
    <row r="1282" spans="1:16" ht="45.75" customHeight="1" x14ac:dyDescent="0.2">
      <c r="A1282" s="266" t="s">
        <v>998</v>
      </c>
      <c r="B1282" s="267"/>
      <c r="C1282" s="268" t="s">
        <v>1002</v>
      </c>
      <c r="D1282" s="268"/>
      <c r="E1282" s="10" t="s">
        <v>90</v>
      </c>
      <c r="F1282" s="10" t="s">
        <v>459</v>
      </c>
      <c r="G1282" s="10"/>
      <c r="H1282" s="10"/>
      <c r="I1282" s="403">
        <v>26291369.5</v>
      </c>
      <c r="J1282" s="403"/>
      <c r="K1282" s="403"/>
      <c r="L1282" s="403">
        <v>22416766.5</v>
      </c>
      <c r="M1282" s="403"/>
      <c r="N1282" s="278">
        <v>85.262833113353025</v>
      </c>
      <c r="O1282" s="278"/>
      <c r="P1282" s="279"/>
    </row>
    <row r="1283" spans="1:16" ht="42.75" customHeight="1" x14ac:dyDescent="0.2">
      <c r="A1283" s="258" t="s">
        <v>990</v>
      </c>
      <c r="B1283" s="259"/>
      <c r="C1283" s="260" t="s">
        <v>1002</v>
      </c>
      <c r="D1283" s="260"/>
      <c r="E1283" s="11" t="s">
        <v>90</v>
      </c>
      <c r="F1283" s="11" t="s">
        <v>459</v>
      </c>
      <c r="G1283" s="11" t="s">
        <v>991</v>
      </c>
      <c r="H1283" s="11"/>
      <c r="I1283" s="349">
        <v>26291369.5</v>
      </c>
      <c r="J1283" s="349"/>
      <c r="K1283" s="349"/>
      <c r="L1283" s="349">
        <v>22416766.5</v>
      </c>
      <c r="M1283" s="349"/>
      <c r="N1283" s="264">
        <v>85.262833113353025</v>
      </c>
      <c r="O1283" s="264"/>
      <c r="P1283" s="265"/>
    </row>
    <row r="1284" spans="1:16" ht="32.25" customHeight="1" x14ac:dyDescent="0.2">
      <c r="A1284" s="258" t="s">
        <v>1003</v>
      </c>
      <c r="B1284" s="259"/>
      <c r="C1284" s="260" t="s">
        <v>1002</v>
      </c>
      <c r="D1284" s="260"/>
      <c r="E1284" s="11" t="s">
        <v>90</v>
      </c>
      <c r="F1284" s="11" t="s">
        <v>459</v>
      </c>
      <c r="G1284" s="11" t="s">
        <v>1004</v>
      </c>
      <c r="H1284" s="11"/>
      <c r="I1284" s="349">
        <v>21088889.399999999</v>
      </c>
      <c r="J1284" s="349"/>
      <c r="K1284" s="349"/>
      <c r="L1284" s="349">
        <v>19782287.32</v>
      </c>
      <c r="M1284" s="349"/>
      <c r="N1284" s="264">
        <v>93.804310624342321</v>
      </c>
      <c r="O1284" s="264"/>
      <c r="P1284" s="265"/>
    </row>
    <row r="1285" spans="1:16" ht="57" customHeight="1" x14ac:dyDescent="0.2">
      <c r="A1285" s="258" t="s">
        <v>101</v>
      </c>
      <c r="B1285" s="259"/>
      <c r="C1285" s="260" t="s">
        <v>1002</v>
      </c>
      <c r="D1285" s="260"/>
      <c r="E1285" s="11" t="s">
        <v>90</v>
      </c>
      <c r="F1285" s="11" t="s">
        <v>459</v>
      </c>
      <c r="G1285" s="11" t="s">
        <v>1004</v>
      </c>
      <c r="H1285" s="11" t="s">
        <v>102</v>
      </c>
      <c r="I1285" s="349">
        <v>18119623.66</v>
      </c>
      <c r="J1285" s="349"/>
      <c r="K1285" s="349"/>
      <c r="L1285" s="349">
        <v>17439562.149999999</v>
      </c>
      <c r="M1285" s="349"/>
      <c r="N1285" s="264">
        <v>96.246823208026825</v>
      </c>
      <c r="O1285" s="264"/>
      <c r="P1285" s="265"/>
    </row>
    <row r="1286" spans="1:16" ht="23.25" customHeight="1" x14ac:dyDescent="0.2">
      <c r="A1286" s="258" t="s">
        <v>103</v>
      </c>
      <c r="B1286" s="259"/>
      <c r="C1286" s="260" t="s">
        <v>1002</v>
      </c>
      <c r="D1286" s="260"/>
      <c r="E1286" s="11" t="s">
        <v>90</v>
      </c>
      <c r="F1286" s="11" t="s">
        <v>459</v>
      </c>
      <c r="G1286" s="11" t="s">
        <v>1004</v>
      </c>
      <c r="H1286" s="11" t="s">
        <v>104</v>
      </c>
      <c r="I1286" s="349">
        <v>18119623.66</v>
      </c>
      <c r="J1286" s="349"/>
      <c r="K1286" s="349"/>
      <c r="L1286" s="349">
        <v>17439562.149999999</v>
      </c>
      <c r="M1286" s="349"/>
      <c r="N1286" s="264">
        <v>96.246823208026825</v>
      </c>
      <c r="O1286" s="264"/>
      <c r="P1286" s="265"/>
    </row>
    <row r="1287" spans="1:16" ht="39.75" customHeight="1" x14ac:dyDescent="0.2">
      <c r="A1287" s="258" t="s">
        <v>115</v>
      </c>
      <c r="B1287" s="259"/>
      <c r="C1287" s="260" t="s">
        <v>1002</v>
      </c>
      <c r="D1287" s="260"/>
      <c r="E1287" s="11" t="s">
        <v>90</v>
      </c>
      <c r="F1287" s="11" t="s">
        <v>459</v>
      </c>
      <c r="G1287" s="11" t="s">
        <v>1004</v>
      </c>
      <c r="H1287" s="11" t="s">
        <v>116</v>
      </c>
      <c r="I1287" s="349">
        <v>2881265.74</v>
      </c>
      <c r="J1287" s="349"/>
      <c r="K1287" s="349"/>
      <c r="L1287" s="349">
        <v>2304725.17</v>
      </c>
      <c r="M1287" s="349"/>
      <c r="N1287" s="264">
        <v>79.990024453627797</v>
      </c>
      <c r="O1287" s="264"/>
      <c r="P1287" s="265"/>
    </row>
    <row r="1288" spans="1:16" ht="41.25" customHeight="1" x14ac:dyDescent="0.2">
      <c r="A1288" s="258" t="s">
        <v>117</v>
      </c>
      <c r="B1288" s="259"/>
      <c r="C1288" s="260" t="s">
        <v>1002</v>
      </c>
      <c r="D1288" s="260"/>
      <c r="E1288" s="11" t="s">
        <v>90</v>
      </c>
      <c r="F1288" s="11" t="s">
        <v>459</v>
      </c>
      <c r="G1288" s="11" t="s">
        <v>1004</v>
      </c>
      <c r="H1288" s="11" t="s">
        <v>118</v>
      </c>
      <c r="I1288" s="349">
        <v>2881265.74</v>
      </c>
      <c r="J1288" s="349"/>
      <c r="K1288" s="349"/>
      <c r="L1288" s="349">
        <v>2304725.17</v>
      </c>
      <c r="M1288" s="349"/>
      <c r="N1288" s="264">
        <v>79.990024453627797</v>
      </c>
      <c r="O1288" s="264"/>
      <c r="P1288" s="265"/>
    </row>
    <row r="1289" spans="1:16" ht="24.75" customHeight="1" x14ac:dyDescent="0.2">
      <c r="A1289" s="258" t="s">
        <v>156</v>
      </c>
      <c r="B1289" s="259"/>
      <c r="C1289" s="260" t="s">
        <v>1002</v>
      </c>
      <c r="D1289" s="260"/>
      <c r="E1289" s="11" t="s">
        <v>90</v>
      </c>
      <c r="F1289" s="11" t="s">
        <v>459</v>
      </c>
      <c r="G1289" s="11" t="s">
        <v>1004</v>
      </c>
      <c r="H1289" s="11" t="s">
        <v>157</v>
      </c>
      <c r="I1289" s="349">
        <v>88000</v>
      </c>
      <c r="J1289" s="349"/>
      <c r="K1289" s="349"/>
      <c r="L1289" s="349">
        <v>38000</v>
      </c>
      <c r="M1289" s="349"/>
      <c r="N1289" s="264">
        <v>43.18181818181818</v>
      </c>
      <c r="O1289" s="264"/>
      <c r="P1289" s="265"/>
    </row>
    <row r="1290" spans="1:16" ht="33" customHeight="1" x14ac:dyDescent="0.2">
      <c r="A1290" s="258" t="s">
        <v>158</v>
      </c>
      <c r="B1290" s="259"/>
      <c r="C1290" s="260" t="s">
        <v>1002</v>
      </c>
      <c r="D1290" s="260"/>
      <c r="E1290" s="11" t="s">
        <v>90</v>
      </c>
      <c r="F1290" s="11" t="s">
        <v>459</v>
      </c>
      <c r="G1290" s="11" t="s">
        <v>1004</v>
      </c>
      <c r="H1290" s="11" t="s">
        <v>159</v>
      </c>
      <c r="I1290" s="349">
        <v>88000</v>
      </c>
      <c r="J1290" s="349"/>
      <c r="K1290" s="349"/>
      <c r="L1290" s="349">
        <v>38000</v>
      </c>
      <c r="M1290" s="349"/>
      <c r="N1290" s="264">
        <v>43.18181818181818</v>
      </c>
      <c r="O1290" s="264"/>
      <c r="P1290" s="265"/>
    </row>
    <row r="1291" spans="1:16" ht="41.25" customHeight="1" x14ac:dyDescent="0.2">
      <c r="A1291" s="258" t="s">
        <v>1005</v>
      </c>
      <c r="B1291" s="259"/>
      <c r="C1291" s="260" t="s">
        <v>1002</v>
      </c>
      <c r="D1291" s="260"/>
      <c r="E1291" s="11" t="s">
        <v>90</v>
      </c>
      <c r="F1291" s="11" t="s">
        <v>459</v>
      </c>
      <c r="G1291" s="11" t="s">
        <v>1006</v>
      </c>
      <c r="H1291" s="11"/>
      <c r="I1291" s="349">
        <v>2634479.1800000002</v>
      </c>
      <c r="J1291" s="349"/>
      <c r="K1291" s="349"/>
      <c r="L1291" s="349">
        <v>2634479.1800000002</v>
      </c>
      <c r="M1291" s="349"/>
      <c r="N1291" s="264">
        <v>100</v>
      </c>
      <c r="O1291" s="264"/>
      <c r="P1291" s="265"/>
    </row>
    <row r="1292" spans="1:16" ht="65.25" customHeight="1" x14ac:dyDescent="0.2">
      <c r="A1292" s="258" t="s">
        <v>101</v>
      </c>
      <c r="B1292" s="259"/>
      <c r="C1292" s="260" t="s">
        <v>1002</v>
      </c>
      <c r="D1292" s="260"/>
      <c r="E1292" s="11" t="s">
        <v>90</v>
      </c>
      <c r="F1292" s="11" t="s">
        <v>459</v>
      </c>
      <c r="G1292" s="11" t="s">
        <v>1006</v>
      </c>
      <c r="H1292" s="11" t="s">
        <v>102</v>
      </c>
      <c r="I1292" s="349">
        <v>2634479.1800000002</v>
      </c>
      <c r="J1292" s="349"/>
      <c r="K1292" s="349"/>
      <c r="L1292" s="349">
        <v>2634479.1800000002</v>
      </c>
      <c r="M1292" s="349"/>
      <c r="N1292" s="264">
        <v>100</v>
      </c>
      <c r="O1292" s="264"/>
      <c r="P1292" s="265"/>
    </row>
    <row r="1293" spans="1:16" ht="36" customHeight="1" x14ac:dyDescent="0.2">
      <c r="A1293" s="258" t="s">
        <v>103</v>
      </c>
      <c r="B1293" s="259"/>
      <c r="C1293" s="260" t="s">
        <v>1002</v>
      </c>
      <c r="D1293" s="260"/>
      <c r="E1293" s="11" t="s">
        <v>90</v>
      </c>
      <c r="F1293" s="11" t="s">
        <v>459</v>
      </c>
      <c r="G1293" s="11" t="s">
        <v>1006</v>
      </c>
      <c r="H1293" s="11" t="s">
        <v>104</v>
      </c>
      <c r="I1293" s="349">
        <v>2634479.1800000002</v>
      </c>
      <c r="J1293" s="349"/>
      <c r="K1293" s="349"/>
      <c r="L1293" s="349">
        <v>2634479.1800000002</v>
      </c>
      <c r="M1293" s="349"/>
      <c r="N1293" s="264">
        <v>100</v>
      </c>
      <c r="O1293" s="264"/>
      <c r="P1293" s="265"/>
    </row>
    <row r="1294" spans="1:16" ht="41.25" customHeight="1" x14ac:dyDescent="0.2">
      <c r="A1294" s="258" t="s">
        <v>1007</v>
      </c>
      <c r="B1294" s="259"/>
      <c r="C1294" s="260" t="s">
        <v>1002</v>
      </c>
      <c r="D1294" s="260"/>
      <c r="E1294" s="11" t="s">
        <v>90</v>
      </c>
      <c r="F1294" s="11" t="s">
        <v>459</v>
      </c>
      <c r="G1294" s="11" t="s">
        <v>1008</v>
      </c>
      <c r="H1294" s="11"/>
      <c r="I1294" s="349">
        <v>2568000.92</v>
      </c>
      <c r="J1294" s="349"/>
      <c r="K1294" s="349"/>
      <c r="L1294" s="349">
        <v>0</v>
      </c>
      <c r="M1294" s="349"/>
      <c r="N1294" s="264">
        <v>0</v>
      </c>
      <c r="O1294" s="264"/>
      <c r="P1294" s="265"/>
    </row>
    <row r="1295" spans="1:16" ht="57" customHeight="1" x14ac:dyDescent="0.2">
      <c r="A1295" s="258" t="s">
        <v>101</v>
      </c>
      <c r="B1295" s="259"/>
      <c r="C1295" s="260" t="s">
        <v>1002</v>
      </c>
      <c r="D1295" s="260"/>
      <c r="E1295" s="11" t="s">
        <v>90</v>
      </c>
      <c r="F1295" s="11" t="s">
        <v>459</v>
      </c>
      <c r="G1295" s="11" t="s">
        <v>1008</v>
      </c>
      <c r="H1295" s="11" t="s">
        <v>102</v>
      </c>
      <c r="I1295" s="349">
        <v>2568000.92</v>
      </c>
      <c r="J1295" s="349"/>
      <c r="K1295" s="349"/>
      <c r="L1295" s="349">
        <v>0</v>
      </c>
      <c r="M1295" s="349"/>
      <c r="N1295" s="264">
        <v>0</v>
      </c>
      <c r="O1295" s="264"/>
      <c r="P1295" s="265"/>
    </row>
    <row r="1296" spans="1:16" ht="44.25" customHeight="1" x14ac:dyDescent="0.2">
      <c r="A1296" s="258" t="s">
        <v>103</v>
      </c>
      <c r="B1296" s="259"/>
      <c r="C1296" s="260" t="s">
        <v>1002</v>
      </c>
      <c r="D1296" s="260"/>
      <c r="E1296" s="11" t="s">
        <v>90</v>
      </c>
      <c r="F1296" s="11" t="s">
        <v>459</v>
      </c>
      <c r="G1296" s="11" t="s">
        <v>1008</v>
      </c>
      <c r="H1296" s="11" t="s">
        <v>104</v>
      </c>
      <c r="I1296" s="349">
        <v>2568000.92</v>
      </c>
      <c r="J1296" s="349"/>
      <c r="K1296" s="349"/>
      <c r="L1296" s="349">
        <v>0</v>
      </c>
      <c r="M1296" s="349"/>
      <c r="N1296" s="264">
        <v>0</v>
      </c>
      <c r="O1296" s="264"/>
      <c r="P1296" s="265"/>
    </row>
    <row r="1297" spans="1:21" ht="44.25" customHeight="1" x14ac:dyDescent="0.2">
      <c r="A1297" s="363" t="s">
        <v>1009</v>
      </c>
      <c r="B1297" s="364"/>
      <c r="C1297" s="273" t="s">
        <v>1010</v>
      </c>
      <c r="D1297" s="273"/>
      <c r="E1297" s="16"/>
      <c r="F1297" s="16"/>
      <c r="G1297" s="16"/>
      <c r="H1297" s="16"/>
      <c r="I1297" s="410">
        <v>7081765342.21</v>
      </c>
      <c r="J1297" s="410"/>
      <c r="K1297" s="410"/>
      <c r="L1297" s="410">
        <v>6980521429.25</v>
      </c>
      <c r="M1297" s="410"/>
      <c r="N1297" s="275">
        <v>98.570357699420668</v>
      </c>
      <c r="O1297" s="275"/>
      <c r="P1297" s="276"/>
      <c r="R1297" s="8"/>
      <c r="S1297" s="8"/>
      <c r="T1297" s="8"/>
      <c r="U1297" s="8"/>
    </row>
    <row r="1298" spans="1:21" ht="37.5" customHeight="1" x14ac:dyDescent="0.2">
      <c r="A1298" s="404" t="s">
        <v>89</v>
      </c>
      <c r="B1298" s="405"/>
      <c r="C1298" s="406" t="s">
        <v>1010</v>
      </c>
      <c r="D1298" s="406"/>
      <c r="E1298" s="9" t="s">
        <v>90</v>
      </c>
      <c r="F1298" s="9"/>
      <c r="G1298" s="9"/>
      <c r="H1298" s="9"/>
      <c r="I1298" s="407">
        <v>22006373</v>
      </c>
      <c r="J1298" s="407"/>
      <c r="K1298" s="407"/>
      <c r="L1298" s="407">
        <v>21896283.27</v>
      </c>
      <c r="M1298" s="407"/>
      <c r="N1298" s="408">
        <v>99.499737053443553</v>
      </c>
      <c r="O1298" s="408"/>
      <c r="P1298" s="409"/>
      <c r="R1298" s="15"/>
      <c r="S1298" s="15"/>
      <c r="T1298" s="15"/>
      <c r="U1298" s="15"/>
    </row>
    <row r="1299" spans="1:21" ht="57.75" customHeight="1" x14ac:dyDescent="0.2">
      <c r="A1299" s="266" t="s">
        <v>105</v>
      </c>
      <c r="B1299" s="267"/>
      <c r="C1299" s="268" t="s">
        <v>1010</v>
      </c>
      <c r="D1299" s="268"/>
      <c r="E1299" s="10" t="s">
        <v>90</v>
      </c>
      <c r="F1299" s="10" t="s">
        <v>106</v>
      </c>
      <c r="G1299" s="10"/>
      <c r="H1299" s="10"/>
      <c r="I1299" s="403">
        <v>22006373</v>
      </c>
      <c r="J1299" s="403"/>
      <c r="K1299" s="403"/>
      <c r="L1299" s="403">
        <v>21896283.27</v>
      </c>
      <c r="M1299" s="403"/>
      <c r="N1299" s="278">
        <v>99.499737053443553</v>
      </c>
      <c r="O1299" s="278"/>
      <c r="P1299" s="279"/>
    </row>
    <row r="1300" spans="1:21" ht="39" customHeight="1" x14ac:dyDescent="0.2">
      <c r="A1300" s="258" t="s">
        <v>93</v>
      </c>
      <c r="B1300" s="259"/>
      <c r="C1300" s="260" t="s">
        <v>1010</v>
      </c>
      <c r="D1300" s="260"/>
      <c r="E1300" s="11" t="s">
        <v>90</v>
      </c>
      <c r="F1300" s="11" t="s">
        <v>106</v>
      </c>
      <c r="G1300" s="11" t="s">
        <v>94</v>
      </c>
      <c r="H1300" s="11"/>
      <c r="I1300" s="349">
        <v>21811073</v>
      </c>
      <c r="J1300" s="349"/>
      <c r="K1300" s="349"/>
      <c r="L1300" s="349">
        <v>21700983.27</v>
      </c>
      <c r="M1300" s="349"/>
      <c r="N1300" s="264">
        <v>99.495257615248917</v>
      </c>
      <c r="O1300" s="264"/>
      <c r="P1300" s="265"/>
    </row>
    <row r="1301" spans="1:21" ht="33" customHeight="1" x14ac:dyDescent="0.2">
      <c r="A1301" s="258" t="s">
        <v>95</v>
      </c>
      <c r="B1301" s="259"/>
      <c r="C1301" s="260" t="s">
        <v>1010</v>
      </c>
      <c r="D1301" s="260"/>
      <c r="E1301" s="11" t="s">
        <v>90</v>
      </c>
      <c r="F1301" s="11" t="s">
        <v>106</v>
      </c>
      <c r="G1301" s="11" t="s">
        <v>96</v>
      </c>
      <c r="H1301" s="11"/>
      <c r="I1301" s="349">
        <v>21811073</v>
      </c>
      <c r="J1301" s="349"/>
      <c r="K1301" s="349"/>
      <c r="L1301" s="349">
        <v>21700983.27</v>
      </c>
      <c r="M1301" s="349"/>
      <c r="N1301" s="264">
        <v>99.495257615248917</v>
      </c>
      <c r="O1301" s="264"/>
      <c r="P1301" s="265"/>
    </row>
    <row r="1302" spans="1:21" ht="36" customHeight="1" x14ac:dyDescent="0.2">
      <c r="A1302" s="258" t="s">
        <v>97</v>
      </c>
      <c r="B1302" s="259"/>
      <c r="C1302" s="260" t="s">
        <v>1010</v>
      </c>
      <c r="D1302" s="260"/>
      <c r="E1302" s="11" t="s">
        <v>90</v>
      </c>
      <c r="F1302" s="11" t="s">
        <v>106</v>
      </c>
      <c r="G1302" s="11" t="s">
        <v>98</v>
      </c>
      <c r="H1302" s="11"/>
      <c r="I1302" s="349">
        <v>21811073</v>
      </c>
      <c r="J1302" s="349"/>
      <c r="K1302" s="349"/>
      <c r="L1302" s="349">
        <v>21700983.27</v>
      </c>
      <c r="M1302" s="349"/>
      <c r="N1302" s="264">
        <v>99.495257615248917</v>
      </c>
      <c r="O1302" s="264"/>
      <c r="P1302" s="265"/>
    </row>
    <row r="1303" spans="1:21" ht="37.5" customHeight="1" x14ac:dyDescent="0.2">
      <c r="A1303" s="258" t="s">
        <v>154</v>
      </c>
      <c r="B1303" s="259"/>
      <c r="C1303" s="260" t="s">
        <v>1010</v>
      </c>
      <c r="D1303" s="260"/>
      <c r="E1303" s="11" t="s">
        <v>90</v>
      </c>
      <c r="F1303" s="11" t="s">
        <v>106</v>
      </c>
      <c r="G1303" s="11" t="s">
        <v>155</v>
      </c>
      <c r="H1303" s="11"/>
      <c r="I1303" s="349">
        <v>21811073</v>
      </c>
      <c r="J1303" s="349"/>
      <c r="K1303" s="349"/>
      <c r="L1303" s="349">
        <v>21700983.27</v>
      </c>
      <c r="M1303" s="349"/>
      <c r="N1303" s="264">
        <v>99.495257615248917</v>
      </c>
      <c r="O1303" s="264"/>
      <c r="P1303" s="265"/>
    </row>
    <row r="1304" spans="1:21" ht="67.5" customHeight="1" x14ac:dyDescent="0.2">
      <c r="A1304" s="258" t="s">
        <v>101</v>
      </c>
      <c r="B1304" s="259"/>
      <c r="C1304" s="260" t="s">
        <v>1010</v>
      </c>
      <c r="D1304" s="260"/>
      <c r="E1304" s="11" t="s">
        <v>90</v>
      </c>
      <c r="F1304" s="11" t="s">
        <v>106</v>
      </c>
      <c r="G1304" s="11" t="s">
        <v>155</v>
      </c>
      <c r="H1304" s="11" t="s">
        <v>102</v>
      </c>
      <c r="I1304" s="349">
        <v>15891589.92</v>
      </c>
      <c r="J1304" s="349"/>
      <c r="K1304" s="349"/>
      <c r="L1304" s="349">
        <v>15863165.49</v>
      </c>
      <c r="M1304" s="349"/>
      <c r="N1304" s="264">
        <v>99.82113539209675</v>
      </c>
      <c r="O1304" s="264"/>
      <c r="P1304" s="265"/>
    </row>
    <row r="1305" spans="1:21" ht="32.25" customHeight="1" x14ac:dyDescent="0.2">
      <c r="A1305" s="258" t="s">
        <v>103</v>
      </c>
      <c r="B1305" s="259"/>
      <c r="C1305" s="260" t="s">
        <v>1010</v>
      </c>
      <c r="D1305" s="260"/>
      <c r="E1305" s="11" t="s">
        <v>90</v>
      </c>
      <c r="F1305" s="11" t="s">
        <v>106</v>
      </c>
      <c r="G1305" s="11" t="s">
        <v>155</v>
      </c>
      <c r="H1305" s="11" t="s">
        <v>104</v>
      </c>
      <c r="I1305" s="349">
        <v>15891589.92</v>
      </c>
      <c r="J1305" s="349"/>
      <c r="K1305" s="349"/>
      <c r="L1305" s="349">
        <v>15863165.49</v>
      </c>
      <c r="M1305" s="349"/>
      <c r="N1305" s="264">
        <v>99.82113539209675</v>
      </c>
      <c r="O1305" s="264"/>
      <c r="P1305" s="265"/>
    </row>
    <row r="1306" spans="1:21" ht="42" customHeight="1" x14ac:dyDescent="0.2">
      <c r="A1306" s="258" t="s">
        <v>115</v>
      </c>
      <c r="B1306" s="259"/>
      <c r="C1306" s="260" t="s">
        <v>1010</v>
      </c>
      <c r="D1306" s="260"/>
      <c r="E1306" s="11" t="s">
        <v>90</v>
      </c>
      <c r="F1306" s="11" t="s">
        <v>106</v>
      </c>
      <c r="G1306" s="11" t="s">
        <v>155</v>
      </c>
      <c r="H1306" s="11" t="s">
        <v>116</v>
      </c>
      <c r="I1306" s="349">
        <v>5706755.8499999996</v>
      </c>
      <c r="J1306" s="349"/>
      <c r="K1306" s="349"/>
      <c r="L1306" s="349">
        <v>5625090.5499999998</v>
      </c>
      <c r="M1306" s="349"/>
      <c r="N1306" s="264">
        <v>98.568971546241997</v>
      </c>
      <c r="O1306" s="264"/>
      <c r="P1306" s="265"/>
    </row>
    <row r="1307" spans="1:21" ht="36" customHeight="1" x14ac:dyDescent="0.2">
      <c r="A1307" s="258" t="s">
        <v>117</v>
      </c>
      <c r="B1307" s="259"/>
      <c r="C1307" s="260" t="s">
        <v>1010</v>
      </c>
      <c r="D1307" s="260"/>
      <c r="E1307" s="11" t="s">
        <v>90</v>
      </c>
      <c r="F1307" s="11" t="s">
        <v>106</v>
      </c>
      <c r="G1307" s="11" t="s">
        <v>155</v>
      </c>
      <c r="H1307" s="11" t="s">
        <v>118</v>
      </c>
      <c r="I1307" s="349">
        <v>5706755.8499999996</v>
      </c>
      <c r="J1307" s="349"/>
      <c r="K1307" s="349"/>
      <c r="L1307" s="349">
        <v>5625090.5499999998</v>
      </c>
      <c r="M1307" s="349"/>
      <c r="N1307" s="264">
        <v>98.568971546241997</v>
      </c>
      <c r="O1307" s="264"/>
      <c r="P1307" s="265"/>
    </row>
    <row r="1308" spans="1:21" ht="38.25" customHeight="1" x14ac:dyDescent="0.2">
      <c r="A1308" s="258" t="s">
        <v>162</v>
      </c>
      <c r="B1308" s="259"/>
      <c r="C1308" s="260" t="s">
        <v>1010</v>
      </c>
      <c r="D1308" s="260"/>
      <c r="E1308" s="11" t="s">
        <v>90</v>
      </c>
      <c r="F1308" s="11" t="s">
        <v>106</v>
      </c>
      <c r="G1308" s="11" t="s">
        <v>155</v>
      </c>
      <c r="H1308" s="11" t="s">
        <v>163</v>
      </c>
      <c r="I1308" s="349">
        <v>210000</v>
      </c>
      <c r="J1308" s="349"/>
      <c r="K1308" s="349"/>
      <c r="L1308" s="349">
        <v>210000</v>
      </c>
      <c r="M1308" s="349"/>
      <c r="N1308" s="264">
        <v>100</v>
      </c>
      <c r="O1308" s="264"/>
      <c r="P1308" s="265"/>
    </row>
    <row r="1309" spans="1:21" ht="30" customHeight="1" x14ac:dyDescent="0.2">
      <c r="A1309" s="258" t="s">
        <v>223</v>
      </c>
      <c r="B1309" s="259"/>
      <c r="C1309" s="260" t="s">
        <v>1010</v>
      </c>
      <c r="D1309" s="260"/>
      <c r="E1309" s="11" t="s">
        <v>90</v>
      </c>
      <c r="F1309" s="11" t="s">
        <v>106</v>
      </c>
      <c r="G1309" s="11" t="s">
        <v>155</v>
      </c>
      <c r="H1309" s="11" t="s">
        <v>224</v>
      </c>
      <c r="I1309" s="349">
        <v>210000</v>
      </c>
      <c r="J1309" s="349"/>
      <c r="K1309" s="349"/>
      <c r="L1309" s="349">
        <v>210000</v>
      </c>
      <c r="M1309" s="349"/>
      <c r="N1309" s="264">
        <v>100</v>
      </c>
      <c r="O1309" s="264"/>
      <c r="P1309" s="265"/>
    </row>
    <row r="1310" spans="1:21" ht="26.25" customHeight="1" x14ac:dyDescent="0.2">
      <c r="A1310" s="258" t="s">
        <v>156</v>
      </c>
      <c r="B1310" s="259"/>
      <c r="C1310" s="260" t="s">
        <v>1010</v>
      </c>
      <c r="D1310" s="260"/>
      <c r="E1310" s="11" t="s">
        <v>90</v>
      </c>
      <c r="F1310" s="11" t="s">
        <v>106</v>
      </c>
      <c r="G1310" s="11" t="s">
        <v>155</v>
      </c>
      <c r="H1310" s="11" t="s">
        <v>157</v>
      </c>
      <c r="I1310" s="349">
        <v>2727.23</v>
      </c>
      <c r="J1310" s="349"/>
      <c r="K1310" s="349"/>
      <c r="L1310" s="349">
        <v>2727.23</v>
      </c>
      <c r="M1310" s="349"/>
      <c r="N1310" s="264">
        <v>100</v>
      </c>
      <c r="O1310" s="264"/>
      <c r="P1310" s="265"/>
    </row>
    <row r="1311" spans="1:21" ht="27.75" customHeight="1" x14ac:dyDescent="0.2">
      <c r="A1311" s="258" t="s">
        <v>158</v>
      </c>
      <c r="B1311" s="259"/>
      <c r="C1311" s="260" t="s">
        <v>1010</v>
      </c>
      <c r="D1311" s="260"/>
      <c r="E1311" s="11" t="s">
        <v>90</v>
      </c>
      <c r="F1311" s="11" t="s">
        <v>106</v>
      </c>
      <c r="G1311" s="11" t="s">
        <v>155</v>
      </c>
      <c r="H1311" s="11" t="s">
        <v>159</v>
      </c>
      <c r="I1311" s="349">
        <v>2727.23</v>
      </c>
      <c r="J1311" s="349"/>
      <c r="K1311" s="349"/>
      <c r="L1311" s="349">
        <v>2727.23</v>
      </c>
      <c r="M1311" s="349"/>
      <c r="N1311" s="264">
        <v>100</v>
      </c>
      <c r="O1311" s="264"/>
      <c r="P1311" s="265"/>
    </row>
    <row r="1312" spans="1:21" ht="35.25" customHeight="1" x14ac:dyDescent="0.2">
      <c r="A1312" s="258" t="s">
        <v>186</v>
      </c>
      <c r="B1312" s="259"/>
      <c r="C1312" s="260" t="s">
        <v>1010</v>
      </c>
      <c r="D1312" s="260"/>
      <c r="E1312" s="11" t="s">
        <v>90</v>
      </c>
      <c r="F1312" s="11" t="s">
        <v>106</v>
      </c>
      <c r="G1312" s="11" t="s">
        <v>187</v>
      </c>
      <c r="H1312" s="11"/>
      <c r="I1312" s="349">
        <v>195300</v>
      </c>
      <c r="J1312" s="349"/>
      <c r="K1312" s="349"/>
      <c r="L1312" s="349">
        <v>195300</v>
      </c>
      <c r="M1312" s="349"/>
      <c r="N1312" s="264">
        <v>100</v>
      </c>
      <c r="O1312" s="264"/>
      <c r="P1312" s="265"/>
    </row>
    <row r="1313" spans="1:21" ht="60.75" customHeight="1" x14ac:dyDescent="0.2">
      <c r="A1313" s="258" t="s">
        <v>190</v>
      </c>
      <c r="B1313" s="259"/>
      <c r="C1313" s="260" t="s">
        <v>1010</v>
      </c>
      <c r="D1313" s="260"/>
      <c r="E1313" s="11" t="s">
        <v>90</v>
      </c>
      <c r="F1313" s="11" t="s">
        <v>106</v>
      </c>
      <c r="G1313" s="11" t="s">
        <v>191</v>
      </c>
      <c r="H1313" s="11"/>
      <c r="I1313" s="349">
        <v>195300</v>
      </c>
      <c r="J1313" s="349"/>
      <c r="K1313" s="349"/>
      <c r="L1313" s="349">
        <v>195300</v>
      </c>
      <c r="M1313" s="349"/>
      <c r="N1313" s="264">
        <v>100</v>
      </c>
      <c r="O1313" s="264"/>
      <c r="P1313" s="265"/>
    </row>
    <row r="1314" spans="1:21" ht="60.75" customHeight="1" x14ac:dyDescent="0.2">
      <c r="A1314" s="258" t="s">
        <v>101</v>
      </c>
      <c r="B1314" s="259"/>
      <c r="C1314" s="260" t="s">
        <v>1010</v>
      </c>
      <c r="D1314" s="260"/>
      <c r="E1314" s="11" t="s">
        <v>90</v>
      </c>
      <c r="F1314" s="11" t="s">
        <v>106</v>
      </c>
      <c r="G1314" s="11" t="s">
        <v>191</v>
      </c>
      <c r="H1314" s="11" t="s">
        <v>102</v>
      </c>
      <c r="I1314" s="349">
        <v>195300</v>
      </c>
      <c r="J1314" s="349"/>
      <c r="K1314" s="349"/>
      <c r="L1314" s="349">
        <v>195300</v>
      </c>
      <c r="M1314" s="349"/>
      <c r="N1314" s="264">
        <v>100</v>
      </c>
      <c r="O1314" s="264"/>
      <c r="P1314" s="265"/>
    </row>
    <row r="1315" spans="1:21" ht="23.25" customHeight="1" x14ac:dyDescent="0.2">
      <c r="A1315" s="258" t="s">
        <v>103</v>
      </c>
      <c r="B1315" s="259"/>
      <c r="C1315" s="260" t="s">
        <v>1010</v>
      </c>
      <c r="D1315" s="260"/>
      <c r="E1315" s="11" t="s">
        <v>90</v>
      </c>
      <c r="F1315" s="11" t="s">
        <v>106</v>
      </c>
      <c r="G1315" s="11" t="s">
        <v>191</v>
      </c>
      <c r="H1315" s="11" t="s">
        <v>104</v>
      </c>
      <c r="I1315" s="349">
        <v>195300</v>
      </c>
      <c r="J1315" s="349"/>
      <c r="K1315" s="349"/>
      <c r="L1315" s="349">
        <v>195300</v>
      </c>
      <c r="M1315" s="349"/>
      <c r="N1315" s="264">
        <v>100</v>
      </c>
      <c r="O1315" s="264"/>
      <c r="P1315" s="265"/>
    </row>
    <row r="1316" spans="1:21" ht="39" customHeight="1" x14ac:dyDescent="0.2">
      <c r="A1316" s="404" t="s">
        <v>396</v>
      </c>
      <c r="B1316" s="405"/>
      <c r="C1316" s="406" t="s">
        <v>1010</v>
      </c>
      <c r="D1316" s="406"/>
      <c r="E1316" s="9" t="s">
        <v>106</v>
      </c>
      <c r="F1316" s="9"/>
      <c r="G1316" s="9"/>
      <c r="H1316" s="9"/>
      <c r="I1316" s="407">
        <v>3683182.79</v>
      </c>
      <c r="J1316" s="407"/>
      <c r="K1316" s="407"/>
      <c r="L1316" s="407">
        <v>3683182.79</v>
      </c>
      <c r="M1316" s="407"/>
      <c r="N1316" s="408">
        <v>100</v>
      </c>
      <c r="O1316" s="408"/>
      <c r="P1316" s="409"/>
      <c r="R1316" s="15"/>
      <c r="S1316" s="15"/>
      <c r="T1316" s="15"/>
      <c r="U1316" s="15"/>
    </row>
    <row r="1317" spans="1:21" ht="39" customHeight="1" x14ac:dyDescent="0.2">
      <c r="A1317" s="266" t="s">
        <v>397</v>
      </c>
      <c r="B1317" s="267"/>
      <c r="C1317" s="268" t="s">
        <v>1010</v>
      </c>
      <c r="D1317" s="268"/>
      <c r="E1317" s="10" t="s">
        <v>106</v>
      </c>
      <c r="F1317" s="10" t="s">
        <v>90</v>
      </c>
      <c r="G1317" s="10"/>
      <c r="H1317" s="10"/>
      <c r="I1317" s="403">
        <v>3683182.79</v>
      </c>
      <c r="J1317" s="403"/>
      <c r="K1317" s="403"/>
      <c r="L1317" s="403">
        <v>3683182.79</v>
      </c>
      <c r="M1317" s="403"/>
      <c r="N1317" s="278">
        <v>100</v>
      </c>
      <c r="O1317" s="278"/>
      <c r="P1317" s="279"/>
    </row>
    <row r="1318" spans="1:21" ht="57.75" customHeight="1" x14ac:dyDescent="0.2">
      <c r="A1318" s="258" t="s">
        <v>263</v>
      </c>
      <c r="B1318" s="259"/>
      <c r="C1318" s="260" t="s">
        <v>1010</v>
      </c>
      <c r="D1318" s="260"/>
      <c r="E1318" s="11" t="s">
        <v>106</v>
      </c>
      <c r="F1318" s="11" t="s">
        <v>90</v>
      </c>
      <c r="G1318" s="11" t="s">
        <v>264</v>
      </c>
      <c r="H1318" s="11"/>
      <c r="I1318" s="349">
        <v>3683182.79</v>
      </c>
      <c r="J1318" s="349"/>
      <c r="K1318" s="349"/>
      <c r="L1318" s="349">
        <v>3683182.79</v>
      </c>
      <c r="M1318" s="349"/>
      <c r="N1318" s="264">
        <v>100</v>
      </c>
      <c r="O1318" s="264"/>
      <c r="P1318" s="265"/>
    </row>
    <row r="1319" spans="1:21" ht="38.25" customHeight="1" x14ac:dyDescent="0.2">
      <c r="A1319" s="258" t="s">
        <v>420</v>
      </c>
      <c r="B1319" s="259"/>
      <c r="C1319" s="260" t="s">
        <v>1010</v>
      </c>
      <c r="D1319" s="260"/>
      <c r="E1319" s="11" t="s">
        <v>106</v>
      </c>
      <c r="F1319" s="11" t="s">
        <v>90</v>
      </c>
      <c r="G1319" s="11" t="s">
        <v>421</v>
      </c>
      <c r="H1319" s="11"/>
      <c r="I1319" s="349">
        <v>3683182.79</v>
      </c>
      <c r="J1319" s="349"/>
      <c r="K1319" s="349"/>
      <c r="L1319" s="349">
        <v>3683182.79</v>
      </c>
      <c r="M1319" s="349"/>
      <c r="N1319" s="264">
        <v>100</v>
      </c>
      <c r="O1319" s="264"/>
      <c r="P1319" s="265"/>
    </row>
    <row r="1320" spans="1:21" ht="68.25" customHeight="1" x14ac:dyDescent="0.2">
      <c r="A1320" s="258" t="s">
        <v>422</v>
      </c>
      <c r="B1320" s="259"/>
      <c r="C1320" s="260" t="s">
        <v>1010</v>
      </c>
      <c r="D1320" s="260"/>
      <c r="E1320" s="11" t="s">
        <v>106</v>
      </c>
      <c r="F1320" s="11" t="s">
        <v>90</v>
      </c>
      <c r="G1320" s="11" t="s">
        <v>423</v>
      </c>
      <c r="H1320" s="11"/>
      <c r="I1320" s="349">
        <v>3683182.79</v>
      </c>
      <c r="J1320" s="349"/>
      <c r="K1320" s="349"/>
      <c r="L1320" s="349">
        <v>3683182.79</v>
      </c>
      <c r="M1320" s="349"/>
      <c r="N1320" s="264">
        <v>100</v>
      </c>
      <c r="O1320" s="264"/>
      <c r="P1320" s="265"/>
    </row>
    <row r="1321" spans="1:21" ht="51.75" customHeight="1" x14ac:dyDescent="0.2">
      <c r="A1321" s="258" t="s">
        <v>424</v>
      </c>
      <c r="B1321" s="259"/>
      <c r="C1321" s="260" t="s">
        <v>1010</v>
      </c>
      <c r="D1321" s="260"/>
      <c r="E1321" s="11" t="s">
        <v>106</v>
      </c>
      <c r="F1321" s="11" t="s">
        <v>90</v>
      </c>
      <c r="G1321" s="11" t="s">
        <v>425</v>
      </c>
      <c r="H1321" s="11"/>
      <c r="I1321" s="349">
        <v>3683182.79</v>
      </c>
      <c r="J1321" s="349"/>
      <c r="K1321" s="349"/>
      <c r="L1321" s="349">
        <v>3683182.79</v>
      </c>
      <c r="M1321" s="349"/>
      <c r="N1321" s="264">
        <v>100</v>
      </c>
      <c r="O1321" s="264"/>
      <c r="P1321" s="265"/>
    </row>
    <row r="1322" spans="1:21" ht="33.75" customHeight="1" x14ac:dyDescent="0.2">
      <c r="A1322" s="258" t="s">
        <v>235</v>
      </c>
      <c r="B1322" s="259"/>
      <c r="C1322" s="260" t="s">
        <v>1010</v>
      </c>
      <c r="D1322" s="260"/>
      <c r="E1322" s="11" t="s">
        <v>106</v>
      </c>
      <c r="F1322" s="11" t="s">
        <v>90</v>
      </c>
      <c r="G1322" s="11" t="s">
        <v>425</v>
      </c>
      <c r="H1322" s="11" t="s">
        <v>236</v>
      </c>
      <c r="I1322" s="349">
        <v>3683182.79</v>
      </c>
      <c r="J1322" s="349"/>
      <c r="K1322" s="349"/>
      <c r="L1322" s="349">
        <v>3683182.79</v>
      </c>
      <c r="M1322" s="349"/>
      <c r="N1322" s="264">
        <v>100</v>
      </c>
      <c r="O1322" s="264"/>
      <c r="P1322" s="265"/>
    </row>
    <row r="1323" spans="1:21" ht="32.25" customHeight="1" x14ac:dyDescent="0.2">
      <c r="A1323" s="258" t="s">
        <v>237</v>
      </c>
      <c r="B1323" s="259"/>
      <c r="C1323" s="260" t="s">
        <v>1010</v>
      </c>
      <c r="D1323" s="260"/>
      <c r="E1323" s="11" t="s">
        <v>106</v>
      </c>
      <c r="F1323" s="11" t="s">
        <v>90</v>
      </c>
      <c r="G1323" s="11" t="s">
        <v>425</v>
      </c>
      <c r="H1323" s="11" t="s">
        <v>238</v>
      </c>
      <c r="I1323" s="349">
        <v>3683182.79</v>
      </c>
      <c r="J1323" s="349"/>
      <c r="K1323" s="349"/>
      <c r="L1323" s="349">
        <v>3683182.79</v>
      </c>
      <c r="M1323" s="349"/>
      <c r="N1323" s="264">
        <v>100</v>
      </c>
      <c r="O1323" s="264"/>
      <c r="P1323" s="265"/>
    </row>
    <row r="1324" spans="1:21" ht="36" customHeight="1" x14ac:dyDescent="0.2">
      <c r="A1324" s="404" t="s">
        <v>766</v>
      </c>
      <c r="B1324" s="405"/>
      <c r="C1324" s="406" t="s">
        <v>1010</v>
      </c>
      <c r="D1324" s="406"/>
      <c r="E1324" s="9" t="s">
        <v>193</v>
      </c>
      <c r="F1324" s="9"/>
      <c r="G1324" s="9"/>
      <c r="H1324" s="9"/>
      <c r="I1324" s="407">
        <v>6976270786.4200001</v>
      </c>
      <c r="J1324" s="407"/>
      <c r="K1324" s="407"/>
      <c r="L1324" s="407">
        <v>6878778762.8400002</v>
      </c>
      <c r="M1324" s="407"/>
      <c r="N1324" s="408">
        <v>98.602519504119911</v>
      </c>
      <c r="O1324" s="408"/>
      <c r="P1324" s="409"/>
      <c r="R1324" s="8"/>
      <c r="S1324" s="8"/>
      <c r="T1324" s="8"/>
      <c r="U1324" s="8"/>
    </row>
    <row r="1325" spans="1:21" ht="30" customHeight="1" x14ac:dyDescent="0.2">
      <c r="A1325" s="266" t="s">
        <v>767</v>
      </c>
      <c r="B1325" s="267"/>
      <c r="C1325" s="268" t="s">
        <v>1010</v>
      </c>
      <c r="D1325" s="268"/>
      <c r="E1325" s="10" t="s">
        <v>193</v>
      </c>
      <c r="F1325" s="10" t="s">
        <v>90</v>
      </c>
      <c r="G1325" s="10"/>
      <c r="H1325" s="10"/>
      <c r="I1325" s="403">
        <v>2513415552.0599999</v>
      </c>
      <c r="J1325" s="403"/>
      <c r="K1325" s="403"/>
      <c r="L1325" s="403">
        <v>2483758580.3099999</v>
      </c>
      <c r="M1325" s="403"/>
      <c r="N1325" s="278">
        <v>98.820052986236476</v>
      </c>
      <c r="O1325" s="278"/>
      <c r="P1325" s="279"/>
    </row>
    <row r="1326" spans="1:21" ht="27.75" customHeight="1" x14ac:dyDescent="0.2">
      <c r="A1326" s="258" t="s">
        <v>208</v>
      </c>
      <c r="B1326" s="259"/>
      <c r="C1326" s="260" t="s">
        <v>1010</v>
      </c>
      <c r="D1326" s="260"/>
      <c r="E1326" s="11" t="s">
        <v>193</v>
      </c>
      <c r="F1326" s="11" t="s">
        <v>90</v>
      </c>
      <c r="G1326" s="11" t="s">
        <v>209</v>
      </c>
      <c r="H1326" s="11"/>
      <c r="I1326" s="349">
        <v>2513415552.0599999</v>
      </c>
      <c r="J1326" s="349"/>
      <c r="K1326" s="349"/>
      <c r="L1326" s="349">
        <v>2483758580.3099999</v>
      </c>
      <c r="M1326" s="349"/>
      <c r="N1326" s="264">
        <v>98.820052986236476</v>
      </c>
      <c r="O1326" s="264"/>
      <c r="P1326" s="265"/>
    </row>
    <row r="1327" spans="1:21" ht="33" customHeight="1" x14ac:dyDescent="0.2">
      <c r="A1327" s="258" t="s">
        <v>210</v>
      </c>
      <c r="B1327" s="259"/>
      <c r="C1327" s="260" t="s">
        <v>1010</v>
      </c>
      <c r="D1327" s="260"/>
      <c r="E1327" s="11" t="s">
        <v>193</v>
      </c>
      <c r="F1327" s="11" t="s">
        <v>90</v>
      </c>
      <c r="G1327" s="11" t="s">
        <v>211</v>
      </c>
      <c r="H1327" s="11"/>
      <c r="I1327" s="349">
        <v>664061552.05999994</v>
      </c>
      <c r="J1327" s="349"/>
      <c r="K1327" s="349"/>
      <c r="L1327" s="349">
        <v>658295594.25</v>
      </c>
      <c r="M1327" s="349"/>
      <c r="N1327" s="264">
        <v>99.131713349144633</v>
      </c>
      <c r="O1327" s="264"/>
      <c r="P1327" s="265"/>
    </row>
    <row r="1328" spans="1:21" ht="48" customHeight="1" x14ac:dyDescent="0.2">
      <c r="A1328" s="258" t="s">
        <v>212</v>
      </c>
      <c r="B1328" s="259"/>
      <c r="C1328" s="260" t="s">
        <v>1010</v>
      </c>
      <c r="D1328" s="260"/>
      <c r="E1328" s="11" t="s">
        <v>193</v>
      </c>
      <c r="F1328" s="11" t="s">
        <v>90</v>
      </c>
      <c r="G1328" s="11" t="s">
        <v>213</v>
      </c>
      <c r="H1328" s="11"/>
      <c r="I1328" s="349">
        <v>645208552.05999994</v>
      </c>
      <c r="J1328" s="349"/>
      <c r="K1328" s="349"/>
      <c r="L1328" s="349">
        <v>639442594.25</v>
      </c>
      <c r="M1328" s="349"/>
      <c r="N1328" s="264">
        <v>99.106342004985734</v>
      </c>
      <c r="O1328" s="264"/>
      <c r="P1328" s="265"/>
    </row>
    <row r="1329" spans="1:16" ht="41.25" customHeight="1" x14ac:dyDescent="0.2">
      <c r="A1329" s="258" t="s">
        <v>768</v>
      </c>
      <c r="B1329" s="259"/>
      <c r="C1329" s="260" t="s">
        <v>1010</v>
      </c>
      <c r="D1329" s="260"/>
      <c r="E1329" s="11" t="s">
        <v>193</v>
      </c>
      <c r="F1329" s="11" t="s">
        <v>90</v>
      </c>
      <c r="G1329" s="11" t="s">
        <v>769</v>
      </c>
      <c r="H1329" s="11"/>
      <c r="I1329" s="349">
        <v>599451263.14999998</v>
      </c>
      <c r="J1329" s="349"/>
      <c r="K1329" s="349"/>
      <c r="L1329" s="349">
        <v>599193719.14999998</v>
      </c>
      <c r="M1329" s="349"/>
      <c r="N1329" s="264">
        <v>99.957036707430277</v>
      </c>
      <c r="O1329" s="264"/>
      <c r="P1329" s="265"/>
    </row>
    <row r="1330" spans="1:16" ht="40.5" customHeight="1" x14ac:dyDescent="0.2">
      <c r="A1330" s="258" t="s">
        <v>235</v>
      </c>
      <c r="B1330" s="259"/>
      <c r="C1330" s="260" t="s">
        <v>1010</v>
      </c>
      <c r="D1330" s="260"/>
      <c r="E1330" s="11" t="s">
        <v>193</v>
      </c>
      <c r="F1330" s="11" t="s">
        <v>90</v>
      </c>
      <c r="G1330" s="11" t="s">
        <v>769</v>
      </c>
      <c r="H1330" s="11" t="s">
        <v>236</v>
      </c>
      <c r="I1330" s="349">
        <v>599451263.14999998</v>
      </c>
      <c r="J1330" s="349"/>
      <c r="K1330" s="349"/>
      <c r="L1330" s="349">
        <v>599193719.14999998</v>
      </c>
      <c r="M1330" s="349"/>
      <c r="N1330" s="264">
        <v>99.957036707430277</v>
      </c>
      <c r="O1330" s="264"/>
      <c r="P1330" s="265"/>
    </row>
    <row r="1331" spans="1:16" ht="28.5" customHeight="1" x14ac:dyDescent="0.2">
      <c r="A1331" s="258" t="s">
        <v>237</v>
      </c>
      <c r="B1331" s="259"/>
      <c r="C1331" s="260" t="s">
        <v>1010</v>
      </c>
      <c r="D1331" s="260"/>
      <c r="E1331" s="11" t="s">
        <v>193</v>
      </c>
      <c r="F1331" s="11" t="s">
        <v>90</v>
      </c>
      <c r="G1331" s="11" t="s">
        <v>769</v>
      </c>
      <c r="H1331" s="11" t="s">
        <v>238</v>
      </c>
      <c r="I1331" s="349">
        <v>531601682.67000002</v>
      </c>
      <c r="J1331" s="349"/>
      <c r="K1331" s="349"/>
      <c r="L1331" s="349">
        <v>531347309.67000002</v>
      </c>
      <c r="M1331" s="349"/>
      <c r="N1331" s="264">
        <v>99.952149699992972</v>
      </c>
      <c r="O1331" s="264"/>
      <c r="P1331" s="265"/>
    </row>
    <row r="1332" spans="1:16" ht="41.25" customHeight="1" x14ac:dyDescent="0.2">
      <c r="A1332" s="258" t="s">
        <v>261</v>
      </c>
      <c r="B1332" s="259"/>
      <c r="C1332" s="260" t="s">
        <v>1010</v>
      </c>
      <c r="D1332" s="260"/>
      <c r="E1332" s="11" t="s">
        <v>193</v>
      </c>
      <c r="F1332" s="11" t="s">
        <v>90</v>
      </c>
      <c r="G1332" s="11" t="s">
        <v>769</v>
      </c>
      <c r="H1332" s="11" t="s">
        <v>262</v>
      </c>
      <c r="I1332" s="349">
        <v>67849580.480000004</v>
      </c>
      <c r="J1332" s="349"/>
      <c r="K1332" s="349"/>
      <c r="L1332" s="349">
        <v>67846409.480000004</v>
      </c>
      <c r="M1332" s="349"/>
      <c r="N1332" s="264">
        <v>99.995326426519412</v>
      </c>
      <c r="O1332" s="264"/>
      <c r="P1332" s="265"/>
    </row>
    <row r="1333" spans="1:16" ht="51.75" customHeight="1" x14ac:dyDescent="0.2">
      <c r="A1333" s="258" t="s">
        <v>1011</v>
      </c>
      <c r="B1333" s="259"/>
      <c r="C1333" s="260" t="s">
        <v>1010</v>
      </c>
      <c r="D1333" s="260"/>
      <c r="E1333" s="11" t="s">
        <v>193</v>
      </c>
      <c r="F1333" s="11" t="s">
        <v>90</v>
      </c>
      <c r="G1333" s="11" t="s">
        <v>1012</v>
      </c>
      <c r="H1333" s="11"/>
      <c r="I1333" s="349">
        <v>7785288.9100000001</v>
      </c>
      <c r="J1333" s="349"/>
      <c r="K1333" s="349"/>
      <c r="L1333" s="349">
        <v>6646612.9900000002</v>
      </c>
      <c r="M1333" s="349"/>
      <c r="N1333" s="264">
        <v>85.374005600005404</v>
      </c>
      <c r="O1333" s="264"/>
      <c r="P1333" s="265"/>
    </row>
    <row r="1334" spans="1:16" ht="39" customHeight="1" x14ac:dyDescent="0.2">
      <c r="A1334" s="258" t="s">
        <v>235</v>
      </c>
      <c r="B1334" s="259"/>
      <c r="C1334" s="260" t="s">
        <v>1010</v>
      </c>
      <c r="D1334" s="260"/>
      <c r="E1334" s="11" t="s">
        <v>193</v>
      </c>
      <c r="F1334" s="11" t="s">
        <v>90</v>
      </c>
      <c r="G1334" s="11" t="s">
        <v>1012</v>
      </c>
      <c r="H1334" s="11" t="s">
        <v>236</v>
      </c>
      <c r="I1334" s="349">
        <v>7785288.9100000001</v>
      </c>
      <c r="J1334" s="349"/>
      <c r="K1334" s="349"/>
      <c r="L1334" s="349">
        <v>6646612.9900000002</v>
      </c>
      <c r="M1334" s="349"/>
      <c r="N1334" s="264">
        <v>85.374005600005404</v>
      </c>
      <c r="O1334" s="264"/>
      <c r="P1334" s="265"/>
    </row>
    <row r="1335" spans="1:16" ht="39" customHeight="1" x14ac:dyDescent="0.2">
      <c r="A1335" s="258" t="s">
        <v>237</v>
      </c>
      <c r="B1335" s="259"/>
      <c r="C1335" s="260" t="s">
        <v>1010</v>
      </c>
      <c r="D1335" s="260"/>
      <c r="E1335" s="11" t="s">
        <v>193</v>
      </c>
      <c r="F1335" s="11" t="s">
        <v>90</v>
      </c>
      <c r="G1335" s="11" t="s">
        <v>1012</v>
      </c>
      <c r="H1335" s="11" t="s">
        <v>238</v>
      </c>
      <c r="I1335" s="349">
        <v>7785288.9100000001</v>
      </c>
      <c r="J1335" s="349"/>
      <c r="K1335" s="349"/>
      <c r="L1335" s="349">
        <v>6646612.9900000002</v>
      </c>
      <c r="M1335" s="349"/>
      <c r="N1335" s="264">
        <v>85.374005600005404</v>
      </c>
      <c r="O1335" s="264"/>
      <c r="P1335" s="265"/>
    </row>
    <row r="1336" spans="1:16" ht="34.5" customHeight="1" x14ac:dyDescent="0.2">
      <c r="A1336" s="258" t="s">
        <v>1013</v>
      </c>
      <c r="B1336" s="259"/>
      <c r="C1336" s="260" t="s">
        <v>1010</v>
      </c>
      <c r="D1336" s="260"/>
      <c r="E1336" s="11" t="s">
        <v>193</v>
      </c>
      <c r="F1336" s="11" t="s">
        <v>90</v>
      </c>
      <c r="G1336" s="11" t="s">
        <v>1014</v>
      </c>
      <c r="H1336" s="11"/>
      <c r="I1336" s="349">
        <v>37972000</v>
      </c>
      <c r="J1336" s="349"/>
      <c r="K1336" s="349"/>
      <c r="L1336" s="349">
        <v>33602262.109999999</v>
      </c>
      <c r="M1336" s="349"/>
      <c r="N1336" s="264">
        <v>88.4922103391973</v>
      </c>
      <c r="O1336" s="264"/>
      <c r="P1336" s="265"/>
    </row>
    <row r="1337" spans="1:16" ht="33" customHeight="1" x14ac:dyDescent="0.2">
      <c r="A1337" s="258" t="s">
        <v>235</v>
      </c>
      <c r="B1337" s="259"/>
      <c r="C1337" s="260" t="s">
        <v>1010</v>
      </c>
      <c r="D1337" s="260"/>
      <c r="E1337" s="11" t="s">
        <v>193</v>
      </c>
      <c r="F1337" s="11" t="s">
        <v>90</v>
      </c>
      <c r="G1337" s="11" t="s">
        <v>1014</v>
      </c>
      <c r="H1337" s="11" t="s">
        <v>236</v>
      </c>
      <c r="I1337" s="349">
        <v>37972000</v>
      </c>
      <c r="J1337" s="349"/>
      <c r="K1337" s="349"/>
      <c r="L1337" s="349">
        <v>33602262.109999999</v>
      </c>
      <c r="M1337" s="349"/>
      <c r="N1337" s="264">
        <v>88.4922103391973</v>
      </c>
      <c r="O1337" s="264"/>
      <c r="P1337" s="265"/>
    </row>
    <row r="1338" spans="1:16" ht="27" customHeight="1" x14ac:dyDescent="0.2">
      <c r="A1338" s="258" t="s">
        <v>237</v>
      </c>
      <c r="B1338" s="259"/>
      <c r="C1338" s="260" t="s">
        <v>1010</v>
      </c>
      <c r="D1338" s="260"/>
      <c r="E1338" s="11" t="s">
        <v>193</v>
      </c>
      <c r="F1338" s="11" t="s">
        <v>90</v>
      </c>
      <c r="G1338" s="11" t="s">
        <v>1014</v>
      </c>
      <c r="H1338" s="11" t="s">
        <v>238</v>
      </c>
      <c r="I1338" s="349">
        <v>37972000</v>
      </c>
      <c r="J1338" s="349"/>
      <c r="K1338" s="349"/>
      <c r="L1338" s="349">
        <v>33602262.109999999</v>
      </c>
      <c r="M1338" s="349"/>
      <c r="N1338" s="264">
        <v>88.4922103391973</v>
      </c>
      <c r="O1338" s="264"/>
      <c r="P1338" s="265"/>
    </row>
    <row r="1339" spans="1:16" ht="24" customHeight="1" x14ac:dyDescent="0.2">
      <c r="A1339" s="258" t="s">
        <v>1015</v>
      </c>
      <c r="B1339" s="259"/>
      <c r="C1339" s="260" t="s">
        <v>1010</v>
      </c>
      <c r="D1339" s="260"/>
      <c r="E1339" s="11" t="s">
        <v>193</v>
      </c>
      <c r="F1339" s="11" t="s">
        <v>90</v>
      </c>
      <c r="G1339" s="11" t="s">
        <v>1016</v>
      </c>
      <c r="H1339" s="11"/>
      <c r="I1339" s="349">
        <v>18853000</v>
      </c>
      <c r="J1339" s="349"/>
      <c r="K1339" s="349"/>
      <c r="L1339" s="349">
        <v>18853000</v>
      </c>
      <c r="M1339" s="349"/>
      <c r="N1339" s="264">
        <v>100</v>
      </c>
      <c r="O1339" s="264"/>
      <c r="P1339" s="265"/>
    </row>
    <row r="1340" spans="1:16" ht="57" customHeight="1" x14ac:dyDescent="0.2">
      <c r="A1340" s="258" t="s">
        <v>1017</v>
      </c>
      <c r="B1340" s="259"/>
      <c r="C1340" s="260" t="s">
        <v>1010</v>
      </c>
      <c r="D1340" s="260"/>
      <c r="E1340" s="11" t="s">
        <v>193</v>
      </c>
      <c r="F1340" s="11" t="s">
        <v>90</v>
      </c>
      <c r="G1340" s="11" t="s">
        <v>1018</v>
      </c>
      <c r="H1340" s="11"/>
      <c r="I1340" s="349">
        <v>18853000</v>
      </c>
      <c r="J1340" s="349"/>
      <c r="K1340" s="349"/>
      <c r="L1340" s="349">
        <v>18853000</v>
      </c>
      <c r="M1340" s="349"/>
      <c r="N1340" s="264">
        <v>100</v>
      </c>
      <c r="O1340" s="264"/>
      <c r="P1340" s="265"/>
    </row>
    <row r="1341" spans="1:16" ht="40.5" customHeight="1" x14ac:dyDescent="0.2">
      <c r="A1341" s="258" t="s">
        <v>235</v>
      </c>
      <c r="B1341" s="259"/>
      <c r="C1341" s="260" t="s">
        <v>1010</v>
      </c>
      <c r="D1341" s="260"/>
      <c r="E1341" s="11" t="s">
        <v>193</v>
      </c>
      <c r="F1341" s="11" t="s">
        <v>90</v>
      </c>
      <c r="G1341" s="11" t="s">
        <v>1018</v>
      </c>
      <c r="H1341" s="11" t="s">
        <v>236</v>
      </c>
      <c r="I1341" s="349">
        <v>18853000</v>
      </c>
      <c r="J1341" s="349"/>
      <c r="K1341" s="349"/>
      <c r="L1341" s="349">
        <v>18853000</v>
      </c>
      <c r="M1341" s="349"/>
      <c r="N1341" s="264">
        <v>100</v>
      </c>
      <c r="O1341" s="264"/>
      <c r="P1341" s="265"/>
    </row>
    <row r="1342" spans="1:16" ht="45.75" customHeight="1" x14ac:dyDescent="0.2">
      <c r="A1342" s="258" t="s">
        <v>921</v>
      </c>
      <c r="B1342" s="259"/>
      <c r="C1342" s="260" t="s">
        <v>1010</v>
      </c>
      <c r="D1342" s="260"/>
      <c r="E1342" s="11" t="s">
        <v>193</v>
      </c>
      <c r="F1342" s="11" t="s">
        <v>90</v>
      </c>
      <c r="G1342" s="11" t="s">
        <v>1018</v>
      </c>
      <c r="H1342" s="11" t="s">
        <v>922</v>
      </c>
      <c r="I1342" s="349">
        <v>18853000</v>
      </c>
      <c r="J1342" s="349"/>
      <c r="K1342" s="349"/>
      <c r="L1342" s="349">
        <v>18853000</v>
      </c>
      <c r="M1342" s="349"/>
      <c r="N1342" s="264">
        <v>100</v>
      </c>
      <c r="O1342" s="264"/>
      <c r="P1342" s="265"/>
    </row>
    <row r="1343" spans="1:16" ht="33.75" customHeight="1" x14ac:dyDescent="0.2">
      <c r="A1343" s="258" t="s">
        <v>790</v>
      </c>
      <c r="B1343" s="259"/>
      <c r="C1343" s="260" t="s">
        <v>1010</v>
      </c>
      <c r="D1343" s="260"/>
      <c r="E1343" s="11" t="s">
        <v>193</v>
      </c>
      <c r="F1343" s="11" t="s">
        <v>90</v>
      </c>
      <c r="G1343" s="11" t="s">
        <v>791</v>
      </c>
      <c r="H1343" s="11"/>
      <c r="I1343" s="349">
        <v>1849354000</v>
      </c>
      <c r="J1343" s="349"/>
      <c r="K1343" s="349"/>
      <c r="L1343" s="349">
        <v>1825462986.0599999</v>
      </c>
      <c r="M1343" s="349"/>
      <c r="N1343" s="264">
        <v>98.708142738491389</v>
      </c>
      <c r="O1343" s="264"/>
      <c r="P1343" s="265"/>
    </row>
    <row r="1344" spans="1:16" ht="42.75" customHeight="1" x14ac:dyDescent="0.2">
      <c r="A1344" s="258" t="s">
        <v>792</v>
      </c>
      <c r="B1344" s="259"/>
      <c r="C1344" s="260" t="s">
        <v>1010</v>
      </c>
      <c r="D1344" s="260"/>
      <c r="E1344" s="11" t="s">
        <v>193</v>
      </c>
      <c r="F1344" s="11" t="s">
        <v>90</v>
      </c>
      <c r="G1344" s="11" t="s">
        <v>793</v>
      </c>
      <c r="H1344" s="11"/>
      <c r="I1344" s="349">
        <v>1849354000</v>
      </c>
      <c r="J1344" s="349"/>
      <c r="K1344" s="349"/>
      <c r="L1344" s="349">
        <v>1825462986.0599999</v>
      </c>
      <c r="M1344" s="349"/>
      <c r="N1344" s="264">
        <v>98.708142738491389</v>
      </c>
      <c r="O1344" s="264"/>
      <c r="P1344" s="265"/>
    </row>
    <row r="1345" spans="1:16" ht="158.25" customHeight="1" x14ac:dyDescent="0.2">
      <c r="A1345" s="258" t="s">
        <v>1019</v>
      </c>
      <c r="B1345" s="259"/>
      <c r="C1345" s="260" t="s">
        <v>1010</v>
      </c>
      <c r="D1345" s="260"/>
      <c r="E1345" s="11" t="s">
        <v>193</v>
      </c>
      <c r="F1345" s="11" t="s">
        <v>90</v>
      </c>
      <c r="G1345" s="11" t="s">
        <v>1020</v>
      </c>
      <c r="H1345" s="11"/>
      <c r="I1345" s="349">
        <v>1770526000</v>
      </c>
      <c r="J1345" s="349"/>
      <c r="K1345" s="349"/>
      <c r="L1345" s="349">
        <v>1746890713.4000001</v>
      </c>
      <c r="M1345" s="349"/>
      <c r="N1345" s="264">
        <v>98.665069781522561</v>
      </c>
      <c r="O1345" s="264"/>
      <c r="P1345" s="265"/>
    </row>
    <row r="1346" spans="1:16" ht="45" customHeight="1" x14ac:dyDescent="0.2">
      <c r="A1346" s="258" t="s">
        <v>235</v>
      </c>
      <c r="B1346" s="259"/>
      <c r="C1346" s="260" t="s">
        <v>1010</v>
      </c>
      <c r="D1346" s="260"/>
      <c r="E1346" s="11" t="s">
        <v>193</v>
      </c>
      <c r="F1346" s="11" t="s">
        <v>90</v>
      </c>
      <c r="G1346" s="11" t="s">
        <v>1020</v>
      </c>
      <c r="H1346" s="11" t="s">
        <v>236</v>
      </c>
      <c r="I1346" s="349">
        <v>1770526000</v>
      </c>
      <c r="J1346" s="349"/>
      <c r="K1346" s="349"/>
      <c r="L1346" s="349">
        <v>1746890713.4000001</v>
      </c>
      <c r="M1346" s="349"/>
      <c r="N1346" s="264">
        <v>98.665069781522561</v>
      </c>
      <c r="O1346" s="264"/>
      <c r="P1346" s="265"/>
    </row>
    <row r="1347" spans="1:16" ht="33" customHeight="1" x14ac:dyDescent="0.2">
      <c r="A1347" s="258" t="s">
        <v>237</v>
      </c>
      <c r="B1347" s="259"/>
      <c r="C1347" s="260" t="s">
        <v>1010</v>
      </c>
      <c r="D1347" s="260"/>
      <c r="E1347" s="11" t="s">
        <v>193</v>
      </c>
      <c r="F1347" s="11" t="s">
        <v>90</v>
      </c>
      <c r="G1347" s="11" t="s">
        <v>1020</v>
      </c>
      <c r="H1347" s="11" t="s">
        <v>238</v>
      </c>
      <c r="I1347" s="349">
        <v>1620658000</v>
      </c>
      <c r="J1347" s="349"/>
      <c r="K1347" s="349"/>
      <c r="L1347" s="349">
        <v>1597330526.9100001</v>
      </c>
      <c r="M1347" s="349"/>
      <c r="N1347" s="264">
        <v>98.56061716352248</v>
      </c>
      <c r="O1347" s="264"/>
      <c r="P1347" s="265"/>
    </row>
    <row r="1348" spans="1:16" ht="34.5" customHeight="1" x14ac:dyDescent="0.2">
      <c r="A1348" s="258" t="s">
        <v>261</v>
      </c>
      <c r="B1348" s="259"/>
      <c r="C1348" s="260" t="s">
        <v>1010</v>
      </c>
      <c r="D1348" s="260"/>
      <c r="E1348" s="11" t="s">
        <v>193</v>
      </c>
      <c r="F1348" s="11" t="s">
        <v>90</v>
      </c>
      <c r="G1348" s="11" t="s">
        <v>1020</v>
      </c>
      <c r="H1348" s="11" t="s">
        <v>262</v>
      </c>
      <c r="I1348" s="349">
        <v>149868000</v>
      </c>
      <c r="J1348" s="349"/>
      <c r="K1348" s="349"/>
      <c r="L1348" s="349">
        <v>149560186.49000001</v>
      </c>
      <c r="M1348" s="349"/>
      <c r="N1348" s="264">
        <v>99.794610250353657</v>
      </c>
      <c r="O1348" s="264"/>
      <c r="P1348" s="265"/>
    </row>
    <row r="1349" spans="1:16" ht="203.25" customHeight="1" x14ac:dyDescent="0.2">
      <c r="A1349" s="258" t="s">
        <v>1021</v>
      </c>
      <c r="B1349" s="259"/>
      <c r="C1349" s="260" t="s">
        <v>1010</v>
      </c>
      <c r="D1349" s="260"/>
      <c r="E1349" s="11" t="s">
        <v>193</v>
      </c>
      <c r="F1349" s="11" t="s">
        <v>90</v>
      </c>
      <c r="G1349" s="11" t="s">
        <v>1022</v>
      </c>
      <c r="H1349" s="11"/>
      <c r="I1349" s="349">
        <v>78828000</v>
      </c>
      <c r="J1349" s="349"/>
      <c r="K1349" s="349"/>
      <c r="L1349" s="349">
        <v>78572272.659999996</v>
      </c>
      <c r="M1349" s="349"/>
      <c r="N1349" s="264">
        <v>99.675588192012981</v>
      </c>
      <c r="O1349" s="264"/>
      <c r="P1349" s="265"/>
    </row>
    <row r="1350" spans="1:16" ht="45.75" customHeight="1" x14ac:dyDescent="0.2">
      <c r="A1350" s="258" t="s">
        <v>235</v>
      </c>
      <c r="B1350" s="259"/>
      <c r="C1350" s="260" t="s">
        <v>1010</v>
      </c>
      <c r="D1350" s="260"/>
      <c r="E1350" s="11" t="s">
        <v>193</v>
      </c>
      <c r="F1350" s="11" t="s">
        <v>90</v>
      </c>
      <c r="G1350" s="11" t="s">
        <v>1022</v>
      </c>
      <c r="H1350" s="11" t="s">
        <v>236</v>
      </c>
      <c r="I1350" s="349">
        <v>78828000</v>
      </c>
      <c r="J1350" s="349"/>
      <c r="K1350" s="349"/>
      <c r="L1350" s="349">
        <v>78572272.659999996</v>
      </c>
      <c r="M1350" s="349"/>
      <c r="N1350" s="264">
        <v>99.675588192012981</v>
      </c>
      <c r="O1350" s="264"/>
      <c r="P1350" s="265"/>
    </row>
    <row r="1351" spans="1:16" ht="58.5" customHeight="1" x14ac:dyDescent="0.2">
      <c r="A1351" s="258" t="s">
        <v>921</v>
      </c>
      <c r="B1351" s="259"/>
      <c r="C1351" s="260" t="s">
        <v>1010</v>
      </c>
      <c r="D1351" s="260"/>
      <c r="E1351" s="11" t="s">
        <v>193</v>
      </c>
      <c r="F1351" s="11" t="s">
        <v>90</v>
      </c>
      <c r="G1351" s="11" t="s">
        <v>1022</v>
      </c>
      <c r="H1351" s="11" t="s">
        <v>922</v>
      </c>
      <c r="I1351" s="349">
        <v>78828000</v>
      </c>
      <c r="J1351" s="349"/>
      <c r="K1351" s="349"/>
      <c r="L1351" s="349">
        <v>78572272.659999996</v>
      </c>
      <c r="M1351" s="349"/>
      <c r="N1351" s="264">
        <v>99.675588192012981</v>
      </c>
      <c r="O1351" s="264"/>
      <c r="P1351" s="265"/>
    </row>
    <row r="1352" spans="1:16" ht="35.25" customHeight="1" x14ac:dyDescent="0.2">
      <c r="A1352" s="266" t="s">
        <v>789</v>
      </c>
      <c r="B1352" s="267"/>
      <c r="C1352" s="268" t="s">
        <v>1010</v>
      </c>
      <c r="D1352" s="268"/>
      <c r="E1352" s="10" t="s">
        <v>193</v>
      </c>
      <c r="F1352" s="10" t="s">
        <v>92</v>
      </c>
      <c r="G1352" s="10"/>
      <c r="H1352" s="10"/>
      <c r="I1352" s="403">
        <v>3894857704</v>
      </c>
      <c r="J1352" s="403"/>
      <c r="K1352" s="403"/>
      <c r="L1352" s="403">
        <v>3834619090.6500001</v>
      </c>
      <c r="M1352" s="403"/>
      <c r="N1352" s="278">
        <v>98.453380895324244</v>
      </c>
      <c r="O1352" s="278"/>
      <c r="P1352" s="279"/>
    </row>
    <row r="1353" spans="1:16" ht="27" customHeight="1" x14ac:dyDescent="0.2">
      <c r="A1353" s="258" t="s">
        <v>208</v>
      </c>
      <c r="B1353" s="259"/>
      <c r="C1353" s="260" t="s">
        <v>1010</v>
      </c>
      <c r="D1353" s="260"/>
      <c r="E1353" s="11" t="s">
        <v>193</v>
      </c>
      <c r="F1353" s="11" t="s">
        <v>92</v>
      </c>
      <c r="G1353" s="11" t="s">
        <v>209</v>
      </c>
      <c r="H1353" s="11"/>
      <c r="I1353" s="349">
        <v>3892109354</v>
      </c>
      <c r="J1353" s="349"/>
      <c r="K1353" s="349"/>
      <c r="L1353" s="349">
        <v>3831870740.6500001</v>
      </c>
      <c r="M1353" s="349"/>
      <c r="N1353" s="264">
        <v>98.45228877528605</v>
      </c>
      <c r="O1353" s="264"/>
      <c r="P1353" s="265"/>
    </row>
    <row r="1354" spans="1:16" ht="32.25" customHeight="1" x14ac:dyDescent="0.2">
      <c r="A1354" s="258" t="s">
        <v>790</v>
      </c>
      <c r="B1354" s="259"/>
      <c r="C1354" s="260" t="s">
        <v>1010</v>
      </c>
      <c r="D1354" s="260"/>
      <c r="E1354" s="11" t="s">
        <v>193</v>
      </c>
      <c r="F1354" s="11" t="s">
        <v>92</v>
      </c>
      <c r="G1354" s="11" t="s">
        <v>791</v>
      </c>
      <c r="H1354" s="11"/>
      <c r="I1354" s="349">
        <v>3884089362.29</v>
      </c>
      <c r="J1354" s="349"/>
      <c r="K1354" s="349"/>
      <c r="L1354" s="349">
        <v>3823850748.9400001</v>
      </c>
      <c r="M1354" s="349"/>
      <c r="N1354" s="264">
        <v>98.449093011740487</v>
      </c>
      <c r="O1354" s="264"/>
      <c r="P1354" s="265"/>
    </row>
    <row r="1355" spans="1:16" ht="49.5" customHeight="1" x14ac:dyDescent="0.2">
      <c r="A1355" s="258" t="s">
        <v>792</v>
      </c>
      <c r="B1355" s="259"/>
      <c r="C1355" s="260" t="s">
        <v>1010</v>
      </c>
      <c r="D1355" s="260"/>
      <c r="E1355" s="11" t="s">
        <v>193</v>
      </c>
      <c r="F1355" s="11" t="s">
        <v>92</v>
      </c>
      <c r="G1355" s="11" t="s">
        <v>793</v>
      </c>
      <c r="H1355" s="11"/>
      <c r="I1355" s="349">
        <v>3565862660.5999999</v>
      </c>
      <c r="J1355" s="349"/>
      <c r="K1355" s="349"/>
      <c r="L1355" s="349">
        <v>3553715122.2600002</v>
      </c>
      <c r="M1355" s="349"/>
      <c r="N1355" s="264">
        <v>99.659338020103235</v>
      </c>
      <c r="O1355" s="264"/>
      <c r="P1355" s="265"/>
    </row>
    <row r="1356" spans="1:16" ht="63.75" customHeight="1" x14ac:dyDescent="0.2">
      <c r="A1356" s="258" t="s">
        <v>794</v>
      </c>
      <c r="B1356" s="259"/>
      <c r="C1356" s="260" t="s">
        <v>1010</v>
      </c>
      <c r="D1356" s="260"/>
      <c r="E1356" s="11" t="s">
        <v>193</v>
      </c>
      <c r="F1356" s="11" t="s">
        <v>92</v>
      </c>
      <c r="G1356" s="11" t="s">
        <v>795</v>
      </c>
      <c r="H1356" s="11"/>
      <c r="I1356" s="349">
        <v>685055660.60000002</v>
      </c>
      <c r="J1356" s="349"/>
      <c r="K1356" s="349"/>
      <c r="L1356" s="349">
        <v>685055660.60000002</v>
      </c>
      <c r="M1356" s="349"/>
      <c r="N1356" s="264">
        <v>100</v>
      </c>
      <c r="O1356" s="264"/>
      <c r="P1356" s="265"/>
    </row>
    <row r="1357" spans="1:16" ht="39.75" customHeight="1" x14ac:dyDescent="0.2">
      <c r="A1357" s="258" t="s">
        <v>235</v>
      </c>
      <c r="B1357" s="259"/>
      <c r="C1357" s="260" t="s">
        <v>1010</v>
      </c>
      <c r="D1357" s="260"/>
      <c r="E1357" s="11" t="s">
        <v>193</v>
      </c>
      <c r="F1357" s="11" t="s">
        <v>92</v>
      </c>
      <c r="G1357" s="11" t="s">
        <v>795</v>
      </c>
      <c r="H1357" s="11" t="s">
        <v>236</v>
      </c>
      <c r="I1357" s="349">
        <v>685055660.60000002</v>
      </c>
      <c r="J1357" s="349"/>
      <c r="K1357" s="349"/>
      <c r="L1357" s="349">
        <v>685055660.60000002</v>
      </c>
      <c r="M1357" s="349"/>
      <c r="N1357" s="264">
        <v>100</v>
      </c>
      <c r="O1357" s="264"/>
      <c r="P1357" s="265"/>
    </row>
    <row r="1358" spans="1:16" ht="30.75" customHeight="1" x14ac:dyDescent="0.2">
      <c r="A1358" s="258" t="s">
        <v>237</v>
      </c>
      <c r="B1358" s="259"/>
      <c r="C1358" s="260" t="s">
        <v>1010</v>
      </c>
      <c r="D1358" s="260"/>
      <c r="E1358" s="11" t="s">
        <v>193</v>
      </c>
      <c r="F1358" s="11" t="s">
        <v>92</v>
      </c>
      <c r="G1358" s="11" t="s">
        <v>795</v>
      </c>
      <c r="H1358" s="11" t="s">
        <v>238</v>
      </c>
      <c r="I1358" s="349">
        <v>685055660.60000002</v>
      </c>
      <c r="J1358" s="349"/>
      <c r="K1358" s="349"/>
      <c r="L1358" s="349">
        <v>685055660.60000002</v>
      </c>
      <c r="M1358" s="349"/>
      <c r="N1358" s="264">
        <v>100</v>
      </c>
      <c r="O1358" s="264"/>
      <c r="P1358" s="265"/>
    </row>
    <row r="1359" spans="1:16" ht="192" customHeight="1" x14ac:dyDescent="0.2">
      <c r="A1359" s="258" t="s">
        <v>1023</v>
      </c>
      <c r="B1359" s="259"/>
      <c r="C1359" s="260" t="s">
        <v>1010</v>
      </c>
      <c r="D1359" s="260"/>
      <c r="E1359" s="11" t="s">
        <v>193</v>
      </c>
      <c r="F1359" s="11" t="s">
        <v>92</v>
      </c>
      <c r="G1359" s="11" t="s">
        <v>1024</v>
      </c>
      <c r="H1359" s="11"/>
      <c r="I1359" s="349">
        <v>98431000</v>
      </c>
      <c r="J1359" s="349"/>
      <c r="K1359" s="349"/>
      <c r="L1359" s="349">
        <v>98431000</v>
      </c>
      <c r="M1359" s="349"/>
      <c r="N1359" s="264">
        <v>100</v>
      </c>
      <c r="O1359" s="264"/>
      <c r="P1359" s="265"/>
    </row>
    <row r="1360" spans="1:16" ht="35.25" customHeight="1" x14ac:dyDescent="0.2">
      <c r="A1360" s="258" t="s">
        <v>235</v>
      </c>
      <c r="B1360" s="259"/>
      <c r="C1360" s="260" t="s">
        <v>1010</v>
      </c>
      <c r="D1360" s="260"/>
      <c r="E1360" s="11" t="s">
        <v>193</v>
      </c>
      <c r="F1360" s="11" t="s">
        <v>92</v>
      </c>
      <c r="G1360" s="11" t="s">
        <v>1024</v>
      </c>
      <c r="H1360" s="11" t="s">
        <v>236</v>
      </c>
      <c r="I1360" s="349">
        <v>98431000</v>
      </c>
      <c r="J1360" s="349"/>
      <c r="K1360" s="349"/>
      <c r="L1360" s="349">
        <v>98431000</v>
      </c>
      <c r="M1360" s="349"/>
      <c r="N1360" s="264">
        <v>100</v>
      </c>
      <c r="O1360" s="264"/>
      <c r="P1360" s="265"/>
    </row>
    <row r="1361" spans="1:16" ht="33" customHeight="1" x14ac:dyDescent="0.2">
      <c r="A1361" s="258" t="s">
        <v>237</v>
      </c>
      <c r="B1361" s="259"/>
      <c r="C1361" s="260" t="s">
        <v>1010</v>
      </c>
      <c r="D1361" s="260"/>
      <c r="E1361" s="11" t="s">
        <v>193</v>
      </c>
      <c r="F1361" s="11" t="s">
        <v>92</v>
      </c>
      <c r="G1361" s="11" t="s">
        <v>1024</v>
      </c>
      <c r="H1361" s="11" t="s">
        <v>238</v>
      </c>
      <c r="I1361" s="349">
        <v>98431000</v>
      </c>
      <c r="J1361" s="349"/>
      <c r="K1361" s="349"/>
      <c r="L1361" s="349">
        <v>98431000</v>
      </c>
      <c r="M1361" s="349"/>
      <c r="N1361" s="264">
        <v>100</v>
      </c>
      <c r="O1361" s="264"/>
      <c r="P1361" s="265"/>
    </row>
    <row r="1362" spans="1:16" ht="158.25" customHeight="1" x14ac:dyDescent="0.2">
      <c r="A1362" s="258" t="s">
        <v>1019</v>
      </c>
      <c r="B1362" s="259"/>
      <c r="C1362" s="260" t="s">
        <v>1010</v>
      </c>
      <c r="D1362" s="260"/>
      <c r="E1362" s="11" t="s">
        <v>193</v>
      </c>
      <c r="F1362" s="11" t="s">
        <v>92</v>
      </c>
      <c r="G1362" s="11" t="s">
        <v>1020</v>
      </c>
      <c r="H1362" s="11"/>
      <c r="I1362" s="349">
        <v>2584400000</v>
      </c>
      <c r="J1362" s="349"/>
      <c r="K1362" s="349"/>
      <c r="L1362" s="349">
        <v>2573915854.1199999</v>
      </c>
      <c r="M1362" s="349"/>
      <c r="N1362" s="264">
        <v>99.594329597585514</v>
      </c>
      <c r="O1362" s="264"/>
      <c r="P1362" s="265"/>
    </row>
    <row r="1363" spans="1:16" ht="35.25" customHeight="1" x14ac:dyDescent="0.2">
      <c r="A1363" s="258" t="s">
        <v>235</v>
      </c>
      <c r="B1363" s="259"/>
      <c r="C1363" s="260" t="s">
        <v>1010</v>
      </c>
      <c r="D1363" s="260"/>
      <c r="E1363" s="11" t="s">
        <v>193</v>
      </c>
      <c r="F1363" s="11" t="s">
        <v>92</v>
      </c>
      <c r="G1363" s="11" t="s">
        <v>1020</v>
      </c>
      <c r="H1363" s="11" t="s">
        <v>236</v>
      </c>
      <c r="I1363" s="349">
        <v>2584400000</v>
      </c>
      <c r="J1363" s="349"/>
      <c r="K1363" s="349"/>
      <c r="L1363" s="349">
        <v>2573915854.1199999</v>
      </c>
      <c r="M1363" s="349"/>
      <c r="N1363" s="264">
        <v>99.594329597585514</v>
      </c>
      <c r="O1363" s="264"/>
      <c r="P1363" s="265"/>
    </row>
    <row r="1364" spans="1:16" ht="33.75" customHeight="1" x14ac:dyDescent="0.2">
      <c r="A1364" s="258" t="s">
        <v>237</v>
      </c>
      <c r="B1364" s="259"/>
      <c r="C1364" s="260" t="s">
        <v>1010</v>
      </c>
      <c r="D1364" s="260"/>
      <c r="E1364" s="11" t="s">
        <v>193</v>
      </c>
      <c r="F1364" s="11" t="s">
        <v>92</v>
      </c>
      <c r="G1364" s="11" t="s">
        <v>1020</v>
      </c>
      <c r="H1364" s="11" t="s">
        <v>238</v>
      </c>
      <c r="I1364" s="349">
        <v>2584400000</v>
      </c>
      <c r="J1364" s="349"/>
      <c r="K1364" s="349"/>
      <c r="L1364" s="349">
        <v>2573915854.1199999</v>
      </c>
      <c r="M1364" s="349"/>
      <c r="N1364" s="264">
        <v>99.594329597585514</v>
      </c>
      <c r="O1364" s="264"/>
      <c r="P1364" s="265"/>
    </row>
    <row r="1365" spans="1:16" ht="203.25" customHeight="1" x14ac:dyDescent="0.2">
      <c r="A1365" s="258" t="s">
        <v>1021</v>
      </c>
      <c r="B1365" s="259"/>
      <c r="C1365" s="260" t="s">
        <v>1010</v>
      </c>
      <c r="D1365" s="260"/>
      <c r="E1365" s="11" t="s">
        <v>193</v>
      </c>
      <c r="F1365" s="11" t="s">
        <v>92</v>
      </c>
      <c r="G1365" s="11" t="s">
        <v>1022</v>
      </c>
      <c r="H1365" s="11"/>
      <c r="I1365" s="349">
        <v>193757000</v>
      </c>
      <c r="J1365" s="349"/>
      <c r="K1365" s="349"/>
      <c r="L1365" s="349">
        <v>192093678.25999999</v>
      </c>
      <c r="M1365" s="349"/>
      <c r="N1365" s="264">
        <v>99.141542375243205</v>
      </c>
      <c r="O1365" s="264"/>
      <c r="P1365" s="265"/>
    </row>
    <row r="1366" spans="1:16" ht="33" customHeight="1" x14ac:dyDescent="0.2">
      <c r="A1366" s="258" t="s">
        <v>235</v>
      </c>
      <c r="B1366" s="259"/>
      <c r="C1366" s="260" t="s">
        <v>1010</v>
      </c>
      <c r="D1366" s="260"/>
      <c r="E1366" s="11" t="s">
        <v>193</v>
      </c>
      <c r="F1366" s="11" t="s">
        <v>92</v>
      </c>
      <c r="G1366" s="11" t="s">
        <v>1022</v>
      </c>
      <c r="H1366" s="11" t="s">
        <v>236</v>
      </c>
      <c r="I1366" s="349">
        <v>193757000</v>
      </c>
      <c r="J1366" s="349"/>
      <c r="K1366" s="349"/>
      <c r="L1366" s="349">
        <v>192093678.25999999</v>
      </c>
      <c r="M1366" s="349"/>
      <c r="N1366" s="264">
        <v>99.141542375243205</v>
      </c>
      <c r="O1366" s="264"/>
      <c r="P1366" s="265"/>
    </row>
    <row r="1367" spans="1:16" ht="45.75" customHeight="1" x14ac:dyDescent="0.2">
      <c r="A1367" s="258" t="s">
        <v>921</v>
      </c>
      <c r="B1367" s="259"/>
      <c r="C1367" s="260" t="s">
        <v>1010</v>
      </c>
      <c r="D1367" s="260"/>
      <c r="E1367" s="11" t="s">
        <v>193</v>
      </c>
      <c r="F1367" s="11" t="s">
        <v>92</v>
      </c>
      <c r="G1367" s="11" t="s">
        <v>1022</v>
      </c>
      <c r="H1367" s="11" t="s">
        <v>922</v>
      </c>
      <c r="I1367" s="349">
        <v>193757000</v>
      </c>
      <c r="J1367" s="349"/>
      <c r="K1367" s="349"/>
      <c r="L1367" s="349">
        <v>192093678.25999999</v>
      </c>
      <c r="M1367" s="349"/>
      <c r="N1367" s="264">
        <v>99.141542375243205</v>
      </c>
      <c r="O1367" s="264"/>
      <c r="P1367" s="265"/>
    </row>
    <row r="1368" spans="1:16" ht="90.75" customHeight="1" x14ac:dyDescent="0.2">
      <c r="A1368" s="258" t="s">
        <v>1025</v>
      </c>
      <c r="B1368" s="259"/>
      <c r="C1368" s="260" t="s">
        <v>1010</v>
      </c>
      <c r="D1368" s="260"/>
      <c r="E1368" s="11" t="s">
        <v>193</v>
      </c>
      <c r="F1368" s="11" t="s">
        <v>92</v>
      </c>
      <c r="G1368" s="11" t="s">
        <v>1026</v>
      </c>
      <c r="H1368" s="11"/>
      <c r="I1368" s="349">
        <v>4219000</v>
      </c>
      <c r="J1368" s="349"/>
      <c r="K1368" s="349"/>
      <c r="L1368" s="349">
        <v>4218929.28</v>
      </c>
      <c r="M1368" s="349"/>
      <c r="N1368" s="264">
        <v>99.998323773406028</v>
      </c>
      <c r="O1368" s="264"/>
      <c r="P1368" s="265"/>
    </row>
    <row r="1369" spans="1:16" ht="37.5" customHeight="1" x14ac:dyDescent="0.2">
      <c r="A1369" s="258" t="s">
        <v>235</v>
      </c>
      <c r="B1369" s="259"/>
      <c r="C1369" s="260" t="s">
        <v>1010</v>
      </c>
      <c r="D1369" s="260"/>
      <c r="E1369" s="11" t="s">
        <v>193</v>
      </c>
      <c r="F1369" s="11" t="s">
        <v>92</v>
      </c>
      <c r="G1369" s="11" t="s">
        <v>1026</v>
      </c>
      <c r="H1369" s="11" t="s">
        <v>236</v>
      </c>
      <c r="I1369" s="349">
        <v>4219000</v>
      </c>
      <c r="J1369" s="349"/>
      <c r="K1369" s="349"/>
      <c r="L1369" s="349">
        <v>4218929.28</v>
      </c>
      <c r="M1369" s="349"/>
      <c r="N1369" s="264">
        <v>99.998323773406028</v>
      </c>
      <c r="O1369" s="264"/>
      <c r="P1369" s="265"/>
    </row>
    <row r="1370" spans="1:16" ht="45.75" customHeight="1" x14ac:dyDescent="0.2">
      <c r="A1370" s="258" t="s">
        <v>921</v>
      </c>
      <c r="B1370" s="259"/>
      <c r="C1370" s="260" t="s">
        <v>1010</v>
      </c>
      <c r="D1370" s="260"/>
      <c r="E1370" s="11" t="s">
        <v>193</v>
      </c>
      <c r="F1370" s="11" t="s">
        <v>92</v>
      </c>
      <c r="G1370" s="11" t="s">
        <v>1026</v>
      </c>
      <c r="H1370" s="11" t="s">
        <v>922</v>
      </c>
      <c r="I1370" s="349">
        <v>4219000</v>
      </c>
      <c r="J1370" s="349"/>
      <c r="K1370" s="349"/>
      <c r="L1370" s="349">
        <v>4218929.28</v>
      </c>
      <c r="M1370" s="349"/>
      <c r="N1370" s="264">
        <v>99.998323773406028</v>
      </c>
      <c r="O1370" s="264"/>
      <c r="P1370" s="265"/>
    </row>
    <row r="1371" spans="1:16" ht="66" customHeight="1" x14ac:dyDescent="0.2">
      <c r="A1371" s="258" t="s">
        <v>1027</v>
      </c>
      <c r="B1371" s="259"/>
      <c r="C1371" s="260" t="s">
        <v>1010</v>
      </c>
      <c r="D1371" s="260"/>
      <c r="E1371" s="11" t="s">
        <v>193</v>
      </c>
      <c r="F1371" s="11" t="s">
        <v>92</v>
      </c>
      <c r="G1371" s="11" t="s">
        <v>1028</v>
      </c>
      <c r="H1371" s="11"/>
      <c r="I1371" s="349">
        <v>315010764.39999998</v>
      </c>
      <c r="J1371" s="349"/>
      <c r="K1371" s="349"/>
      <c r="L1371" s="349">
        <v>267053232.66999999</v>
      </c>
      <c r="M1371" s="349"/>
      <c r="N1371" s="264">
        <v>84.775907000719627</v>
      </c>
      <c r="O1371" s="264"/>
      <c r="P1371" s="265"/>
    </row>
    <row r="1372" spans="1:16" ht="69.75" customHeight="1" x14ac:dyDescent="0.2">
      <c r="A1372" s="258" t="s">
        <v>1029</v>
      </c>
      <c r="B1372" s="259"/>
      <c r="C1372" s="260" t="s">
        <v>1010</v>
      </c>
      <c r="D1372" s="260"/>
      <c r="E1372" s="11" t="s">
        <v>193</v>
      </c>
      <c r="F1372" s="11" t="s">
        <v>92</v>
      </c>
      <c r="G1372" s="11" t="s">
        <v>1030</v>
      </c>
      <c r="H1372" s="11"/>
      <c r="I1372" s="349">
        <v>2220000</v>
      </c>
      <c r="J1372" s="349"/>
      <c r="K1372" s="349"/>
      <c r="L1372" s="349">
        <v>2220000</v>
      </c>
      <c r="M1372" s="349"/>
      <c r="N1372" s="264">
        <v>100</v>
      </c>
      <c r="O1372" s="264"/>
      <c r="P1372" s="265"/>
    </row>
    <row r="1373" spans="1:16" ht="41.25" customHeight="1" x14ac:dyDescent="0.2">
      <c r="A1373" s="258" t="s">
        <v>115</v>
      </c>
      <c r="B1373" s="259"/>
      <c r="C1373" s="260" t="s">
        <v>1010</v>
      </c>
      <c r="D1373" s="260"/>
      <c r="E1373" s="11" t="s">
        <v>193</v>
      </c>
      <c r="F1373" s="11" t="s">
        <v>92</v>
      </c>
      <c r="G1373" s="11" t="s">
        <v>1030</v>
      </c>
      <c r="H1373" s="11" t="s">
        <v>116</v>
      </c>
      <c r="I1373" s="349">
        <v>2220000</v>
      </c>
      <c r="J1373" s="349"/>
      <c r="K1373" s="349"/>
      <c r="L1373" s="349">
        <v>2220000</v>
      </c>
      <c r="M1373" s="349"/>
      <c r="N1373" s="264">
        <v>100</v>
      </c>
      <c r="O1373" s="264"/>
      <c r="P1373" s="265"/>
    </row>
    <row r="1374" spans="1:16" ht="37.5" customHeight="1" x14ac:dyDescent="0.2">
      <c r="A1374" s="258" t="s">
        <v>117</v>
      </c>
      <c r="B1374" s="259"/>
      <c r="C1374" s="260" t="s">
        <v>1010</v>
      </c>
      <c r="D1374" s="260"/>
      <c r="E1374" s="11" t="s">
        <v>193</v>
      </c>
      <c r="F1374" s="11" t="s">
        <v>92</v>
      </c>
      <c r="G1374" s="11" t="s">
        <v>1030</v>
      </c>
      <c r="H1374" s="11" t="s">
        <v>118</v>
      </c>
      <c r="I1374" s="349">
        <v>2220000</v>
      </c>
      <c r="J1374" s="349"/>
      <c r="K1374" s="349"/>
      <c r="L1374" s="349">
        <v>2220000</v>
      </c>
      <c r="M1374" s="349"/>
      <c r="N1374" s="264">
        <v>100</v>
      </c>
      <c r="O1374" s="264"/>
      <c r="P1374" s="265"/>
    </row>
    <row r="1375" spans="1:16" ht="50.25" customHeight="1" x14ac:dyDescent="0.2">
      <c r="A1375" s="258" t="s">
        <v>1031</v>
      </c>
      <c r="B1375" s="259"/>
      <c r="C1375" s="260" t="s">
        <v>1010</v>
      </c>
      <c r="D1375" s="260"/>
      <c r="E1375" s="11" t="s">
        <v>193</v>
      </c>
      <c r="F1375" s="11" t="s">
        <v>92</v>
      </c>
      <c r="G1375" s="11" t="s">
        <v>1032</v>
      </c>
      <c r="H1375" s="11"/>
      <c r="I1375" s="349">
        <v>57000</v>
      </c>
      <c r="J1375" s="349"/>
      <c r="K1375" s="349"/>
      <c r="L1375" s="349">
        <v>50850.82</v>
      </c>
      <c r="M1375" s="349"/>
      <c r="N1375" s="264">
        <v>89.211964912280706</v>
      </c>
      <c r="O1375" s="264"/>
      <c r="P1375" s="265"/>
    </row>
    <row r="1376" spans="1:16" ht="35.25" customHeight="1" x14ac:dyDescent="0.2">
      <c r="A1376" s="258" t="s">
        <v>235</v>
      </c>
      <c r="B1376" s="259"/>
      <c r="C1376" s="260" t="s">
        <v>1010</v>
      </c>
      <c r="D1376" s="260"/>
      <c r="E1376" s="11" t="s">
        <v>193</v>
      </c>
      <c r="F1376" s="11" t="s">
        <v>92</v>
      </c>
      <c r="G1376" s="11" t="s">
        <v>1032</v>
      </c>
      <c r="H1376" s="11" t="s">
        <v>236</v>
      </c>
      <c r="I1376" s="349">
        <v>57000</v>
      </c>
      <c r="J1376" s="349"/>
      <c r="K1376" s="349"/>
      <c r="L1376" s="349">
        <v>50850.82</v>
      </c>
      <c r="M1376" s="349"/>
      <c r="N1376" s="264">
        <v>89.211964912280706</v>
      </c>
      <c r="O1376" s="264"/>
      <c r="P1376" s="265"/>
    </row>
    <row r="1377" spans="1:16" ht="37.5" customHeight="1" x14ac:dyDescent="0.2">
      <c r="A1377" s="258" t="s">
        <v>237</v>
      </c>
      <c r="B1377" s="259"/>
      <c r="C1377" s="260" t="s">
        <v>1010</v>
      </c>
      <c r="D1377" s="260"/>
      <c r="E1377" s="11" t="s">
        <v>193</v>
      </c>
      <c r="F1377" s="11" t="s">
        <v>92</v>
      </c>
      <c r="G1377" s="11" t="s">
        <v>1032</v>
      </c>
      <c r="H1377" s="11" t="s">
        <v>238</v>
      </c>
      <c r="I1377" s="349">
        <v>57000</v>
      </c>
      <c r="J1377" s="349"/>
      <c r="K1377" s="349"/>
      <c r="L1377" s="349">
        <v>50850.82</v>
      </c>
      <c r="M1377" s="349"/>
      <c r="N1377" s="264">
        <v>89.211964912280706</v>
      </c>
      <c r="O1377" s="264"/>
      <c r="P1377" s="265"/>
    </row>
    <row r="1378" spans="1:16" ht="45.75" customHeight="1" x14ac:dyDescent="0.2">
      <c r="A1378" s="258" t="s">
        <v>1033</v>
      </c>
      <c r="B1378" s="259"/>
      <c r="C1378" s="260" t="s">
        <v>1010</v>
      </c>
      <c r="D1378" s="260"/>
      <c r="E1378" s="11" t="s">
        <v>193</v>
      </c>
      <c r="F1378" s="11" t="s">
        <v>92</v>
      </c>
      <c r="G1378" s="11" t="s">
        <v>1034</v>
      </c>
      <c r="H1378" s="11"/>
      <c r="I1378" s="349">
        <v>196215764.40000001</v>
      </c>
      <c r="J1378" s="349"/>
      <c r="K1378" s="349"/>
      <c r="L1378" s="349">
        <v>170667185.84999999</v>
      </c>
      <c r="M1378" s="349"/>
      <c r="N1378" s="264">
        <v>86.979344586239577</v>
      </c>
      <c r="O1378" s="264"/>
      <c r="P1378" s="265"/>
    </row>
    <row r="1379" spans="1:16" ht="36" customHeight="1" x14ac:dyDescent="0.2">
      <c r="A1379" s="258" t="s">
        <v>115</v>
      </c>
      <c r="B1379" s="259"/>
      <c r="C1379" s="260" t="s">
        <v>1010</v>
      </c>
      <c r="D1379" s="260"/>
      <c r="E1379" s="11" t="s">
        <v>193</v>
      </c>
      <c r="F1379" s="11" t="s">
        <v>92</v>
      </c>
      <c r="G1379" s="11" t="s">
        <v>1034</v>
      </c>
      <c r="H1379" s="11" t="s">
        <v>116</v>
      </c>
      <c r="I1379" s="349">
        <v>175485658.78</v>
      </c>
      <c r="J1379" s="349"/>
      <c r="K1379" s="349"/>
      <c r="L1379" s="349">
        <v>152738599.34999999</v>
      </c>
      <c r="M1379" s="349"/>
      <c r="N1379" s="264">
        <v>87.03765333979959</v>
      </c>
      <c r="O1379" s="264"/>
      <c r="P1379" s="265"/>
    </row>
    <row r="1380" spans="1:16" ht="39" customHeight="1" x14ac:dyDescent="0.2">
      <c r="A1380" s="258" t="s">
        <v>117</v>
      </c>
      <c r="B1380" s="259"/>
      <c r="C1380" s="260" t="s">
        <v>1010</v>
      </c>
      <c r="D1380" s="260"/>
      <c r="E1380" s="11" t="s">
        <v>193</v>
      </c>
      <c r="F1380" s="11" t="s">
        <v>92</v>
      </c>
      <c r="G1380" s="11" t="s">
        <v>1034</v>
      </c>
      <c r="H1380" s="11" t="s">
        <v>118</v>
      </c>
      <c r="I1380" s="349">
        <v>175485658.78</v>
      </c>
      <c r="J1380" s="349"/>
      <c r="K1380" s="349"/>
      <c r="L1380" s="349">
        <v>152738599.34999999</v>
      </c>
      <c r="M1380" s="349"/>
      <c r="N1380" s="264">
        <v>87.03765333979959</v>
      </c>
      <c r="O1380" s="264"/>
      <c r="P1380" s="265"/>
    </row>
    <row r="1381" spans="1:16" ht="40.5" customHeight="1" x14ac:dyDescent="0.2">
      <c r="A1381" s="258" t="s">
        <v>235</v>
      </c>
      <c r="B1381" s="259"/>
      <c r="C1381" s="260" t="s">
        <v>1010</v>
      </c>
      <c r="D1381" s="260"/>
      <c r="E1381" s="11" t="s">
        <v>193</v>
      </c>
      <c r="F1381" s="11" t="s">
        <v>92</v>
      </c>
      <c r="G1381" s="11" t="s">
        <v>1034</v>
      </c>
      <c r="H1381" s="11" t="s">
        <v>236</v>
      </c>
      <c r="I1381" s="349">
        <v>20730105.620000001</v>
      </c>
      <c r="J1381" s="349"/>
      <c r="K1381" s="349"/>
      <c r="L1381" s="349">
        <v>17928586.5</v>
      </c>
      <c r="M1381" s="349"/>
      <c r="N1381" s="264">
        <v>86.485746038374501</v>
      </c>
      <c r="O1381" s="264"/>
      <c r="P1381" s="265"/>
    </row>
    <row r="1382" spans="1:16" ht="42" customHeight="1" x14ac:dyDescent="0.2">
      <c r="A1382" s="258" t="s">
        <v>237</v>
      </c>
      <c r="B1382" s="259"/>
      <c r="C1382" s="260" t="s">
        <v>1010</v>
      </c>
      <c r="D1382" s="260"/>
      <c r="E1382" s="11" t="s">
        <v>193</v>
      </c>
      <c r="F1382" s="11" t="s">
        <v>92</v>
      </c>
      <c r="G1382" s="11" t="s">
        <v>1034</v>
      </c>
      <c r="H1382" s="11" t="s">
        <v>238</v>
      </c>
      <c r="I1382" s="349">
        <v>20730105.620000001</v>
      </c>
      <c r="J1382" s="349"/>
      <c r="K1382" s="349"/>
      <c r="L1382" s="349">
        <v>17928586.5</v>
      </c>
      <c r="M1382" s="349"/>
      <c r="N1382" s="264">
        <v>86.485746038374501</v>
      </c>
      <c r="O1382" s="264"/>
      <c r="P1382" s="265"/>
    </row>
    <row r="1383" spans="1:16" ht="62.25" customHeight="1" x14ac:dyDescent="0.2">
      <c r="A1383" s="258" t="s">
        <v>1035</v>
      </c>
      <c r="B1383" s="259"/>
      <c r="C1383" s="260" t="s">
        <v>1010</v>
      </c>
      <c r="D1383" s="260"/>
      <c r="E1383" s="11" t="s">
        <v>193</v>
      </c>
      <c r="F1383" s="11" t="s">
        <v>92</v>
      </c>
      <c r="G1383" s="11" t="s">
        <v>1036</v>
      </c>
      <c r="H1383" s="11"/>
      <c r="I1383" s="349">
        <v>116518000</v>
      </c>
      <c r="J1383" s="349"/>
      <c r="K1383" s="349"/>
      <c r="L1383" s="349">
        <v>94115196</v>
      </c>
      <c r="M1383" s="349"/>
      <c r="N1383" s="264">
        <v>80.773096002334398</v>
      </c>
      <c r="O1383" s="264"/>
      <c r="P1383" s="265"/>
    </row>
    <row r="1384" spans="1:16" ht="33.75" customHeight="1" x14ac:dyDescent="0.2">
      <c r="A1384" s="258" t="s">
        <v>115</v>
      </c>
      <c r="B1384" s="259"/>
      <c r="C1384" s="260" t="s">
        <v>1010</v>
      </c>
      <c r="D1384" s="260"/>
      <c r="E1384" s="11" t="s">
        <v>193</v>
      </c>
      <c r="F1384" s="11" t="s">
        <v>92</v>
      </c>
      <c r="G1384" s="11" t="s">
        <v>1036</v>
      </c>
      <c r="H1384" s="11" t="s">
        <v>116</v>
      </c>
      <c r="I1384" s="349">
        <v>105171000</v>
      </c>
      <c r="J1384" s="349"/>
      <c r="K1384" s="349"/>
      <c r="L1384" s="349">
        <v>83463465.5</v>
      </c>
      <c r="M1384" s="349"/>
      <c r="N1384" s="264">
        <v>79.359771705127841</v>
      </c>
      <c r="O1384" s="264"/>
      <c r="P1384" s="265"/>
    </row>
    <row r="1385" spans="1:16" ht="34.5" customHeight="1" x14ac:dyDescent="0.2">
      <c r="A1385" s="258" t="s">
        <v>117</v>
      </c>
      <c r="B1385" s="259"/>
      <c r="C1385" s="260" t="s">
        <v>1010</v>
      </c>
      <c r="D1385" s="260"/>
      <c r="E1385" s="11" t="s">
        <v>193</v>
      </c>
      <c r="F1385" s="11" t="s">
        <v>92</v>
      </c>
      <c r="G1385" s="11" t="s">
        <v>1036</v>
      </c>
      <c r="H1385" s="11" t="s">
        <v>118</v>
      </c>
      <c r="I1385" s="349">
        <v>105171000</v>
      </c>
      <c r="J1385" s="349"/>
      <c r="K1385" s="349"/>
      <c r="L1385" s="349">
        <v>83463465.5</v>
      </c>
      <c r="M1385" s="349"/>
      <c r="N1385" s="264">
        <v>79.359771705127841</v>
      </c>
      <c r="O1385" s="264"/>
      <c r="P1385" s="265"/>
    </row>
    <row r="1386" spans="1:16" ht="38.25" customHeight="1" x14ac:dyDescent="0.2">
      <c r="A1386" s="258" t="s">
        <v>235</v>
      </c>
      <c r="B1386" s="259"/>
      <c r="C1386" s="260" t="s">
        <v>1010</v>
      </c>
      <c r="D1386" s="260"/>
      <c r="E1386" s="11" t="s">
        <v>193</v>
      </c>
      <c r="F1386" s="11" t="s">
        <v>92</v>
      </c>
      <c r="G1386" s="11" t="s">
        <v>1036</v>
      </c>
      <c r="H1386" s="11" t="s">
        <v>236</v>
      </c>
      <c r="I1386" s="349">
        <v>11347000</v>
      </c>
      <c r="J1386" s="349"/>
      <c r="K1386" s="349"/>
      <c r="L1386" s="349">
        <v>10651730.5</v>
      </c>
      <c r="M1386" s="349"/>
      <c r="N1386" s="264">
        <v>93.87265797126993</v>
      </c>
      <c r="O1386" s="264"/>
      <c r="P1386" s="265"/>
    </row>
    <row r="1387" spans="1:16" ht="27" customHeight="1" x14ac:dyDescent="0.2">
      <c r="A1387" s="258" t="s">
        <v>237</v>
      </c>
      <c r="B1387" s="259"/>
      <c r="C1387" s="260" t="s">
        <v>1010</v>
      </c>
      <c r="D1387" s="260"/>
      <c r="E1387" s="11" t="s">
        <v>193</v>
      </c>
      <c r="F1387" s="11" t="s">
        <v>92</v>
      </c>
      <c r="G1387" s="11" t="s">
        <v>1036</v>
      </c>
      <c r="H1387" s="11" t="s">
        <v>238</v>
      </c>
      <c r="I1387" s="349">
        <v>11347000</v>
      </c>
      <c r="J1387" s="349"/>
      <c r="K1387" s="349"/>
      <c r="L1387" s="349">
        <v>10651730.5</v>
      </c>
      <c r="M1387" s="349"/>
      <c r="N1387" s="264">
        <v>93.87265797126993</v>
      </c>
      <c r="O1387" s="264"/>
      <c r="P1387" s="265"/>
    </row>
    <row r="1388" spans="1:16" ht="33" customHeight="1" x14ac:dyDescent="0.2">
      <c r="A1388" s="258" t="s">
        <v>812</v>
      </c>
      <c r="B1388" s="259"/>
      <c r="C1388" s="260" t="s">
        <v>1010</v>
      </c>
      <c r="D1388" s="260"/>
      <c r="E1388" s="11" t="s">
        <v>193</v>
      </c>
      <c r="F1388" s="11" t="s">
        <v>92</v>
      </c>
      <c r="G1388" s="11" t="s">
        <v>813</v>
      </c>
      <c r="H1388" s="11"/>
      <c r="I1388" s="349">
        <v>3215937.29</v>
      </c>
      <c r="J1388" s="349"/>
      <c r="K1388" s="349"/>
      <c r="L1388" s="349">
        <v>3082394.01</v>
      </c>
      <c r="M1388" s="349"/>
      <c r="N1388" s="264">
        <v>95.847453853803216</v>
      </c>
      <c r="O1388" s="264"/>
      <c r="P1388" s="265"/>
    </row>
    <row r="1389" spans="1:16" ht="69.75" customHeight="1" x14ac:dyDescent="0.2">
      <c r="A1389" s="258" t="s">
        <v>814</v>
      </c>
      <c r="B1389" s="259"/>
      <c r="C1389" s="260" t="s">
        <v>1010</v>
      </c>
      <c r="D1389" s="260"/>
      <c r="E1389" s="11" t="s">
        <v>193</v>
      </c>
      <c r="F1389" s="11" t="s">
        <v>92</v>
      </c>
      <c r="G1389" s="11" t="s">
        <v>815</v>
      </c>
      <c r="H1389" s="11"/>
      <c r="I1389" s="349">
        <v>3215937.29</v>
      </c>
      <c r="J1389" s="349"/>
      <c r="K1389" s="349"/>
      <c r="L1389" s="349">
        <v>3082394.01</v>
      </c>
      <c r="M1389" s="349"/>
      <c r="N1389" s="264">
        <v>95.847453853803216</v>
      </c>
      <c r="O1389" s="264"/>
      <c r="P1389" s="265"/>
    </row>
    <row r="1390" spans="1:16" ht="40.5" customHeight="1" x14ac:dyDescent="0.2">
      <c r="A1390" s="258" t="s">
        <v>115</v>
      </c>
      <c r="B1390" s="259"/>
      <c r="C1390" s="260" t="s">
        <v>1010</v>
      </c>
      <c r="D1390" s="260"/>
      <c r="E1390" s="11" t="s">
        <v>193</v>
      </c>
      <c r="F1390" s="11" t="s">
        <v>92</v>
      </c>
      <c r="G1390" s="11" t="s">
        <v>815</v>
      </c>
      <c r="H1390" s="11" t="s">
        <v>116</v>
      </c>
      <c r="I1390" s="349">
        <v>3215937.29</v>
      </c>
      <c r="J1390" s="349"/>
      <c r="K1390" s="349"/>
      <c r="L1390" s="349">
        <v>3082394.01</v>
      </c>
      <c r="M1390" s="349"/>
      <c r="N1390" s="264">
        <v>95.847453853803216</v>
      </c>
      <c r="O1390" s="264"/>
      <c r="P1390" s="265"/>
    </row>
    <row r="1391" spans="1:16" ht="45.75" customHeight="1" x14ac:dyDescent="0.2">
      <c r="A1391" s="258" t="s">
        <v>117</v>
      </c>
      <c r="B1391" s="259"/>
      <c r="C1391" s="260" t="s">
        <v>1010</v>
      </c>
      <c r="D1391" s="260"/>
      <c r="E1391" s="11" t="s">
        <v>193</v>
      </c>
      <c r="F1391" s="11" t="s">
        <v>92</v>
      </c>
      <c r="G1391" s="11" t="s">
        <v>815</v>
      </c>
      <c r="H1391" s="11" t="s">
        <v>118</v>
      </c>
      <c r="I1391" s="349">
        <v>3215937.29</v>
      </c>
      <c r="J1391" s="349"/>
      <c r="K1391" s="349"/>
      <c r="L1391" s="349">
        <v>3082394.01</v>
      </c>
      <c r="M1391" s="349"/>
      <c r="N1391" s="264">
        <v>95.847453853803216</v>
      </c>
      <c r="O1391" s="264"/>
      <c r="P1391" s="265"/>
    </row>
    <row r="1392" spans="1:16" ht="37.5" customHeight="1" x14ac:dyDescent="0.2">
      <c r="A1392" s="258" t="s">
        <v>1037</v>
      </c>
      <c r="B1392" s="259"/>
      <c r="C1392" s="260" t="s">
        <v>1010</v>
      </c>
      <c r="D1392" s="260"/>
      <c r="E1392" s="11" t="s">
        <v>193</v>
      </c>
      <c r="F1392" s="11" t="s">
        <v>92</v>
      </c>
      <c r="G1392" s="11" t="s">
        <v>1038</v>
      </c>
      <c r="H1392" s="11"/>
      <c r="I1392" s="349">
        <v>8019991.71</v>
      </c>
      <c r="J1392" s="349"/>
      <c r="K1392" s="349"/>
      <c r="L1392" s="349">
        <v>8019991.71</v>
      </c>
      <c r="M1392" s="349"/>
      <c r="N1392" s="264">
        <v>100</v>
      </c>
      <c r="O1392" s="264"/>
      <c r="P1392" s="265"/>
    </row>
    <row r="1393" spans="1:16" ht="46.5" customHeight="1" x14ac:dyDescent="0.2">
      <c r="A1393" s="258" t="s">
        <v>1039</v>
      </c>
      <c r="B1393" s="259"/>
      <c r="C1393" s="260" t="s">
        <v>1010</v>
      </c>
      <c r="D1393" s="260"/>
      <c r="E1393" s="11" t="s">
        <v>193</v>
      </c>
      <c r="F1393" s="11" t="s">
        <v>92</v>
      </c>
      <c r="G1393" s="11" t="s">
        <v>1040</v>
      </c>
      <c r="H1393" s="11"/>
      <c r="I1393" s="349">
        <v>8019991.71</v>
      </c>
      <c r="J1393" s="349"/>
      <c r="K1393" s="349"/>
      <c r="L1393" s="349">
        <v>8019991.71</v>
      </c>
      <c r="M1393" s="349"/>
      <c r="N1393" s="264">
        <v>100</v>
      </c>
      <c r="O1393" s="264"/>
      <c r="P1393" s="265"/>
    </row>
    <row r="1394" spans="1:16" ht="45" customHeight="1" x14ac:dyDescent="0.2">
      <c r="A1394" s="258" t="s">
        <v>1041</v>
      </c>
      <c r="B1394" s="259"/>
      <c r="C1394" s="260" t="s">
        <v>1010</v>
      </c>
      <c r="D1394" s="260"/>
      <c r="E1394" s="11" t="s">
        <v>193</v>
      </c>
      <c r="F1394" s="11" t="s">
        <v>92</v>
      </c>
      <c r="G1394" s="11" t="s">
        <v>1042</v>
      </c>
      <c r="H1394" s="11"/>
      <c r="I1394" s="349">
        <v>8019991.71</v>
      </c>
      <c r="J1394" s="349"/>
      <c r="K1394" s="349"/>
      <c r="L1394" s="349">
        <v>8019991.71</v>
      </c>
      <c r="M1394" s="349"/>
      <c r="N1394" s="264">
        <v>100</v>
      </c>
      <c r="O1394" s="264"/>
      <c r="P1394" s="265"/>
    </row>
    <row r="1395" spans="1:16" ht="48.75" customHeight="1" x14ac:dyDescent="0.2">
      <c r="A1395" s="258" t="s">
        <v>235</v>
      </c>
      <c r="B1395" s="259"/>
      <c r="C1395" s="260" t="s">
        <v>1010</v>
      </c>
      <c r="D1395" s="260"/>
      <c r="E1395" s="11" t="s">
        <v>193</v>
      </c>
      <c r="F1395" s="11" t="s">
        <v>92</v>
      </c>
      <c r="G1395" s="11" t="s">
        <v>1042</v>
      </c>
      <c r="H1395" s="11" t="s">
        <v>236</v>
      </c>
      <c r="I1395" s="349">
        <v>8019991.71</v>
      </c>
      <c r="J1395" s="349"/>
      <c r="K1395" s="349"/>
      <c r="L1395" s="349">
        <v>8019991.71</v>
      </c>
      <c r="M1395" s="349"/>
      <c r="N1395" s="264">
        <v>100</v>
      </c>
      <c r="O1395" s="264"/>
      <c r="P1395" s="265"/>
    </row>
    <row r="1396" spans="1:16" ht="35.25" customHeight="1" x14ac:dyDescent="0.2">
      <c r="A1396" s="258" t="s">
        <v>237</v>
      </c>
      <c r="B1396" s="259"/>
      <c r="C1396" s="260" t="s">
        <v>1010</v>
      </c>
      <c r="D1396" s="260"/>
      <c r="E1396" s="11" t="s">
        <v>193</v>
      </c>
      <c r="F1396" s="11" t="s">
        <v>92</v>
      </c>
      <c r="G1396" s="11" t="s">
        <v>1042</v>
      </c>
      <c r="H1396" s="11" t="s">
        <v>238</v>
      </c>
      <c r="I1396" s="349">
        <v>8019991.71</v>
      </c>
      <c r="J1396" s="349"/>
      <c r="K1396" s="349"/>
      <c r="L1396" s="349">
        <v>8019991.71</v>
      </c>
      <c r="M1396" s="349"/>
      <c r="N1396" s="264">
        <v>100</v>
      </c>
      <c r="O1396" s="264"/>
      <c r="P1396" s="265"/>
    </row>
    <row r="1397" spans="1:16" ht="20.25" customHeight="1" x14ac:dyDescent="0.2">
      <c r="A1397" s="258" t="s">
        <v>119</v>
      </c>
      <c r="B1397" s="259"/>
      <c r="C1397" s="260" t="s">
        <v>1010</v>
      </c>
      <c r="D1397" s="260"/>
      <c r="E1397" s="11" t="s">
        <v>193</v>
      </c>
      <c r="F1397" s="11" t="s">
        <v>92</v>
      </c>
      <c r="G1397" s="11" t="s">
        <v>120</v>
      </c>
      <c r="H1397" s="11"/>
      <c r="I1397" s="349">
        <v>2748350</v>
      </c>
      <c r="J1397" s="349"/>
      <c r="K1397" s="349"/>
      <c r="L1397" s="349">
        <v>2748350</v>
      </c>
      <c r="M1397" s="349"/>
      <c r="N1397" s="264">
        <v>100</v>
      </c>
      <c r="O1397" s="264"/>
      <c r="P1397" s="265"/>
    </row>
    <row r="1398" spans="1:16" ht="30" customHeight="1" x14ac:dyDescent="0.2">
      <c r="A1398" s="258" t="s">
        <v>484</v>
      </c>
      <c r="B1398" s="259"/>
      <c r="C1398" s="260" t="s">
        <v>1010</v>
      </c>
      <c r="D1398" s="260"/>
      <c r="E1398" s="11" t="s">
        <v>193</v>
      </c>
      <c r="F1398" s="11" t="s">
        <v>92</v>
      </c>
      <c r="G1398" s="11" t="s">
        <v>485</v>
      </c>
      <c r="H1398" s="11"/>
      <c r="I1398" s="349">
        <v>2748350</v>
      </c>
      <c r="J1398" s="349"/>
      <c r="K1398" s="349"/>
      <c r="L1398" s="349">
        <v>2748350</v>
      </c>
      <c r="M1398" s="349"/>
      <c r="N1398" s="264">
        <v>100</v>
      </c>
      <c r="O1398" s="264"/>
      <c r="P1398" s="265"/>
    </row>
    <row r="1399" spans="1:16" ht="54" customHeight="1" x14ac:dyDescent="0.2">
      <c r="A1399" s="258" t="s">
        <v>486</v>
      </c>
      <c r="B1399" s="259"/>
      <c r="C1399" s="260" t="s">
        <v>1010</v>
      </c>
      <c r="D1399" s="260"/>
      <c r="E1399" s="11" t="s">
        <v>193</v>
      </c>
      <c r="F1399" s="11" t="s">
        <v>92</v>
      </c>
      <c r="G1399" s="11" t="s">
        <v>487</v>
      </c>
      <c r="H1399" s="11"/>
      <c r="I1399" s="349">
        <v>2748350</v>
      </c>
      <c r="J1399" s="349"/>
      <c r="K1399" s="349"/>
      <c r="L1399" s="349">
        <v>2748350</v>
      </c>
      <c r="M1399" s="349"/>
      <c r="N1399" s="264">
        <v>100</v>
      </c>
      <c r="O1399" s="264"/>
      <c r="P1399" s="265"/>
    </row>
    <row r="1400" spans="1:16" ht="79.5" customHeight="1" x14ac:dyDescent="0.2">
      <c r="A1400" s="258" t="s">
        <v>1043</v>
      </c>
      <c r="B1400" s="259"/>
      <c r="C1400" s="260" t="s">
        <v>1010</v>
      </c>
      <c r="D1400" s="260"/>
      <c r="E1400" s="11" t="s">
        <v>193</v>
      </c>
      <c r="F1400" s="11" t="s">
        <v>92</v>
      </c>
      <c r="G1400" s="11" t="s">
        <v>1044</v>
      </c>
      <c r="H1400" s="11"/>
      <c r="I1400" s="349">
        <v>2748350</v>
      </c>
      <c r="J1400" s="349"/>
      <c r="K1400" s="349"/>
      <c r="L1400" s="349">
        <v>2748350</v>
      </c>
      <c r="M1400" s="349"/>
      <c r="N1400" s="264">
        <v>100</v>
      </c>
      <c r="O1400" s="264"/>
      <c r="P1400" s="265"/>
    </row>
    <row r="1401" spans="1:16" ht="35.25" customHeight="1" x14ac:dyDescent="0.2">
      <c r="A1401" s="258" t="s">
        <v>235</v>
      </c>
      <c r="B1401" s="259"/>
      <c r="C1401" s="260" t="s">
        <v>1010</v>
      </c>
      <c r="D1401" s="260"/>
      <c r="E1401" s="11" t="s">
        <v>193</v>
      </c>
      <c r="F1401" s="11" t="s">
        <v>92</v>
      </c>
      <c r="G1401" s="11" t="s">
        <v>1044</v>
      </c>
      <c r="H1401" s="11" t="s">
        <v>236</v>
      </c>
      <c r="I1401" s="349">
        <v>2748350</v>
      </c>
      <c r="J1401" s="349"/>
      <c r="K1401" s="349"/>
      <c r="L1401" s="349">
        <v>2748350</v>
      </c>
      <c r="M1401" s="349"/>
      <c r="N1401" s="264">
        <v>100</v>
      </c>
      <c r="O1401" s="264"/>
      <c r="P1401" s="265"/>
    </row>
    <row r="1402" spans="1:16" ht="28.5" customHeight="1" x14ac:dyDescent="0.2">
      <c r="A1402" s="258" t="s">
        <v>237</v>
      </c>
      <c r="B1402" s="259"/>
      <c r="C1402" s="260" t="s">
        <v>1010</v>
      </c>
      <c r="D1402" s="260"/>
      <c r="E1402" s="11" t="s">
        <v>193</v>
      </c>
      <c r="F1402" s="11" t="s">
        <v>92</v>
      </c>
      <c r="G1402" s="11" t="s">
        <v>1044</v>
      </c>
      <c r="H1402" s="11" t="s">
        <v>238</v>
      </c>
      <c r="I1402" s="349">
        <v>2748350</v>
      </c>
      <c r="J1402" s="349"/>
      <c r="K1402" s="349"/>
      <c r="L1402" s="349">
        <v>2748350</v>
      </c>
      <c r="M1402" s="349"/>
      <c r="N1402" s="264">
        <v>100</v>
      </c>
      <c r="O1402" s="264"/>
      <c r="P1402" s="265"/>
    </row>
    <row r="1403" spans="1:16" ht="21.75" customHeight="1" x14ac:dyDescent="0.2">
      <c r="A1403" s="266" t="s">
        <v>1045</v>
      </c>
      <c r="B1403" s="267"/>
      <c r="C1403" s="268" t="s">
        <v>1010</v>
      </c>
      <c r="D1403" s="268"/>
      <c r="E1403" s="10" t="s">
        <v>193</v>
      </c>
      <c r="F1403" s="10" t="s">
        <v>314</v>
      </c>
      <c r="G1403" s="10"/>
      <c r="H1403" s="10"/>
      <c r="I1403" s="403">
        <v>479478145.10000002</v>
      </c>
      <c r="J1403" s="403"/>
      <c r="K1403" s="403"/>
      <c r="L1403" s="403">
        <v>472078240.67000002</v>
      </c>
      <c r="M1403" s="403"/>
      <c r="N1403" s="278">
        <v>98.45667534472156</v>
      </c>
      <c r="O1403" s="278"/>
      <c r="P1403" s="279"/>
    </row>
    <row r="1404" spans="1:16" ht="28.5" customHeight="1" x14ac:dyDescent="0.2">
      <c r="A1404" s="258" t="s">
        <v>208</v>
      </c>
      <c r="B1404" s="259"/>
      <c r="C1404" s="260" t="s">
        <v>1010</v>
      </c>
      <c r="D1404" s="260"/>
      <c r="E1404" s="11" t="s">
        <v>193</v>
      </c>
      <c r="F1404" s="11" t="s">
        <v>314</v>
      </c>
      <c r="G1404" s="11" t="s">
        <v>209</v>
      </c>
      <c r="H1404" s="11"/>
      <c r="I1404" s="349">
        <v>478643492.57999998</v>
      </c>
      <c r="J1404" s="349"/>
      <c r="K1404" s="349"/>
      <c r="L1404" s="349">
        <v>471243588.14999998</v>
      </c>
      <c r="M1404" s="349"/>
      <c r="N1404" s="264">
        <v>98.453984114541541</v>
      </c>
      <c r="O1404" s="264"/>
      <c r="P1404" s="265"/>
    </row>
    <row r="1405" spans="1:16" ht="30.75" customHeight="1" x14ac:dyDescent="0.2">
      <c r="A1405" s="258" t="s">
        <v>790</v>
      </c>
      <c r="B1405" s="259"/>
      <c r="C1405" s="260" t="s">
        <v>1010</v>
      </c>
      <c r="D1405" s="260"/>
      <c r="E1405" s="11" t="s">
        <v>193</v>
      </c>
      <c r="F1405" s="11" t="s">
        <v>314</v>
      </c>
      <c r="G1405" s="11" t="s">
        <v>791</v>
      </c>
      <c r="H1405" s="11"/>
      <c r="I1405" s="349">
        <v>83897000</v>
      </c>
      <c r="J1405" s="349"/>
      <c r="K1405" s="349"/>
      <c r="L1405" s="349">
        <v>77111950.5</v>
      </c>
      <c r="M1405" s="349"/>
      <c r="N1405" s="264">
        <v>91.912643479504624</v>
      </c>
      <c r="O1405" s="264"/>
      <c r="P1405" s="265"/>
    </row>
    <row r="1406" spans="1:16" ht="45" customHeight="1" x14ac:dyDescent="0.2">
      <c r="A1406" s="258" t="s">
        <v>792</v>
      </c>
      <c r="B1406" s="259"/>
      <c r="C1406" s="260" t="s">
        <v>1010</v>
      </c>
      <c r="D1406" s="260"/>
      <c r="E1406" s="11" t="s">
        <v>193</v>
      </c>
      <c r="F1406" s="11" t="s">
        <v>314</v>
      </c>
      <c r="G1406" s="11" t="s">
        <v>793</v>
      </c>
      <c r="H1406" s="11"/>
      <c r="I1406" s="349">
        <v>83897000</v>
      </c>
      <c r="J1406" s="349"/>
      <c r="K1406" s="349"/>
      <c r="L1406" s="349">
        <v>77111950.5</v>
      </c>
      <c r="M1406" s="349"/>
      <c r="N1406" s="264">
        <v>91.912643479504624</v>
      </c>
      <c r="O1406" s="264"/>
      <c r="P1406" s="265"/>
    </row>
    <row r="1407" spans="1:16" ht="158.25" customHeight="1" x14ac:dyDescent="0.2">
      <c r="A1407" s="258" t="s">
        <v>1019</v>
      </c>
      <c r="B1407" s="259"/>
      <c r="C1407" s="260" t="s">
        <v>1010</v>
      </c>
      <c r="D1407" s="260"/>
      <c r="E1407" s="11" t="s">
        <v>193</v>
      </c>
      <c r="F1407" s="11" t="s">
        <v>314</v>
      </c>
      <c r="G1407" s="11" t="s">
        <v>1020</v>
      </c>
      <c r="H1407" s="11"/>
      <c r="I1407" s="349">
        <v>71095000</v>
      </c>
      <c r="J1407" s="349"/>
      <c r="K1407" s="349"/>
      <c r="L1407" s="349">
        <v>64984620.789999999</v>
      </c>
      <c r="M1407" s="349"/>
      <c r="N1407" s="264">
        <v>91.405332006470218</v>
      </c>
      <c r="O1407" s="264"/>
      <c r="P1407" s="265"/>
    </row>
    <row r="1408" spans="1:16" ht="35.25" customHeight="1" x14ac:dyDescent="0.2">
      <c r="A1408" s="258" t="s">
        <v>235</v>
      </c>
      <c r="B1408" s="259"/>
      <c r="C1408" s="260" t="s">
        <v>1010</v>
      </c>
      <c r="D1408" s="260"/>
      <c r="E1408" s="11" t="s">
        <v>193</v>
      </c>
      <c r="F1408" s="11" t="s">
        <v>314</v>
      </c>
      <c r="G1408" s="11" t="s">
        <v>1020</v>
      </c>
      <c r="H1408" s="11" t="s">
        <v>236</v>
      </c>
      <c r="I1408" s="349">
        <v>71095000</v>
      </c>
      <c r="J1408" s="349"/>
      <c r="K1408" s="349"/>
      <c r="L1408" s="349">
        <v>64984620.789999999</v>
      </c>
      <c r="M1408" s="349"/>
      <c r="N1408" s="264">
        <v>91.405332006470218</v>
      </c>
      <c r="O1408" s="264"/>
      <c r="P1408" s="265"/>
    </row>
    <row r="1409" spans="1:16" ht="32.25" customHeight="1" x14ac:dyDescent="0.2">
      <c r="A1409" s="258" t="s">
        <v>237</v>
      </c>
      <c r="B1409" s="259"/>
      <c r="C1409" s="260" t="s">
        <v>1010</v>
      </c>
      <c r="D1409" s="260"/>
      <c r="E1409" s="11" t="s">
        <v>193</v>
      </c>
      <c r="F1409" s="11" t="s">
        <v>314</v>
      </c>
      <c r="G1409" s="11" t="s">
        <v>1020</v>
      </c>
      <c r="H1409" s="11" t="s">
        <v>238</v>
      </c>
      <c r="I1409" s="349">
        <v>71095000</v>
      </c>
      <c r="J1409" s="349"/>
      <c r="K1409" s="349"/>
      <c r="L1409" s="349">
        <v>64984620.789999999</v>
      </c>
      <c r="M1409" s="349"/>
      <c r="N1409" s="264">
        <v>91.405332006470218</v>
      </c>
      <c r="O1409" s="264"/>
      <c r="P1409" s="265"/>
    </row>
    <row r="1410" spans="1:16" ht="203.25" customHeight="1" x14ac:dyDescent="0.2">
      <c r="A1410" s="258" t="s">
        <v>1021</v>
      </c>
      <c r="B1410" s="259"/>
      <c r="C1410" s="260" t="s">
        <v>1010</v>
      </c>
      <c r="D1410" s="260"/>
      <c r="E1410" s="11" t="s">
        <v>193</v>
      </c>
      <c r="F1410" s="11" t="s">
        <v>314</v>
      </c>
      <c r="G1410" s="11" t="s">
        <v>1022</v>
      </c>
      <c r="H1410" s="11"/>
      <c r="I1410" s="349">
        <v>12802000</v>
      </c>
      <c r="J1410" s="349"/>
      <c r="K1410" s="349"/>
      <c r="L1410" s="349">
        <v>12127329.710000001</v>
      </c>
      <c r="M1410" s="349"/>
      <c r="N1410" s="264">
        <v>94.729961802843306</v>
      </c>
      <c r="O1410" s="264"/>
      <c r="P1410" s="265"/>
    </row>
    <row r="1411" spans="1:16" ht="45.75" customHeight="1" x14ac:dyDescent="0.2">
      <c r="A1411" s="258" t="s">
        <v>235</v>
      </c>
      <c r="B1411" s="259"/>
      <c r="C1411" s="260" t="s">
        <v>1010</v>
      </c>
      <c r="D1411" s="260"/>
      <c r="E1411" s="11" t="s">
        <v>193</v>
      </c>
      <c r="F1411" s="11" t="s">
        <v>314</v>
      </c>
      <c r="G1411" s="11" t="s">
        <v>1022</v>
      </c>
      <c r="H1411" s="11" t="s">
        <v>236</v>
      </c>
      <c r="I1411" s="349">
        <v>12802000</v>
      </c>
      <c r="J1411" s="349"/>
      <c r="K1411" s="349"/>
      <c r="L1411" s="349">
        <v>12127329.710000001</v>
      </c>
      <c r="M1411" s="349"/>
      <c r="N1411" s="264">
        <v>94.729961802843306</v>
      </c>
      <c r="O1411" s="264"/>
      <c r="P1411" s="265"/>
    </row>
    <row r="1412" spans="1:16" ht="64.5" customHeight="1" x14ac:dyDescent="0.2">
      <c r="A1412" s="258" t="s">
        <v>921</v>
      </c>
      <c r="B1412" s="259"/>
      <c r="C1412" s="260" t="s">
        <v>1010</v>
      </c>
      <c r="D1412" s="260"/>
      <c r="E1412" s="11" t="s">
        <v>193</v>
      </c>
      <c r="F1412" s="11" t="s">
        <v>314</v>
      </c>
      <c r="G1412" s="11" t="s">
        <v>1022</v>
      </c>
      <c r="H1412" s="11" t="s">
        <v>922</v>
      </c>
      <c r="I1412" s="349">
        <v>12802000</v>
      </c>
      <c r="J1412" s="349"/>
      <c r="K1412" s="349"/>
      <c r="L1412" s="349">
        <v>12127329.710000001</v>
      </c>
      <c r="M1412" s="349"/>
      <c r="N1412" s="264">
        <v>94.729961802843306</v>
      </c>
      <c r="O1412" s="264"/>
      <c r="P1412" s="265"/>
    </row>
    <row r="1413" spans="1:16" ht="40.5" customHeight="1" x14ac:dyDescent="0.2">
      <c r="A1413" s="258" t="s">
        <v>1037</v>
      </c>
      <c r="B1413" s="259"/>
      <c r="C1413" s="260" t="s">
        <v>1010</v>
      </c>
      <c r="D1413" s="260"/>
      <c r="E1413" s="11" t="s">
        <v>193</v>
      </c>
      <c r="F1413" s="11" t="s">
        <v>314</v>
      </c>
      <c r="G1413" s="11" t="s">
        <v>1038</v>
      </c>
      <c r="H1413" s="11"/>
      <c r="I1413" s="349">
        <v>394746492.57999998</v>
      </c>
      <c r="J1413" s="349"/>
      <c r="K1413" s="349"/>
      <c r="L1413" s="349">
        <v>394131637.64999998</v>
      </c>
      <c r="M1413" s="349"/>
      <c r="N1413" s="264">
        <v>99.844240559053119</v>
      </c>
      <c r="O1413" s="264"/>
      <c r="P1413" s="265"/>
    </row>
    <row r="1414" spans="1:16" ht="43.5" customHeight="1" x14ac:dyDescent="0.2">
      <c r="A1414" s="258" t="s">
        <v>1046</v>
      </c>
      <c r="B1414" s="259"/>
      <c r="C1414" s="260" t="s">
        <v>1010</v>
      </c>
      <c r="D1414" s="260"/>
      <c r="E1414" s="11" t="s">
        <v>193</v>
      </c>
      <c r="F1414" s="11" t="s">
        <v>314</v>
      </c>
      <c r="G1414" s="11" t="s">
        <v>1047</v>
      </c>
      <c r="H1414" s="11"/>
      <c r="I1414" s="349">
        <v>345510574.36000001</v>
      </c>
      <c r="J1414" s="349"/>
      <c r="K1414" s="349"/>
      <c r="L1414" s="349">
        <v>345510574.36000001</v>
      </c>
      <c r="M1414" s="349"/>
      <c r="N1414" s="264">
        <v>100</v>
      </c>
      <c r="O1414" s="264"/>
      <c r="P1414" s="265"/>
    </row>
    <row r="1415" spans="1:16" ht="48" customHeight="1" x14ac:dyDescent="0.2">
      <c r="A1415" s="258" t="s">
        <v>1048</v>
      </c>
      <c r="B1415" s="259"/>
      <c r="C1415" s="260" t="s">
        <v>1010</v>
      </c>
      <c r="D1415" s="260"/>
      <c r="E1415" s="11" t="s">
        <v>193</v>
      </c>
      <c r="F1415" s="11" t="s">
        <v>314</v>
      </c>
      <c r="G1415" s="11" t="s">
        <v>1049</v>
      </c>
      <c r="H1415" s="11"/>
      <c r="I1415" s="349">
        <v>345510574.36000001</v>
      </c>
      <c r="J1415" s="349"/>
      <c r="K1415" s="349"/>
      <c r="L1415" s="349">
        <v>345510574.36000001</v>
      </c>
      <c r="M1415" s="349"/>
      <c r="N1415" s="264">
        <v>100</v>
      </c>
      <c r="O1415" s="264"/>
      <c r="P1415" s="265"/>
    </row>
    <row r="1416" spans="1:16" ht="41.25" customHeight="1" x14ac:dyDescent="0.2">
      <c r="A1416" s="258" t="s">
        <v>235</v>
      </c>
      <c r="B1416" s="259"/>
      <c r="C1416" s="260" t="s">
        <v>1010</v>
      </c>
      <c r="D1416" s="260"/>
      <c r="E1416" s="11" t="s">
        <v>193</v>
      </c>
      <c r="F1416" s="11" t="s">
        <v>314</v>
      </c>
      <c r="G1416" s="11" t="s">
        <v>1049</v>
      </c>
      <c r="H1416" s="11" t="s">
        <v>236</v>
      </c>
      <c r="I1416" s="349">
        <v>345510574.36000001</v>
      </c>
      <c r="J1416" s="349"/>
      <c r="K1416" s="349"/>
      <c r="L1416" s="349">
        <v>345510574.36000001</v>
      </c>
      <c r="M1416" s="349"/>
      <c r="N1416" s="264">
        <v>100</v>
      </c>
      <c r="O1416" s="264"/>
      <c r="P1416" s="265"/>
    </row>
    <row r="1417" spans="1:16" ht="37.5" customHeight="1" x14ac:dyDescent="0.2">
      <c r="A1417" s="258" t="s">
        <v>237</v>
      </c>
      <c r="B1417" s="259"/>
      <c r="C1417" s="260" t="s">
        <v>1010</v>
      </c>
      <c r="D1417" s="260"/>
      <c r="E1417" s="11" t="s">
        <v>193</v>
      </c>
      <c r="F1417" s="11" t="s">
        <v>314</v>
      </c>
      <c r="G1417" s="11" t="s">
        <v>1049</v>
      </c>
      <c r="H1417" s="11" t="s">
        <v>238</v>
      </c>
      <c r="I1417" s="349">
        <v>304172274.36000001</v>
      </c>
      <c r="J1417" s="349"/>
      <c r="K1417" s="349"/>
      <c r="L1417" s="349">
        <v>304172274.36000001</v>
      </c>
      <c r="M1417" s="349"/>
      <c r="N1417" s="264">
        <v>100</v>
      </c>
      <c r="O1417" s="264"/>
      <c r="P1417" s="265"/>
    </row>
    <row r="1418" spans="1:16" ht="37.5" customHeight="1" x14ac:dyDescent="0.2">
      <c r="A1418" s="258" t="s">
        <v>261</v>
      </c>
      <c r="B1418" s="259"/>
      <c r="C1418" s="260" t="s">
        <v>1010</v>
      </c>
      <c r="D1418" s="260"/>
      <c r="E1418" s="11" t="s">
        <v>193</v>
      </c>
      <c r="F1418" s="11" t="s">
        <v>314</v>
      </c>
      <c r="G1418" s="11" t="s">
        <v>1049</v>
      </c>
      <c r="H1418" s="11" t="s">
        <v>262</v>
      </c>
      <c r="I1418" s="349">
        <v>41338300</v>
      </c>
      <c r="J1418" s="349"/>
      <c r="K1418" s="349"/>
      <c r="L1418" s="349">
        <v>41338300</v>
      </c>
      <c r="M1418" s="349"/>
      <c r="N1418" s="264">
        <v>100</v>
      </c>
      <c r="O1418" s="264"/>
      <c r="P1418" s="265"/>
    </row>
    <row r="1419" spans="1:16" ht="69.75" customHeight="1" x14ac:dyDescent="0.2">
      <c r="A1419" s="258" t="s">
        <v>1050</v>
      </c>
      <c r="B1419" s="259"/>
      <c r="C1419" s="260" t="s">
        <v>1010</v>
      </c>
      <c r="D1419" s="260"/>
      <c r="E1419" s="11" t="s">
        <v>193</v>
      </c>
      <c r="F1419" s="11" t="s">
        <v>314</v>
      </c>
      <c r="G1419" s="11" t="s">
        <v>1051</v>
      </c>
      <c r="H1419" s="11"/>
      <c r="I1419" s="349">
        <v>14778000</v>
      </c>
      <c r="J1419" s="349"/>
      <c r="K1419" s="349"/>
      <c r="L1419" s="349">
        <v>14163145.07</v>
      </c>
      <c r="M1419" s="349"/>
      <c r="N1419" s="264">
        <v>95.839390106915687</v>
      </c>
      <c r="O1419" s="264"/>
      <c r="P1419" s="265"/>
    </row>
    <row r="1420" spans="1:16" ht="42" customHeight="1" x14ac:dyDescent="0.2">
      <c r="A1420" s="258" t="s">
        <v>1052</v>
      </c>
      <c r="B1420" s="259"/>
      <c r="C1420" s="260" t="s">
        <v>1010</v>
      </c>
      <c r="D1420" s="260"/>
      <c r="E1420" s="11" t="s">
        <v>193</v>
      </c>
      <c r="F1420" s="11" t="s">
        <v>314</v>
      </c>
      <c r="G1420" s="11" t="s">
        <v>1053</v>
      </c>
      <c r="H1420" s="11"/>
      <c r="I1420" s="349">
        <v>14778000</v>
      </c>
      <c r="J1420" s="349"/>
      <c r="K1420" s="349"/>
      <c r="L1420" s="349">
        <v>14163145.07</v>
      </c>
      <c r="M1420" s="349"/>
      <c r="N1420" s="264">
        <v>95.839390106915687</v>
      </c>
      <c r="O1420" s="264"/>
      <c r="P1420" s="265"/>
    </row>
    <row r="1421" spans="1:16" ht="42" customHeight="1" x14ac:dyDescent="0.2">
      <c r="A1421" s="258" t="s">
        <v>235</v>
      </c>
      <c r="B1421" s="259"/>
      <c r="C1421" s="260" t="s">
        <v>1010</v>
      </c>
      <c r="D1421" s="260"/>
      <c r="E1421" s="11" t="s">
        <v>193</v>
      </c>
      <c r="F1421" s="11" t="s">
        <v>314</v>
      </c>
      <c r="G1421" s="11" t="s">
        <v>1053</v>
      </c>
      <c r="H1421" s="11" t="s">
        <v>236</v>
      </c>
      <c r="I1421" s="349">
        <v>14778000</v>
      </c>
      <c r="J1421" s="349"/>
      <c r="K1421" s="349"/>
      <c r="L1421" s="349">
        <v>14163145.07</v>
      </c>
      <c r="M1421" s="349"/>
      <c r="N1421" s="264">
        <v>95.839390106915687</v>
      </c>
      <c r="O1421" s="264"/>
      <c r="P1421" s="265"/>
    </row>
    <row r="1422" spans="1:16" ht="33.75" customHeight="1" x14ac:dyDescent="0.2">
      <c r="A1422" s="258" t="s">
        <v>237</v>
      </c>
      <c r="B1422" s="259"/>
      <c r="C1422" s="260" t="s">
        <v>1010</v>
      </c>
      <c r="D1422" s="260"/>
      <c r="E1422" s="11" t="s">
        <v>193</v>
      </c>
      <c r="F1422" s="11" t="s">
        <v>314</v>
      </c>
      <c r="G1422" s="11" t="s">
        <v>1053</v>
      </c>
      <c r="H1422" s="11" t="s">
        <v>238</v>
      </c>
      <c r="I1422" s="349">
        <v>12987280</v>
      </c>
      <c r="J1422" s="349"/>
      <c r="K1422" s="349"/>
      <c r="L1422" s="349">
        <v>12413191.16</v>
      </c>
      <c r="M1422" s="349"/>
      <c r="N1422" s="264">
        <v>95.579606815283881</v>
      </c>
      <c r="O1422" s="264"/>
      <c r="P1422" s="265"/>
    </row>
    <row r="1423" spans="1:16" ht="33.75" customHeight="1" x14ac:dyDescent="0.2">
      <c r="A1423" s="258" t="s">
        <v>261</v>
      </c>
      <c r="B1423" s="259"/>
      <c r="C1423" s="260" t="s">
        <v>1010</v>
      </c>
      <c r="D1423" s="260"/>
      <c r="E1423" s="11" t="s">
        <v>193</v>
      </c>
      <c r="F1423" s="11" t="s">
        <v>314</v>
      </c>
      <c r="G1423" s="11" t="s">
        <v>1053</v>
      </c>
      <c r="H1423" s="11" t="s">
        <v>262</v>
      </c>
      <c r="I1423" s="349">
        <v>1790720</v>
      </c>
      <c r="J1423" s="349"/>
      <c r="K1423" s="349"/>
      <c r="L1423" s="349">
        <v>1749953.91</v>
      </c>
      <c r="M1423" s="349"/>
      <c r="N1423" s="264">
        <v>97.723480499463903</v>
      </c>
      <c r="O1423" s="264"/>
      <c r="P1423" s="265"/>
    </row>
    <row r="1424" spans="1:16" ht="51" customHeight="1" x14ac:dyDescent="0.2">
      <c r="A1424" s="258" t="s">
        <v>1039</v>
      </c>
      <c r="B1424" s="259"/>
      <c r="C1424" s="260" t="s">
        <v>1010</v>
      </c>
      <c r="D1424" s="260"/>
      <c r="E1424" s="11" t="s">
        <v>193</v>
      </c>
      <c r="F1424" s="11" t="s">
        <v>314</v>
      </c>
      <c r="G1424" s="11" t="s">
        <v>1040</v>
      </c>
      <c r="H1424" s="11"/>
      <c r="I1424" s="349">
        <v>34457918.219999999</v>
      </c>
      <c r="J1424" s="349"/>
      <c r="K1424" s="349"/>
      <c r="L1424" s="349">
        <v>34457918.219999999</v>
      </c>
      <c r="M1424" s="349"/>
      <c r="N1424" s="264">
        <v>100</v>
      </c>
      <c r="O1424" s="264"/>
      <c r="P1424" s="265"/>
    </row>
    <row r="1425" spans="1:16" ht="51" customHeight="1" x14ac:dyDescent="0.2">
      <c r="A1425" s="258" t="s">
        <v>1041</v>
      </c>
      <c r="B1425" s="259"/>
      <c r="C1425" s="260" t="s">
        <v>1010</v>
      </c>
      <c r="D1425" s="260"/>
      <c r="E1425" s="11" t="s">
        <v>193</v>
      </c>
      <c r="F1425" s="11" t="s">
        <v>314</v>
      </c>
      <c r="G1425" s="11" t="s">
        <v>1042</v>
      </c>
      <c r="H1425" s="11"/>
      <c r="I1425" s="349">
        <v>34457918.219999999</v>
      </c>
      <c r="J1425" s="349"/>
      <c r="K1425" s="349"/>
      <c r="L1425" s="349">
        <v>34457918.219999999</v>
      </c>
      <c r="M1425" s="349"/>
      <c r="N1425" s="264">
        <v>100</v>
      </c>
      <c r="O1425" s="264"/>
      <c r="P1425" s="265"/>
    </row>
    <row r="1426" spans="1:16" ht="37.5" customHeight="1" x14ac:dyDescent="0.2">
      <c r="A1426" s="258" t="s">
        <v>235</v>
      </c>
      <c r="B1426" s="259"/>
      <c r="C1426" s="260" t="s">
        <v>1010</v>
      </c>
      <c r="D1426" s="260"/>
      <c r="E1426" s="11" t="s">
        <v>193</v>
      </c>
      <c r="F1426" s="11" t="s">
        <v>314</v>
      </c>
      <c r="G1426" s="11" t="s">
        <v>1042</v>
      </c>
      <c r="H1426" s="11" t="s">
        <v>236</v>
      </c>
      <c r="I1426" s="349">
        <v>34457918.219999999</v>
      </c>
      <c r="J1426" s="349"/>
      <c r="K1426" s="349"/>
      <c r="L1426" s="349">
        <v>34457918.219999999</v>
      </c>
      <c r="M1426" s="349"/>
      <c r="N1426" s="264">
        <v>100</v>
      </c>
      <c r="O1426" s="264"/>
      <c r="P1426" s="265"/>
    </row>
    <row r="1427" spans="1:16" ht="32.25" customHeight="1" x14ac:dyDescent="0.2">
      <c r="A1427" s="258" t="s">
        <v>237</v>
      </c>
      <c r="B1427" s="259"/>
      <c r="C1427" s="260" t="s">
        <v>1010</v>
      </c>
      <c r="D1427" s="260"/>
      <c r="E1427" s="11" t="s">
        <v>193</v>
      </c>
      <c r="F1427" s="11" t="s">
        <v>314</v>
      </c>
      <c r="G1427" s="11" t="s">
        <v>1042</v>
      </c>
      <c r="H1427" s="11" t="s">
        <v>238</v>
      </c>
      <c r="I1427" s="349">
        <v>34457918.219999999</v>
      </c>
      <c r="J1427" s="349"/>
      <c r="K1427" s="349"/>
      <c r="L1427" s="349">
        <v>34457918.219999999</v>
      </c>
      <c r="M1427" s="349"/>
      <c r="N1427" s="264">
        <v>100</v>
      </c>
      <c r="O1427" s="264"/>
      <c r="P1427" s="265"/>
    </row>
    <row r="1428" spans="1:16" ht="33" customHeight="1" x14ac:dyDescent="0.2">
      <c r="A1428" s="258" t="s">
        <v>119</v>
      </c>
      <c r="B1428" s="259"/>
      <c r="C1428" s="260" t="s">
        <v>1010</v>
      </c>
      <c r="D1428" s="260"/>
      <c r="E1428" s="11" t="s">
        <v>193</v>
      </c>
      <c r="F1428" s="11" t="s">
        <v>314</v>
      </c>
      <c r="G1428" s="11" t="s">
        <v>120</v>
      </c>
      <c r="H1428" s="11"/>
      <c r="I1428" s="349">
        <v>834652.52</v>
      </c>
      <c r="J1428" s="349"/>
      <c r="K1428" s="349"/>
      <c r="L1428" s="349">
        <v>834652.52</v>
      </c>
      <c r="M1428" s="349"/>
      <c r="N1428" s="264">
        <v>100</v>
      </c>
      <c r="O1428" s="264"/>
      <c r="P1428" s="265"/>
    </row>
    <row r="1429" spans="1:16" ht="40.5" customHeight="1" x14ac:dyDescent="0.2">
      <c r="A1429" s="258" t="s">
        <v>843</v>
      </c>
      <c r="B1429" s="259"/>
      <c r="C1429" s="260" t="s">
        <v>1010</v>
      </c>
      <c r="D1429" s="260"/>
      <c r="E1429" s="11" t="s">
        <v>193</v>
      </c>
      <c r="F1429" s="11" t="s">
        <v>314</v>
      </c>
      <c r="G1429" s="11" t="s">
        <v>844</v>
      </c>
      <c r="H1429" s="11"/>
      <c r="I1429" s="349">
        <v>834652.52</v>
      </c>
      <c r="J1429" s="349"/>
      <c r="K1429" s="349"/>
      <c r="L1429" s="349">
        <v>834652.52</v>
      </c>
      <c r="M1429" s="349"/>
      <c r="N1429" s="264">
        <v>100</v>
      </c>
      <c r="O1429" s="264"/>
      <c r="P1429" s="265"/>
    </row>
    <row r="1430" spans="1:16" ht="55.5" customHeight="1" x14ac:dyDescent="0.2">
      <c r="A1430" s="258" t="s">
        <v>845</v>
      </c>
      <c r="B1430" s="259"/>
      <c r="C1430" s="260" t="s">
        <v>1010</v>
      </c>
      <c r="D1430" s="260"/>
      <c r="E1430" s="11" t="s">
        <v>193</v>
      </c>
      <c r="F1430" s="11" t="s">
        <v>314</v>
      </c>
      <c r="G1430" s="11" t="s">
        <v>846</v>
      </c>
      <c r="H1430" s="11"/>
      <c r="I1430" s="349">
        <v>834652.52</v>
      </c>
      <c r="J1430" s="349"/>
      <c r="K1430" s="349"/>
      <c r="L1430" s="349">
        <v>834652.52</v>
      </c>
      <c r="M1430" s="349"/>
      <c r="N1430" s="264">
        <v>100</v>
      </c>
      <c r="O1430" s="264"/>
      <c r="P1430" s="265"/>
    </row>
    <row r="1431" spans="1:16" ht="36.75" customHeight="1" x14ac:dyDescent="0.2">
      <c r="A1431" s="258" t="s">
        <v>847</v>
      </c>
      <c r="B1431" s="259"/>
      <c r="C1431" s="260" t="s">
        <v>1010</v>
      </c>
      <c r="D1431" s="260"/>
      <c r="E1431" s="11" t="s">
        <v>193</v>
      </c>
      <c r="F1431" s="11" t="s">
        <v>314</v>
      </c>
      <c r="G1431" s="11" t="s">
        <v>848</v>
      </c>
      <c r="H1431" s="11"/>
      <c r="I1431" s="349">
        <v>834652.52</v>
      </c>
      <c r="J1431" s="349"/>
      <c r="K1431" s="349"/>
      <c r="L1431" s="349">
        <v>834652.52</v>
      </c>
      <c r="M1431" s="349"/>
      <c r="N1431" s="264">
        <v>100</v>
      </c>
      <c r="O1431" s="264"/>
      <c r="P1431" s="265"/>
    </row>
    <row r="1432" spans="1:16" ht="41.25" customHeight="1" x14ac:dyDescent="0.2">
      <c r="A1432" s="258" t="s">
        <v>235</v>
      </c>
      <c r="B1432" s="259"/>
      <c r="C1432" s="260" t="s">
        <v>1010</v>
      </c>
      <c r="D1432" s="260"/>
      <c r="E1432" s="11" t="s">
        <v>193</v>
      </c>
      <c r="F1432" s="11" t="s">
        <v>314</v>
      </c>
      <c r="G1432" s="11" t="s">
        <v>848</v>
      </c>
      <c r="H1432" s="11" t="s">
        <v>236</v>
      </c>
      <c r="I1432" s="349">
        <v>834652.52</v>
      </c>
      <c r="J1432" s="349"/>
      <c r="K1432" s="349"/>
      <c r="L1432" s="349">
        <v>834652.52</v>
      </c>
      <c r="M1432" s="349"/>
      <c r="N1432" s="264">
        <v>100</v>
      </c>
      <c r="O1432" s="264"/>
      <c r="P1432" s="265"/>
    </row>
    <row r="1433" spans="1:16" ht="26.25" customHeight="1" x14ac:dyDescent="0.2">
      <c r="A1433" s="258" t="s">
        <v>237</v>
      </c>
      <c r="B1433" s="259"/>
      <c r="C1433" s="260" t="s">
        <v>1010</v>
      </c>
      <c r="D1433" s="260"/>
      <c r="E1433" s="11" t="s">
        <v>193</v>
      </c>
      <c r="F1433" s="11" t="s">
        <v>314</v>
      </c>
      <c r="G1433" s="11" t="s">
        <v>848</v>
      </c>
      <c r="H1433" s="11" t="s">
        <v>238</v>
      </c>
      <c r="I1433" s="349">
        <v>834652.52</v>
      </c>
      <c r="J1433" s="349"/>
      <c r="K1433" s="349"/>
      <c r="L1433" s="349">
        <v>834652.52</v>
      </c>
      <c r="M1433" s="349"/>
      <c r="N1433" s="264">
        <v>100</v>
      </c>
      <c r="O1433" s="264"/>
      <c r="P1433" s="265"/>
    </row>
    <row r="1434" spans="1:16" ht="32.25" customHeight="1" x14ac:dyDescent="0.2">
      <c r="A1434" s="266" t="s">
        <v>842</v>
      </c>
      <c r="B1434" s="267"/>
      <c r="C1434" s="268" t="s">
        <v>1010</v>
      </c>
      <c r="D1434" s="268"/>
      <c r="E1434" s="10" t="s">
        <v>193</v>
      </c>
      <c r="F1434" s="10" t="s">
        <v>483</v>
      </c>
      <c r="G1434" s="10"/>
      <c r="H1434" s="10"/>
      <c r="I1434" s="403">
        <v>88519385.260000005</v>
      </c>
      <c r="J1434" s="403"/>
      <c r="K1434" s="403"/>
      <c r="L1434" s="403">
        <v>88322851.209999993</v>
      </c>
      <c r="M1434" s="403"/>
      <c r="N1434" s="278">
        <v>99.777976259750616</v>
      </c>
      <c r="O1434" s="278"/>
      <c r="P1434" s="279"/>
    </row>
    <row r="1435" spans="1:16" ht="32.25" customHeight="1" x14ac:dyDescent="0.2">
      <c r="A1435" s="258" t="s">
        <v>208</v>
      </c>
      <c r="B1435" s="259"/>
      <c r="C1435" s="260" t="s">
        <v>1010</v>
      </c>
      <c r="D1435" s="260"/>
      <c r="E1435" s="11" t="s">
        <v>193</v>
      </c>
      <c r="F1435" s="11" t="s">
        <v>483</v>
      </c>
      <c r="G1435" s="11" t="s">
        <v>209</v>
      </c>
      <c r="H1435" s="11"/>
      <c r="I1435" s="349">
        <v>72553511.280000001</v>
      </c>
      <c r="J1435" s="349"/>
      <c r="K1435" s="349"/>
      <c r="L1435" s="349">
        <v>72553316.920000002</v>
      </c>
      <c r="M1435" s="349"/>
      <c r="N1435" s="264">
        <v>99.999732114963749</v>
      </c>
      <c r="O1435" s="264"/>
      <c r="P1435" s="265"/>
    </row>
    <row r="1436" spans="1:16" ht="28.5" customHeight="1" x14ac:dyDescent="0.2">
      <c r="A1436" s="258" t="s">
        <v>790</v>
      </c>
      <c r="B1436" s="259"/>
      <c r="C1436" s="260" t="s">
        <v>1010</v>
      </c>
      <c r="D1436" s="260"/>
      <c r="E1436" s="11" t="s">
        <v>193</v>
      </c>
      <c r="F1436" s="11" t="s">
        <v>483</v>
      </c>
      <c r="G1436" s="11" t="s">
        <v>791</v>
      </c>
      <c r="H1436" s="11"/>
      <c r="I1436" s="349">
        <v>53170011.280000001</v>
      </c>
      <c r="J1436" s="349"/>
      <c r="K1436" s="349"/>
      <c r="L1436" s="349">
        <v>53169816.920000002</v>
      </c>
      <c r="M1436" s="349"/>
      <c r="N1436" s="264">
        <v>99.999634455597587</v>
      </c>
      <c r="O1436" s="264"/>
      <c r="P1436" s="265"/>
    </row>
    <row r="1437" spans="1:16" ht="42.75" customHeight="1" x14ac:dyDescent="0.2">
      <c r="A1437" s="258" t="s">
        <v>792</v>
      </c>
      <c r="B1437" s="259"/>
      <c r="C1437" s="260" t="s">
        <v>1010</v>
      </c>
      <c r="D1437" s="260"/>
      <c r="E1437" s="11" t="s">
        <v>193</v>
      </c>
      <c r="F1437" s="11" t="s">
        <v>483</v>
      </c>
      <c r="G1437" s="11" t="s">
        <v>793</v>
      </c>
      <c r="H1437" s="11"/>
      <c r="I1437" s="349">
        <v>51157011.280000001</v>
      </c>
      <c r="J1437" s="349"/>
      <c r="K1437" s="349"/>
      <c r="L1437" s="349">
        <v>51156816.920000002</v>
      </c>
      <c r="M1437" s="349"/>
      <c r="N1437" s="264">
        <v>99.999620071628243</v>
      </c>
      <c r="O1437" s="264"/>
      <c r="P1437" s="265"/>
    </row>
    <row r="1438" spans="1:16" ht="62.25" customHeight="1" x14ac:dyDescent="0.2">
      <c r="A1438" s="258" t="s">
        <v>794</v>
      </c>
      <c r="B1438" s="259"/>
      <c r="C1438" s="260" t="s">
        <v>1010</v>
      </c>
      <c r="D1438" s="260"/>
      <c r="E1438" s="11" t="s">
        <v>193</v>
      </c>
      <c r="F1438" s="11" t="s">
        <v>483</v>
      </c>
      <c r="G1438" s="11" t="s">
        <v>795</v>
      </c>
      <c r="H1438" s="11"/>
      <c r="I1438" s="349">
        <v>51157011.280000001</v>
      </c>
      <c r="J1438" s="349"/>
      <c r="K1438" s="349"/>
      <c r="L1438" s="349">
        <v>51156816.920000002</v>
      </c>
      <c r="M1438" s="349"/>
      <c r="N1438" s="264">
        <v>99.999620071628243</v>
      </c>
      <c r="O1438" s="264"/>
      <c r="P1438" s="265"/>
    </row>
    <row r="1439" spans="1:16" ht="42" customHeight="1" x14ac:dyDescent="0.2">
      <c r="A1439" s="258" t="s">
        <v>115</v>
      </c>
      <c r="B1439" s="259"/>
      <c r="C1439" s="260" t="s">
        <v>1010</v>
      </c>
      <c r="D1439" s="260"/>
      <c r="E1439" s="11" t="s">
        <v>193</v>
      </c>
      <c r="F1439" s="11" t="s">
        <v>483</v>
      </c>
      <c r="G1439" s="11" t="s">
        <v>795</v>
      </c>
      <c r="H1439" s="11" t="s">
        <v>116</v>
      </c>
      <c r="I1439" s="349">
        <v>51157011.280000001</v>
      </c>
      <c r="J1439" s="349"/>
      <c r="K1439" s="349"/>
      <c r="L1439" s="349">
        <v>51156816.920000002</v>
      </c>
      <c r="M1439" s="349"/>
      <c r="N1439" s="264">
        <v>99.999620071628243</v>
      </c>
      <c r="O1439" s="264"/>
      <c r="P1439" s="265"/>
    </row>
    <row r="1440" spans="1:16" ht="39.75" customHeight="1" x14ac:dyDescent="0.2">
      <c r="A1440" s="258" t="s">
        <v>117</v>
      </c>
      <c r="B1440" s="259"/>
      <c r="C1440" s="260" t="s">
        <v>1010</v>
      </c>
      <c r="D1440" s="260"/>
      <c r="E1440" s="11" t="s">
        <v>193</v>
      </c>
      <c r="F1440" s="11" t="s">
        <v>483</v>
      </c>
      <c r="G1440" s="11" t="s">
        <v>795</v>
      </c>
      <c r="H1440" s="11" t="s">
        <v>118</v>
      </c>
      <c r="I1440" s="349">
        <v>51157011.280000001</v>
      </c>
      <c r="J1440" s="349"/>
      <c r="K1440" s="349"/>
      <c r="L1440" s="349">
        <v>51156816.920000002</v>
      </c>
      <c r="M1440" s="349"/>
      <c r="N1440" s="264">
        <v>99.999620071628243</v>
      </c>
      <c r="O1440" s="264"/>
      <c r="P1440" s="265"/>
    </row>
    <row r="1441" spans="1:16" ht="48.75" customHeight="1" x14ac:dyDescent="0.2">
      <c r="A1441" s="258" t="s">
        <v>1054</v>
      </c>
      <c r="B1441" s="259"/>
      <c r="C1441" s="260" t="s">
        <v>1010</v>
      </c>
      <c r="D1441" s="260"/>
      <c r="E1441" s="11" t="s">
        <v>193</v>
      </c>
      <c r="F1441" s="11" t="s">
        <v>483</v>
      </c>
      <c r="G1441" s="11" t="s">
        <v>1055</v>
      </c>
      <c r="H1441" s="11"/>
      <c r="I1441" s="349">
        <v>2013000</v>
      </c>
      <c r="J1441" s="349"/>
      <c r="K1441" s="349"/>
      <c r="L1441" s="349">
        <v>2013000</v>
      </c>
      <c r="M1441" s="349"/>
      <c r="N1441" s="264">
        <v>100</v>
      </c>
      <c r="O1441" s="264"/>
      <c r="P1441" s="265"/>
    </row>
    <row r="1442" spans="1:16" ht="60.75" customHeight="1" x14ac:dyDescent="0.2">
      <c r="A1442" s="258" t="s">
        <v>1056</v>
      </c>
      <c r="B1442" s="259"/>
      <c r="C1442" s="260" t="s">
        <v>1010</v>
      </c>
      <c r="D1442" s="260"/>
      <c r="E1442" s="11" t="s">
        <v>193</v>
      </c>
      <c r="F1442" s="11" t="s">
        <v>483</v>
      </c>
      <c r="G1442" s="11" t="s">
        <v>1057</v>
      </c>
      <c r="H1442" s="11"/>
      <c r="I1442" s="349">
        <v>2013000</v>
      </c>
      <c r="J1442" s="349"/>
      <c r="K1442" s="349"/>
      <c r="L1442" s="349">
        <v>2013000</v>
      </c>
      <c r="M1442" s="349"/>
      <c r="N1442" s="264">
        <v>100</v>
      </c>
      <c r="O1442" s="264"/>
      <c r="P1442" s="265"/>
    </row>
    <row r="1443" spans="1:16" ht="43.5" customHeight="1" x14ac:dyDescent="0.2">
      <c r="A1443" s="258" t="s">
        <v>235</v>
      </c>
      <c r="B1443" s="259"/>
      <c r="C1443" s="260" t="s">
        <v>1010</v>
      </c>
      <c r="D1443" s="260"/>
      <c r="E1443" s="11" t="s">
        <v>193</v>
      </c>
      <c r="F1443" s="11" t="s">
        <v>483</v>
      </c>
      <c r="G1443" s="11" t="s">
        <v>1057</v>
      </c>
      <c r="H1443" s="11" t="s">
        <v>236</v>
      </c>
      <c r="I1443" s="349">
        <v>2013000</v>
      </c>
      <c r="J1443" s="349"/>
      <c r="K1443" s="349"/>
      <c r="L1443" s="349">
        <v>2013000</v>
      </c>
      <c r="M1443" s="349"/>
      <c r="N1443" s="264">
        <v>100</v>
      </c>
      <c r="O1443" s="264"/>
      <c r="P1443" s="265"/>
    </row>
    <row r="1444" spans="1:16" ht="30.75" customHeight="1" x14ac:dyDescent="0.2">
      <c r="A1444" s="258" t="s">
        <v>237</v>
      </c>
      <c r="B1444" s="259"/>
      <c r="C1444" s="260" t="s">
        <v>1010</v>
      </c>
      <c r="D1444" s="260"/>
      <c r="E1444" s="11" t="s">
        <v>193</v>
      </c>
      <c r="F1444" s="11" t="s">
        <v>483</v>
      </c>
      <c r="G1444" s="11" t="s">
        <v>1057</v>
      </c>
      <c r="H1444" s="11" t="s">
        <v>238</v>
      </c>
      <c r="I1444" s="349">
        <v>2013000</v>
      </c>
      <c r="J1444" s="349"/>
      <c r="K1444" s="349"/>
      <c r="L1444" s="349">
        <v>2013000</v>
      </c>
      <c r="M1444" s="349"/>
      <c r="N1444" s="264">
        <v>100</v>
      </c>
      <c r="O1444" s="264"/>
      <c r="P1444" s="265"/>
    </row>
    <row r="1445" spans="1:16" ht="38.25" customHeight="1" x14ac:dyDescent="0.2">
      <c r="A1445" s="258" t="s">
        <v>218</v>
      </c>
      <c r="B1445" s="259"/>
      <c r="C1445" s="260" t="s">
        <v>1010</v>
      </c>
      <c r="D1445" s="260"/>
      <c r="E1445" s="11" t="s">
        <v>193</v>
      </c>
      <c r="F1445" s="11" t="s">
        <v>483</v>
      </c>
      <c r="G1445" s="11" t="s">
        <v>219</v>
      </c>
      <c r="H1445" s="11"/>
      <c r="I1445" s="349">
        <v>19383500</v>
      </c>
      <c r="J1445" s="349"/>
      <c r="K1445" s="349"/>
      <c r="L1445" s="349">
        <v>19383500</v>
      </c>
      <c r="M1445" s="349"/>
      <c r="N1445" s="264">
        <v>100</v>
      </c>
      <c r="O1445" s="264"/>
      <c r="P1445" s="265"/>
    </row>
    <row r="1446" spans="1:16" ht="36.75" customHeight="1" x14ac:dyDescent="0.2">
      <c r="A1446" s="258" t="s">
        <v>97</v>
      </c>
      <c r="B1446" s="259"/>
      <c r="C1446" s="260" t="s">
        <v>1010</v>
      </c>
      <c r="D1446" s="260"/>
      <c r="E1446" s="11" t="s">
        <v>193</v>
      </c>
      <c r="F1446" s="11" t="s">
        <v>483</v>
      </c>
      <c r="G1446" s="11" t="s">
        <v>220</v>
      </c>
      <c r="H1446" s="11"/>
      <c r="I1446" s="349">
        <v>19383500</v>
      </c>
      <c r="J1446" s="349"/>
      <c r="K1446" s="349"/>
      <c r="L1446" s="349">
        <v>19383500</v>
      </c>
      <c r="M1446" s="349"/>
      <c r="N1446" s="264">
        <v>100</v>
      </c>
      <c r="O1446" s="264"/>
      <c r="P1446" s="265"/>
    </row>
    <row r="1447" spans="1:16" ht="33" customHeight="1" x14ac:dyDescent="0.2">
      <c r="A1447" s="258" t="s">
        <v>221</v>
      </c>
      <c r="B1447" s="259"/>
      <c r="C1447" s="260" t="s">
        <v>1010</v>
      </c>
      <c r="D1447" s="260"/>
      <c r="E1447" s="11" t="s">
        <v>193</v>
      </c>
      <c r="F1447" s="11" t="s">
        <v>483</v>
      </c>
      <c r="G1447" s="11" t="s">
        <v>222</v>
      </c>
      <c r="H1447" s="11"/>
      <c r="I1447" s="349">
        <v>1645312.43</v>
      </c>
      <c r="J1447" s="349"/>
      <c r="K1447" s="349"/>
      <c r="L1447" s="349">
        <v>1645312.43</v>
      </c>
      <c r="M1447" s="349"/>
      <c r="N1447" s="264">
        <v>100</v>
      </c>
      <c r="O1447" s="264"/>
      <c r="P1447" s="265"/>
    </row>
    <row r="1448" spans="1:16" ht="38.25" customHeight="1" x14ac:dyDescent="0.2">
      <c r="A1448" s="258" t="s">
        <v>235</v>
      </c>
      <c r="B1448" s="259"/>
      <c r="C1448" s="260" t="s">
        <v>1010</v>
      </c>
      <c r="D1448" s="260"/>
      <c r="E1448" s="11" t="s">
        <v>193</v>
      </c>
      <c r="F1448" s="11" t="s">
        <v>483</v>
      </c>
      <c r="G1448" s="11" t="s">
        <v>222</v>
      </c>
      <c r="H1448" s="11" t="s">
        <v>236</v>
      </c>
      <c r="I1448" s="349">
        <v>1645312.43</v>
      </c>
      <c r="J1448" s="349"/>
      <c r="K1448" s="349"/>
      <c r="L1448" s="349">
        <v>1645312.43</v>
      </c>
      <c r="M1448" s="349"/>
      <c r="N1448" s="264">
        <v>100</v>
      </c>
      <c r="O1448" s="264"/>
      <c r="P1448" s="265"/>
    </row>
    <row r="1449" spans="1:16" ht="33.75" customHeight="1" x14ac:dyDescent="0.2">
      <c r="A1449" s="258" t="s">
        <v>237</v>
      </c>
      <c r="B1449" s="259"/>
      <c r="C1449" s="260" t="s">
        <v>1010</v>
      </c>
      <c r="D1449" s="260"/>
      <c r="E1449" s="11" t="s">
        <v>193</v>
      </c>
      <c r="F1449" s="11" t="s">
        <v>483</v>
      </c>
      <c r="G1449" s="11" t="s">
        <v>222</v>
      </c>
      <c r="H1449" s="11" t="s">
        <v>238</v>
      </c>
      <c r="I1449" s="349">
        <v>1645312.43</v>
      </c>
      <c r="J1449" s="349"/>
      <c r="K1449" s="349"/>
      <c r="L1449" s="349">
        <v>1645312.43</v>
      </c>
      <c r="M1449" s="349"/>
      <c r="N1449" s="264">
        <v>100</v>
      </c>
      <c r="O1449" s="264"/>
      <c r="P1449" s="265"/>
    </row>
    <row r="1450" spans="1:16" ht="30.75" customHeight="1" x14ac:dyDescent="0.2">
      <c r="A1450" s="258" t="s">
        <v>1058</v>
      </c>
      <c r="B1450" s="259"/>
      <c r="C1450" s="260" t="s">
        <v>1010</v>
      </c>
      <c r="D1450" s="260"/>
      <c r="E1450" s="11" t="s">
        <v>193</v>
      </c>
      <c r="F1450" s="11" t="s">
        <v>483</v>
      </c>
      <c r="G1450" s="11" t="s">
        <v>1059</v>
      </c>
      <c r="H1450" s="11"/>
      <c r="I1450" s="349">
        <v>17738187.57</v>
      </c>
      <c r="J1450" s="349"/>
      <c r="K1450" s="349"/>
      <c r="L1450" s="349">
        <v>17738187.57</v>
      </c>
      <c r="M1450" s="349"/>
      <c r="N1450" s="264">
        <v>100</v>
      </c>
      <c r="O1450" s="264"/>
      <c r="P1450" s="265"/>
    </row>
    <row r="1451" spans="1:16" ht="40.5" customHeight="1" x14ac:dyDescent="0.2">
      <c r="A1451" s="258" t="s">
        <v>235</v>
      </c>
      <c r="B1451" s="259"/>
      <c r="C1451" s="260" t="s">
        <v>1010</v>
      </c>
      <c r="D1451" s="260"/>
      <c r="E1451" s="11" t="s">
        <v>193</v>
      </c>
      <c r="F1451" s="11" t="s">
        <v>483</v>
      </c>
      <c r="G1451" s="11" t="s">
        <v>1059</v>
      </c>
      <c r="H1451" s="11" t="s">
        <v>236</v>
      </c>
      <c r="I1451" s="349">
        <v>17738187.57</v>
      </c>
      <c r="J1451" s="349"/>
      <c r="K1451" s="349"/>
      <c r="L1451" s="349">
        <v>17738187.57</v>
      </c>
      <c r="M1451" s="349"/>
      <c r="N1451" s="264">
        <v>100</v>
      </c>
      <c r="O1451" s="264"/>
      <c r="P1451" s="265"/>
    </row>
    <row r="1452" spans="1:16" ht="39.75" customHeight="1" x14ac:dyDescent="0.2">
      <c r="A1452" s="258" t="s">
        <v>237</v>
      </c>
      <c r="B1452" s="259"/>
      <c r="C1452" s="260" t="s">
        <v>1010</v>
      </c>
      <c r="D1452" s="260"/>
      <c r="E1452" s="11" t="s">
        <v>193</v>
      </c>
      <c r="F1452" s="11" t="s">
        <v>483</v>
      </c>
      <c r="G1452" s="11" t="s">
        <v>1059</v>
      </c>
      <c r="H1452" s="11" t="s">
        <v>238</v>
      </c>
      <c r="I1452" s="349">
        <v>17738187.57</v>
      </c>
      <c r="J1452" s="349"/>
      <c r="K1452" s="349"/>
      <c r="L1452" s="349">
        <v>17738187.57</v>
      </c>
      <c r="M1452" s="349"/>
      <c r="N1452" s="264">
        <v>100</v>
      </c>
      <c r="O1452" s="264"/>
      <c r="P1452" s="265"/>
    </row>
    <row r="1453" spans="1:16" ht="30.75" customHeight="1" x14ac:dyDescent="0.2">
      <c r="A1453" s="258" t="s">
        <v>119</v>
      </c>
      <c r="B1453" s="259"/>
      <c r="C1453" s="260" t="s">
        <v>1010</v>
      </c>
      <c r="D1453" s="260"/>
      <c r="E1453" s="11" t="s">
        <v>193</v>
      </c>
      <c r="F1453" s="11" t="s">
        <v>483</v>
      </c>
      <c r="G1453" s="11" t="s">
        <v>120</v>
      </c>
      <c r="H1453" s="11"/>
      <c r="I1453" s="349">
        <v>12561250</v>
      </c>
      <c r="J1453" s="349"/>
      <c r="K1453" s="349"/>
      <c r="L1453" s="349">
        <v>12561250</v>
      </c>
      <c r="M1453" s="349"/>
      <c r="N1453" s="264">
        <v>100</v>
      </c>
      <c r="O1453" s="264"/>
      <c r="P1453" s="265"/>
    </row>
    <row r="1454" spans="1:16" ht="30" customHeight="1" x14ac:dyDescent="0.2">
      <c r="A1454" s="258" t="s">
        <v>843</v>
      </c>
      <c r="B1454" s="259"/>
      <c r="C1454" s="260" t="s">
        <v>1010</v>
      </c>
      <c r="D1454" s="260"/>
      <c r="E1454" s="11" t="s">
        <v>193</v>
      </c>
      <c r="F1454" s="11" t="s">
        <v>483</v>
      </c>
      <c r="G1454" s="11" t="s">
        <v>844</v>
      </c>
      <c r="H1454" s="11"/>
      <c r="I1454" s="349">
        <v>12561250</v>
      </c>
      <c r="J1454" s="349"/>
      <c r="K1454" s="349"/>
      <c r="L1454" s="349">
        <v>12561250</v>
      </c>
      <c r="M1454" s="349"/>
      <c r="N1454" s="264">
        <v>100</v>
      </c>
      <c r="O1454" s="264"/>
      <c r="P1454" s="265"/>
    </row>
    <row r="1455" spans="1:16" ht="54.75" customHeight="1" x14ac:dyDescent="0.2">
      <c r="A1455" s="258" t="s">
        <v>845</v>
      </c>
      <c r="B1455" s="259"/>
      <c r="C1455" s="260" t="s">
        <v>1010</v>
      </c>
      <c r="D1455" s="260"/>
      <c r="E1455" s="11" t="s">
        <v>193</v>
      </c>
      <c r="F1455" s="11" t="s">
        <v>483</v>
      </c>
      <c r="G1455" s="11" t="s">
        <v>846</v>
      </c>
      <c r="H1455" s="11"/>
      <c r="I1455" s="349">
        <v>12561250</v>
      </c>
      <c r="J1455" s="349"/>
      <c r="K1455" s="349"/>
      <c r="L1455" s="349">
        <v>12561250</v>
      </c>
      <c r="M1455" s="349"/>
      <c r="N1455" s="264">
        <v>100</v>
      </c>
      <c r="O1455" s="264"/>
      <c r="P1455" s="265"/>
    </row>
    <row r="1456" spans="1:16" ht="36.75" customHeight="1" x14ac:dyDescent="0.2">
      <c r="A1456" s="258" t="s">
        <v>847</v>
      </c>
      <c r="B1456" s="259"/>
      <c r="C1456" s="260" t="s">
        <v>1010</v>
      </c>
      <c r="D1456" s="260"/>
      <c r="E1456" s="11" t="s">
        <v>193</v>
      </c>
      <c r="F1456" s="11" t="s">
        <v>483</v>
      </c>
      <c r="G1456" s="11" t="s">
        <v>848</v>
      </c>
      <c r="H1456" s="11"/>
      <c r="I1456" s="349">
        <v>12561250</v>
      </c>
      <c r="J1456" s="349"/>
      <c r="K1456" s="349"/>
      <c r="L1456" s="349">
        <v>12561250</v>
      </c>
      <c r="M1456" s="349"/>
      <c r="N1456" s="264">
        <v>100</v>
      </c>
      <c r="O1456" s="264"/>
      <c r="P1456" s="265"/>
    </row>
    <row r="1457" spans="1:21" ht="48.75" customHeight="1" x14ac:dyDescent="0.2">
      <c r="A1457" s="258" t="s">
        <v>235</v>
      </c>
      <c r="B1457" s="259"/>
      <c r="C1457" s="260" t="s">
        <v>1010</v>
      </c>
      <c r="D1457" s="260"/>
      <c r="E1457" s="11" t="s">
        <v>193</v>
      </c>
      <c r="F1457" s="11" t="s">
        <v>483</v>
      </c>
      <c r="G1457" s="11" t="s">
        <v>848</v>
      </c>
      <c r="H1457" s="11" t="s">
        <v>236</v>
      </c>
      <c r="I1457" s="349">
        <v>12561250</v>
      </c>
      <c r="J1457" s="349"/>
      <c r="K1457" s="349"/>
      <c r="L1457" s="349">
        <v>12561250</v>
      </c>
      <c r="M1457" s="349"/>
      <c r="N1457" s="264">
        <v>100</v>
      </c>
      <c r="O1457" s="264"/>
      <c r="P1457" s="265"/>
    </row>
    <row r="1458" spans="1:21" ht="31.5" customHeight="1" x14ac:dyDescent="0.2">
      <c r="A1458" s="258" t="s">
        <v>237</v>
      </c>
      <c r="B1458" s="259"/>
      <c r="C1458" s="260" t="s">
        <v>1010</v>
      </c>
      <c r="D1458" s="260"/>
      <c r="E1458" s="11" t="s">
        <v>193</v>
      </c>
      <c r="F1458" s="11" t="s">
        <v>483</v>
      </c>
      <c r="G1458" s="11" t="s">
        <v>848</v>
      </c>
      <c r="H1458" s="11" t="s">
        <v>238</v>
      </c>
      <c r="I1458" s="349">
        <v>12561250</v>
      </c>
      <c r="J1458" s="349"/>
      <c r="K1458" s="349"/>
      <c r="L1458" s="349">
        <v>12561250</v>
      </c>
      <c r="M1458" s="349"/>
      <c r="N1458" s="264">
        <v>100</v>
      </c>
      <c r="O1458" s="264"/>
      <c r="P1458" s="265"/>
    </row>
    <row r="1459" spans="1:21" ht="36.75" customHeight="1" x14ac:dyDescent="0.2">
      <c r="A1459" s="258" t="s">
        <v>276</v>
      </c>
      <c r="B1459" s="259"/>
      <c r="C1459" s="260" t="s">
        <v>1010</v>
      </c>
      <c r="D1459" s="260"/>
      <c r="E1459" s="11" t="s">
        <v>193</v>
      </c>
      <c r="F1459" s="11" t="s">
        <v>483</v>
      </c>
      <c r="G1459" s="11" t="s">
        <v>277</v>
      </c>
      <c r="H1459" s="11"/>
      <c r="I1459" s="349">
        <v>3404623.98</v>
      </c>
      <c r="J1459" s="349"/>
      <c r="K1459" s="349"/>
      <c r="L1459" s="349">
        <v>3208284.29</v>
      </c>
      <c r="M1459" s="349"/>
      <c r="N1459" s="264">
        <v>94.233146122644655</v>
      </c>
      <c r="O1459" s="264"/>
      <c r="P1459" s="265"/>
    </row>
    <row r="1460" spans="1:21" ht="63.75" customHeight="1" x14ac:dyDescent="0.2">
      <c r="A1460" s="258" t="s">
        <v>564</v>
      </c>
      <c r="B1460" s="259"/>
      <c r="C1460" s="260" t="s">
        <v>1010</v>
      </c>
      <c r="D1460" s="260"/>
      <c r="E1460" s="11" t="s">
        <v>193</v>
      </c>
      <c r="F1460" s="11" t="s">
        <v>483</v>
      </c>
      <c r="G1460" s="11" t="s">
        <v>565</v>
      </c>
      <c r="H1460" s="11"/>
      <c r="I1460" s="349">
        <v>3404623.98</v>
      </c>
      <c r="J1460" s="349"/>
      <c r="K1460" s="349"/>
      <c r="L1460" s="349">
        <v>3208284.29</v>
      </c>
      <c r="M1460" s="349"/>
      <c r="N1460" s="264">
        <v>94.233146122644655</v>
      </c>
      <c r="O1460" s="264"/>
      <c r="P1460" s="265"/>
    </row>
    <row r="1461" spans="1:21" ht="38.25" customHeight="1" x14ac:dyDescent="0.2">
      <c r="A1461" s="258" t="s">
        <v>853</v>
      </c>
      <c r="B1461" s="259"/>
      <c r="C1461" s="260" t="s">
        <v>1010</v>
      </c>
      <c r="D1461" s="260"/>
      <c r="E1461" s="11" t="s">
        <v>193</v>
      </c>
      <c r="F1461" s="11" t="s">
        <v>483</v>
      </c>
      <c r="G1461" s="11" t="s">
        <v>854</v>
      </c>
      <c r="H1461" s="11"/>
      <c r="I1461" s="349">
        <v>3404623.98</v>
      </c>
      <c r="J1461" s="349"/>
      <c r="K1461" s="349"/>
      <c r="L1461" s="349">
        <v>3208284.29</v>
      </c>
      <c r="M1461" s="349"/>
      <c r="N1461" s="264">
        <v>94.233146122644655</v>
      </c>
      <c r="O1461" s="264"/>
      <c r="P1461" s="265"/>
    </row>
    <row r="1462" spans="1:21" ht="81" customHeight="1" x14ac:dyDescent="0.2">
      <c r="A1462" s="258" t="s">
        <v>855</v>
      </c>
      <c r="B1462" s="259"/>
      <c r="C1462" s="260" t="s">
        <v>1010</v>
      </c>
      <c r="D1462" s="260"/>
      <c r="E1462" s="11" t="s">
        <v>193</v>
      </c>
      <c r="F1462" s="11" t="s">
        <v>483</v>
      </c>
      <c r="G1462" s="11" t="s">
        <v>856</v>
      </c>
      <c r="H1462" s="11"/>
      <c r="I1462" s="349">
        <v>2431623.98</v>
      </c>
      <c r="J1462" s="349"/>
      <c r="K1462" s="349"/>
      <c r="L1462" s="349">
        <v>2431619.29</v>
      </c>
      <c r="M1462" s="349"/>
      <c r="N1462" s="264">
        <v>99.999807124784155</v>
      </c>
      <c r="O1462" s="264"/>
      <c r="P1462" s="265"/>
    </row>
    <row r="1463" spans="1:21" ht="40.5" customHeight="1" x14ac:dyDescent="0.2">
      <c r="A1463" s="258" t="s">
        <v>115</v>
      </c>
      <c r="B1463" s="259"/>
      <c r="C1463" s="260" t="s">
        <v>1010</v>
      </c>
      <c r="D1463" s="260"/>
      <c r="E1463" s="11" t="s">
        <v>193</v>
      </c>
      <c r="F1463" s="11" t="s">
        <v>483</v>
      </c>
      <c r="G1463" s="11" t="s">
        <v>856</v>
      </c>
      <c r="H1463" s="11" t="s">
        <v>116</v>
      </c>
      <c r="I1463" s="349">
        <v>2431623.98</v>
      </c>
      <c r="J1463" s="349"/>
      <c r="K1463" s="349"/>
      <c r="L1463" s="349">
        <v>2431619.29</v>
      </c>
      <c r="M1463" s="349"/>
      <c r="N1463" s="264">
        <v>99.999807124784155</v>
      </c>
      <c r="O1463" s="264"/>
      <c r="P1463" s="265"/>
    </row>
    <row r="1464" spans="1:21" ht="47.25" customHeight="1" x14ac:dyDescent="0.2">
      <c r="A1464" s="258" t="s">
        <v>117</v>
      </c>
      <c r="B1464" s="259"/>
      <c r="C1464" s="260" t="s">
        <v>1010</v>
      </c>
      <c r="D1464" s="260"/>
      <c r="E1464" s="11" t="s">
        <v>193</v>
      </c>
      <c r="F1464" s="11" t="s">
        <v>483</v>
      </c>
      <c r="G1464" s="11" t="s">
        <v>856</v>
      </c>
      <c r="H1464" s="11" t="s">
        <v>118</v>
      </c>
      <c r="I1464" s="349">
        <v>2431623.98</v>
      </c>
      <c r="J1464" s="349"/>
      <c r="K1464" s="349"/>
      <c r="L1464" s="349">
        <v>2431619.29</v>
      </c>
      <c r="M1464" s="349"/>
      <c r="N1464" s="264">
        <v>99.999807124784155</v>
      </c>
      <c r="O1464" s="264"/>
      <c r="P1464" s="265"/>
    </row>
    <row r="1465" spans="1:21" ht="114" customHeight="1" x14ac:dyDescent="0.2">
      <c r="A1465" s="258" t="s">
        <v>1060</v>
      </c>
      <c r="B1465" s="259"/>
      <c r="C1465" s="260" t="s">
        <v>1010</v>
      </c>
      <c r="D1465" s="260"/>
      <c r="E1465" s="11" t="s">
        <v>193</v>
      </c>
      <c r="F1465" s="11" t="s">
        <v>483</v>
      </c>
      <c r="G1465" s="11" t="s">
        <v>1061</v>
      </c>
      <c r="H1465" s="11"/>
      <c r="I1465" s="349">
        <v>973000</v>
      </c>
      <c r="J1465" s="349"/>
      <c r="K1465" s="349"/>
      <c r="L1465" s="349">
        <v>776665</v>
      </c>
      <c r="M1465" s="349"/>
      <c r="N1465" s="264">
        <v>79.821685508735868</v>
      </c>
      <c r="O1465" s="264"/>
      <c r="P1465" s="265"/>
    </row>
    <row r="1466" spans="1:21" ht="40.5" customHeight="1" x14ac:dyDescent="0.2">
      <c r="A1466" s="258" t="s">
        <v>115</v>
      </c>
      <c r="B1466" s="259"/>
      <c r="C1466" s="260" t="s">
        <v>1010</v>
      </c>
      <c r="D1466" s="260"/>
      <c r="E1466" s="11" t="s">
        <v>193</v>
      </c>
      <c r="F1466" s="11" t="s">
        <v>483</v>
      </c>
      <c r="G1466" s="11" t="s">
        <v>1061</v>
      </c>
      <c r="H1466" s="11" t="s">
        <v>116</v>
      </c>
      <c r="I1466" s="349">
        <v>973000</v>
      </c>
      <c r="J1466" s="349"/>
      <c r="K1466" s="349"/>
      <c r="L1466" s="349">
        <v>776665</v>
      </c>
      <c r="M1466" s="349"/>
      <c r="N1466" s="264">
        <v>79.821685508735868</v>
      </c>
      <c r="O1466" s="264"/>
      <c r="P1466" s="265"/>
    </row>
    <row r="1467" spans="1:21" ht="34.5" customHeight="1" x14ac:dyDescent="0.2">
      <c r="A1467" s="258" t="s">
        <v>117</v>
      </c>
      <c r="B1467" s="259"/>
      <c r="C1467" s="260" t="s">
        <v>1010</v>
      </c>
      <c r="D1467" s="260"/>
      <c r="E1467" s="11" t="s">
        <v>193</v>
      </c>
      <c r="F1467" s="11" t="s">
        <v>483</v>
      </c>
      <c r="G1467" s="11" t="s">
        <v>1061</v>
      </c>
      <c r="H1467" s="11" t="s">
        <v>118</v>
      </c>
      <c r="I1467" s="349">
        <v>973000</v>
      </c>
      <c r="J1467" s="349"/>
      <c r="K1467" s="349"/>
      <c r="L1467" s="349">
        <v>776665</v>
      </c>
      <c r="M1467" s="349"/>
      <c r="N1467" s="264">
        <v>79.821685508735868</v>
      </c>
      <c r="O1467" s="264"/>
      <c r="P1467" s="265"/>
    </row>
    <row r="1468" spans="1:21" ht="29.25" customHeight="1" x14ac:dyDescent="0.2">
      <c r="A1468" s="404" t="s">
        <v>868</v>
      </c>
      <c r="B1468" s="405"/>
      <c r="C1468" s="406" t="s">
        <v>1010</v>
      </c>
      <c r="D1468" s="406"/>
      <c r="E1468" s="9" t="s">
        <v>316</v>
      </c>
      <c r="F1468" s="9"/>
      <c r="G1468" s="9"/>
      <c r="H1468" s="9"/>
      <c r="I1468" s="407">
        <v>79805000</v>
      </c>
      <c r="J1468" s="407"/>
      <c r="K1468" s="407"/>
      <c r="L1468" s="407">
        <v>76163200.349999994</v>
      </c>
      <c r="M1468" s="407"/>
      <c r="N1468" s="408">
        <v>95.436627216339815</v>
      </c>
      <c r="O1468" s="408"/>
      <c r="P1468" s="409"/>
      <c r="R1468" s="15"/>
      <c r="S1468" s="15"/>
      <c r="T1468" s="15"/>
      <c r="U1468" s="15"/>
    </row>
    <row r="1469" spans="1:21" ht="35.25" customHeight="1" x14ac:dyDescent="0.2">
      <c r="A1469" s="266" t="s">
        <v>899</v>
      </c>
      <c r="B1469" s="267"/>
      <c r="C1469" s="268" t="s">
        <v>1010</v>
      </c>
      <c r="D1469" s="268"/>
      <c r="E1469" s="10" t="s">
        <v>316</v>
      </c>
      <c r="F1469" s="10" t="s">
        <v>106</v>
      </c>
      <c r="G1469" s="10"/>
      <c r="H1469" s="10"/>
      <c r="I1469" s="403">
        <v>79805000</v>
      </c>
      <c r="J1469" s="403"/>
      <c r="K1469" s="403"/>
      <c r="L1469" s="403">
        <v>76163200.349999994</v>
      </c>
      <c r="M1469" s="403"/>
      <c r="N1469" s="278">
        <v>95.436627216339815</v>
      </c>
      <c r="O1469" s="278"/>
      <c r="P1469" s="279"/>
    </row>
    <row r="1470" spans="1:21" ht="36" customHeight="1" x14ac:dyDescent="0.2">
      <c r="A1470" s="258" t="s">
        <v>208</v>
      </c>
      <c r="B1470" s="259"/>
      <c r="C1470" s="260" t="s">
        <v>1010</v>
      </c>
      <c r="D1470" s="260"/>
      <c r="E1470" s="11" t="s">
        <v>316</v>
      </c>
      <c r="F1470" s="11" t="s">
        <v>106</v>
      </c>
      <c r="G1470" s="11" t="s">
        <v>209</v>
      </c>
      <c r="H1470" s="11"/>
      <c r="I1470" s="349">
        <v>79805000</v>
      </c>
      <c r="J1470" s="349"/>
      <c r="K1470" s="349"/>
      <c r="L1470" s="349">
        <v>76163200.349999994</v>
      </c>
      <c r="M1470" s="349"/>
      <c r="N1470" s="264">
        <v>95.436627216339815</v>
      </c>
      <c r="O1470" s="264"/>
      <c r="P1470" s="265"/>
    </row>
    <row r="1471" spans="1:21" ht="40.5" customHeight="1" x14ac:dyDescent="0.2">
      <c r="A1471" s="258" t="s">
        <v>210</v>
      </c>
      <c r="B1471" s="259"/>
      <c r="C1471" s="260" t="s">
        <v>1010</v>
      </c>
      <c r="D1471" s="260"/>
      <c r="E1471" s="11" t="s">
        <v>316</v>
      </c>
      <c r="F1471" s="11" t="s">
        <v>106</v>
      </c>
      <c r="G1471" s="11" t="s">
        <v>211</v>
      </c>
      <c r="H1471" s="11"/>
      <c r="I1471" s="349">
        <v>79805000</v>
      </c>
      <c r="J1471" s="349"/>
      <c r="K1471" s="349"/>
      <c r="L1471" s="349">
        <v>76163200.349999994</v>
      </c>
      <c r="M1471" s="349"/>
      <c r="N1471" s="264">
        <v>95.436627216339815</v>
      </c>
      <c r="O1471" s="264"/>
      <c r="P1471" s="265"/>
    </row>
    <row r="1472" spans="1:21" ht="53.25" customHeight="1" x14ac:dyDescent="0.2">
      <c r="A1472" s="258" t="s">
        <v>212</v>
      </c>
      <c r="B1472" s="259"/>
      <c r="C1472" s="260" t="s">
        <v>1010</v>
      </c>
      <c r="D1472" s="260"/>
      <c r="E1472" s="11" t="s">
        <v>316</v>
      </c>
      <c r="F1472" s="11" t="s">
        <v>106</v>
      </c>
      <c r="G1472" s="11" t="s">
        <v>213</v>
      </c>
      <c r="H1472" s="11"/>
      <c r="I1472" s="349">
        <v>79805000</v>
      </c>
      <c r="J1472" s="349"/>
      <c r="K1472" s="349"/>
      <c r="L1472" s="349">
        <v>76163200.349999994</v>
      </c>
      <c r="M1472" s="349"/>
      <c r="N1472" s="264">
        <v>95.436627216339815</v>
      </c>
      <c r="O1472" s="264"/>
      <c r="P1472" s="265"/>
    </row>
    <row r="1473" spans="1:21" ht="74.25" customHeight="1" x14ac:dyDescent="0.2">
      <c r="A1473" s="258" t="s">
        <v>214</v>
      </c>
      <c r="B1473" s="259"/>
      <c r="C1473" s="260" t="s">
        <v>1010</v>
      </c>
      <c r="D1473" s="260"/>
      <c r="E1473" s="11" t="s">
        <v>316</v>
      </c>
      <c r="F1473" s="11" t="s">
        <v>106</v>
      </c>
      <c r="G1473" s="11" t="s">
        <v>215</v>
      </c>
      <c r="H1473" s="11"/>
      <c r="I1473" s="349">
        <v>79805000</v>
      </c>
      <c r="J1473" s="349"/>
      <c r="K1473" s="349"/>
      <c r="L1473" s="349">
        <v>76163200.349999994</v>
      </c>
      <c r="M1473" s="349"/>
      <c r="N1473" s="264">
        <v>95.436627216339815</v>
      </c>
      <c r="O1473" s="264"/>
      <c r="P1473" s="265"/>
    </row>
    <row r="1474" spans="1:21" ht="39.75" customHeight="1" x14ac:dyDescent="0.2">
      <c r="A1474" s="258" t="s">
        <v>115</v>
      </c>
      <c r="B1474" s="259"/>
      <c r="C1474" s="260" t="s">
        <v>1010</v>
      </c>
      <c r="D1474" s="260"/>
      <c r="E1474" s="11" t="s">
        <v>316</v>
      </c>
      <c r="F1474" s="11" t="s">
        <v>106</v>
      </c>
      <c r="G1474" s="11" t="s">
        <v>215</v>
      </c>
      <c r="H1474" s="11" t="s">
        <v>116</v>
      </c>
      <c r="I1474" s="349">
        <v>819000</v>
      </c>
      <c r="J1474" s="349"/>
      <c r="K1474" s="349"/>
      <c r="L1474" s="349">
        <v>744654.23</v>
      </c>
      <c r="M1474" s="349"/>
      <c r="N1474" s="264">
        <v>90.9223724053724</v>
      </c>
      <c r="O1474" s="264"/>
      <c r="P1474" s="265"/>
    </row>
    <row r="1475" spans="1:21" ht="40.5" customHeight="1" x14ac:dyDescent="0.2">
      <c r="A1475" s="258" t="s">
        <v>117</v>
      </c>
      <c r="B1475" s="259"/>
      <c r="C1475" s="260" t="s">
        <v>1010</v>
      </c>
      <c r="D1475" s="260"/>
      <c r="E1475" s="11" t="s">
        <v>316</v>
      </c>
      <c r="F1475" s="11" t="s">
        <v>106</v>
      </c>
      <c r="G1475" s="11" t="s">
        <v>215</v>
      </c>
      <c r="H1475" s="11" t="s">
        <v>118</v>
      </c>
      <c r="I1475" s="349">
        <v>819000</v>
      </c>
      <c r="J1475" s="349"/>
      <c r="K1475" s="349"/>
      <c r="L1475" s="349">
        <v>744654.23</v>
      </c>
      <c r="M1475" s="349"/>
      <c r="N1475" s="264">
        <v>90.9223724053724</v>
      </c>
      <c r="O1475" s="264"/>
      <c r="P1475" s="265"/>
    </row>
    <row r="1476" spans="1:21" ht="40.5" customHeight="1" x14ac:dyDescent="0.2">
      <c r="A1476" s="258" t="s">
        <v>162</v>
      </c>
      <c r="B1476" s="259"/>
      <c r="C1476" s="260" t="s">
        <v>1010</v>
      </c>
      <c r="D1476" s="260"/>
      <c r="E1476" s="11" t="s">
        <v>316</v>
      </c>
      <c r="F1476" s="11" t="s">
        <v>106</v>
      </c>
      <c r="G1476" s="11" t="s">
        <v>215</v>
      </c>
      <c r="H1476" s="11" t="s">
        <v>163</v>
      </c>
      <c r="I1476" s="349">
        <v>78986000</v>
      </c>
      <c r="J1476" s="349"/>
      <c r="K1476" s="349"/>
      <c r="L1476" s="349">
        <v>75418546.120000005</v>
      </c>
      <c r="M1476" s="349"/>
      <c r="N1476" s="264">
        <v>95.48343519104651</v>
      </c>
      <c r="O1476" s="264"/>
      <c r="P1476" s="265"/>
    </row>
    <row r="1477" spans="1:21" ht="37.5" customHeight="1" x14ac:dyDescent="0.2">
      <c r="A1477" s="258" t="s">
        <v>1062</v>
      </c>
      <c r="B1477" s="259"/>
      <c r="C1477" s="260" t="s">
        <v>1010</v>
      </c>
      <c r="D1477" s="260"/>
      <c r="E1477" s="11" t="s">
        <v>316</v>
      </c>
      <c r="F1477" s="11" t="s">
        <v>106</v>
      </c>
      <c r="G1477" s="11" t="s">
        <v>215</v>
      </c>
      <c r="H1477" s="11" t="s">
        <v>1063</v>
      </c>
      <c r="I1477" s="349">
        <v>78986000</v>
      </c>
      <c r="J1477" s="349"/>
      <c r="K1477" s="349"/>
      <c r="L1477" s="349">
        <v>75418546.120000005</v>
      </c>
      <c r="M1477" s="349"/>
      <c r="N1477" s="264">
        <v>95.48343519104651</v>
      </c>
      <c r="O1477" s="264"/>
      <c r="P1477" s="265"/>
    </row>
    <row r="1478" spans="1:21" ht="25.5" customHeight="1" x14ac:dyDescent="0.2">
      <c r="A1478" s="363" t="s">
        <v>1064</v>
      </c>
      <c r="B1478" s="364"/>
      <c r="C1478" s="273" t="s">
        <v>1065</v>
      </c>
      <c r="D1478" s="273"/>
      <c r="E1478" s="16"/>
      <c r="F1478" s="16"/>
      <c r="G1478" s="16"/>
      <c r="H1478" s="16"/>
      <c r="I1478" s="410">
        <v>590636389.46000004</v>
      </c>
      <c r="J1478" s="410"/>
      <c r="K1478" s="410"/>
      <c r="L1478" s="410">
        <v>590113331.34000003</v>
      </c>
      <c r="M1478" s="410"/>
      <c r="N1478" s="275">
        <v>99.911441602763716</v>
      </c>
      <c r="O1478" s="275"/>
      <c r="P1478" s="276"/>
      <c r="R1478" s="8"/>
      <c r="S1478" s="8"/>
      <c r="T1478" s="8"/>
      <c r="U1478" s="8"/>
    </row>
    <row r="1479" spans="1:21" ht="33" customHeight="1" x14ac:dyDescent="0.2">
      <c r="A1479" s="404" t="s">
        <v>89</v>
      </c>
      <c r="B1479" s="405"/>
      <c r="C1479" s="406" t="s">
        <v>1065</v>
      </c>
      <c r="D1479" s="406"/>
      <c r="E1479" s="9" t="s">
        <v>90</v>
      </c>
      <c r="F1479" s="9"/>
      <c r="G1479" s="9"/>
      <c r="H1479" s="9"/>
      <c r="I1479" s="407">
        <v>10089763.6</v>
      </c>
      <c r="J1479" s="407"/>
      <c r="K1479" s="407"/>
      <c r="L1479" s="407">
        <v>9667282.3699999992</v>
      </c>
      <c r="M1479" s="407"/>
      <c r="N1479" s="408">
        <v>95.812773750219478</v>
      </c>
      <c r="O1479" s="408"/>
      <c r="P1479" s="409"/>
    </row>
    <row r="1480" spans="1:21" ht="54" customHeight="1" x14ac:dyDescent="0.2">
      <c r="A1480" s="266" t="s">
        <v>105</v>
      </c>
      <c r="B1480" s="267"/>
      <c r="C1480" s="268" t="s">
        <v>1065</v>
      </c>
      <c r="D1480" s="268"/>
      <c r="E1480" s="10" t="s">
        <v>90</v>
      </c>
      <c r="F1480" s="10" t="s">
        <v>106</v>
      </c>
      <c r="G1480" s="10"/>
      <c r="H1480" s="10"/>
      <c r="I1480" s="403">
        <v>10089763.6</v>
      </c>
      <c r="J1480" s="403"/>
      <c r="K1480" s="403"/>
      <c r="L1480" s="403">
        <v>9667282.3699999992</v>
      </c>
      <c r="M1480" s="403"/>
      <c r="N1480" s="278">
        <v>95.812773750219478</v>
      </c>
      <c r="O1480" s="278"/>
      <c r="P1480" s="279"/>
    </row>
    <row r="1481" spans="1:21" ht="52.5" customHeight="1" x14ac:dyDescent="0.2">
      <c r="A1481" s="258" t="s">
        <v>93</v>
      </c>
      <c r="B1481" s="259"/>
      <c r="C1481" s="260" t="s">
        <v>1065</v>
      </c>
      <c r="D1481" s="260"/>
      <c r="E1481" s="11" t="s">
        <v>90</v>
      </c>
      <c r="F1481" s="11" t="s">
        <v>106</v>
      </c>
      <c r="G1481" s="11" t="s">
        <v>94</v>
      </c>
      <c r="H1481" s="11"/>
      <c r="I1481" s="349">
        <v>10089763.6</v>
      </c>
      <c r="J1481" s="349"/>
      <c r="K1481" s="349"/>
      <c r="L1481" s="349">
        <v>9667282.3699999992</v>
      </c>
      <c r="M1481" s="349"/>
      <c r="N1481" s="264">
        <v>95.812773750219478</v>
      </c>
      <c r="O1481" s="264"/>
      <c r="P1481" s="265"/>
    </row>
    <row r="1482" spans="1:21" ht="30" customHeight="1" x14ac:dyDescent="0.2">
      <c r="A1482" s="258" t="s">
        <v>95</v>
      </c>
      <c r="B1482" s="259"/>
      <c r="C1482" s="260" t="s">
        <v>1065</v>
      </c>
      <c r="D1482" s="260"/>
      <c r="E1482" s="11" t="s">
        <v>90</v>
      </c>
      <c r="F1482" s="11" t="s">
        <v>106</v>
      </c>
      <c r="G1482" s="11" t="s">
        <v>96</v>
      </c>
      <c r="H1482" s="11"/>
      <c r="I1482" s="349">
        <v>10089763.6</v>
      </c>
      <c r="J1482" s="349"/>
      <c r="K1482" s="349"/>
      <c r="L1482" s="349">
        <v>9667282.3699999992</v>
      </c>
      <c r="M1482" s="349"/>
      <c r="N1482" s="264">
        <v>95.812773750219478</v>
      </c>
      <c r="O1482" s="264"/>
      <c r="P1482" s="265"/>
    </row>
    <row r="1483" spans="1:21" ht="36" customHeight="1" x14ac:dyDescent="0.2">
      <c r="A1483" s="258" t="s">
        <v>97</v>
      </c>
      <c r="B1483" s="259"/>
      <c r="C1483" s="260" t="s">
        <v>1065</v>
      </c>
      <c r="D1483" s="260"/>
      <c r="E1483" s="11" t="s">
        <v>90</v>
      </c>
      <c r="F1483" s="11" t="s">
        <v>106</v>
      </c>
      <c r="G1483" s="11" t="s">
        <v>98</v>
      </c>
      <c r="H1483" s="11"/>
      <c r="I1483" s="349">
        <v>10089763.6</v>
      </c>
      <c r="J1483" s="349"/>
      <c r="K1483" s="349"/>
      <c r="L1483" s="349">
        <v>9667282.3699999992</v>
      </c>
      <c r="M1483" s="349"/>
      <c r="N1483" s="264">
        <v>95.812773750219478</v>
      </c>
      <c r="O1483" s="264"/>
      <c r="P1483" s="265"/>
    </row>
    <row r="1484" spans="1:21" ht="35.25" customHeight="1" x14ac:dyDescent="0.2">
      <c r="A1484" s="258" t="s">
        <v>154</v>
      </c>
      <c r="B1484" s="259"/>
      <c r="C1484" s="260" t="s">
        <v>1065</v>
      </c>
      <c r="D1484" s="260"/>
      <c r="E1484" s="11" t="s">
        <v>90</v>
      </c>
      <c r="F1484" s="11" t="s">
        <v>106</v>
      </c>
      <c r="G1484" s="11" t="s">
        <v>155</v>
      </c>
      <c r="H1484" s="11"/>
      <c r="I1484" s="349">
        <v>10089763.6</v>
      </c>
      <c r="J1484" s="349"/>
      <c r="K1484" s="349"/>
      <c r="L1484" s="349">
        <v>9667282.3699999992</v>
      </c>
      <c r="M1484" s="349"/>
      <c r="N1484" s="264">
        <v>95.812773750219478</v>
      </c>
      <c r="O1484" s="264"/>
      <c r="P1484" s="265"/>
    </row>
    <row r="1485" spans="1:21" ht="57" customHeight="1" x14ac:dyDescent="0.2">
      <c r="A1485" s="258" t="s">
        <v>101</v>
      </c>
      <c r="B1485" s="259"/>
      <c r="C1485" s="260" t="s">
        <v>1065</v>
      </c>
      <c r="D1485" s="260"/>
      <c r="E1485" s="11" t="s">
        <v>90</v>
      </c>
      <c r="F1485" s="11" t="s">
        <v>106</v>
      </c>
      <c r="G1485" s="11" t="s">
        <v>155</v>
      </c>
      <c r="H1485" s="11" t="s">
        <v>102</v>
      </c>
      <c r="I1485" s="349">
        <v>9757967.4900000002</v>
      </c>
      <c r="J1485" s="349"/>
      <c r="K1485" s="349"/>
      <c r="L1485" s="349">
        <v>9339974.0399999991</v>
      </c>
      <c r="M1485" s="349"/>
      <c r="N1485" s="264">
        <v>95.716388167634676</v>
      </c>
      <c r="O1485" s="264"/>
      <c r="P1485" s="265"/>
    </row>
    <row r="1486" spans="1:21" ht="23.25" customHeight="1" x14ac:dyDescent="0.2">
      <c r="A1486" s="258" t="s">
        <v>103</v>
      </c>
      <c r="B1486" s="259"/>
      <c r="C1486" s="260" t="s">
        <v>1065</v>
      </c>
      <c r="D1486" s="260"/>
      <c r="E1486" s="11" t="s">
        <v>90</v>
      </c>
      <c r="F1486" s="11" t="s">
        <v>106</v>
      </c>
      <c r="G1486" s="11" t="s">
        <v>155</v>
      </c>
      <c r="H1486" s="11" t="s">
        <v>104</v>
      </c>
      <c r="I1486" s="349">
        <v>9757967.4900000002</v>
      </c>
      <c r="J1486" s="349"/>
      <c r="K1486" s="349"/>
      <c r="L1486" s="349">
        <v>9339974.0399999991</v>
      </c>
      <c r="M1486" s="349"/>
      <c r="N1486" s="264">
        <v>95.716388167634676</v>
      </c>
      <c r="O1486" s="264"/>
      <c r="P1486" s="265"/>
    </row>
    <row r="1487" spans="1:21" ht="52.5" customHeight="1" x14ac:dyDescent="0.2">
      <c r="A1487" s="258" t="s">
        <v>115</v>
      </c>
      <c r="B1487" s="259"/>
      <c r="C1487" s="260" t="s">
        <v>1065</v>
      </c>
      <c r="D1487" s="260"/>
      <c r="E1487" s="11" t="s">
        <v>90</v>
      </c>
      <c r="F1487" s="11" t="s">
        <v>106</v>
      </c>
      <c r="G1487" s="11" t="s">
        <v>155</v>
      </c>
      <c r="H1487" s="11" t="s">
        <v>116</v>
      </c>
      <c r="I1487" s="349">
        <v>331796.11</v>
      </c>
      <c r="J1487" s="349"/>
      <c r="K1487" s="349"/>
      <c r="L1487" s="349">
        <v>327308.33</v>
      </c>
      <c r="M1487" s="349"/>
      <c r="N1487" s="264">
        <v>98.647428386065172</v>
      </c>
      <c r="O1487" s="264"/>
      <c r="P1487" s="265"/>
    </row>
    <row r="1488" spans="1:21" ht="45.75" customHeight="1" x14ac:dyDescent="0.2">
      <c r="A1488" s="258" t="s">
        <v>117</v>
      </c>
      <c r="B1488" s="259"/>
      <c r="C1488" s="260" t="s">
        <v>1065</v>
      </c>
      <c r="D1488" s="260"/>
      <c r="E1488" s="11" t="s">
        <v>90</v>
      </c>
      <c r="F1488" s="11" t="s">
        <v>106</v>
      </c>
      <c r="G1488" s="11" t="s">
        <v>155</v>
      </c>
      <c r="H1488" s="11" t="s">
        <v>118</v>
      </c>
      <c r="I1488" s="349">
        <v>331796.11</v>
      </c>
      <c r="J1488" s="349"/>
      <c r="K1488" s="349"/>
      <c r="L1488" s="349">
        <v>327308.33</v>
      </c>
      <c r="M1488" s="349"/>
      <c r="N1488" s="264">
        <v>98.647428386065172</v>
      </c>
      <c r="O1488" s="264"/>
      <c r="P1488" s="265"/>
    </row>
    <row r="1489" spans="1:16" ht="28.5" customHeight="1" x14ac:dyDescent="0.2">
      <c r="A1489" s="404" t="s">
        <v>396</v>
      </c>
      <c r="B1489" s="405"/>
      <c r="C1489" s="406" t="s">
        <v>1065</v>
      </c>
      <c r="D1489" s="406"/>
      <c r="E1489" s="9" t="s">
        <v>106</v>
      </c>
      <c r="F1489" s="9"/>
      <c r="G1489" s="9"/>
      <c r="H1489" s="9"/>
      <c r="I1489" s="407">
        <v>408535.05</v>
      </c>
      <c r="J1489" s="407"/>
      <c r="K1489" s="407"/>
      <c r="L1489" s="407">
        <v>408535.05</v>
      </c>
      <c r="M1489" s="407"/>
      <c r="N1489" s="408">
        <v>100</v>
      </c>
      <c r="O1489" s="408"/>
      <c r="P1489" s="409"/>
    </row>
    <row r="1490" spans="1:16" ht="36.75" customHeight="1" x14ac:dyDescent="0.2">
      <c r="A1490" s="266" t="s">
        <v>397</v>
      </c>
      <c r="B1490" s="267"/>
      <c r="C1490" s="268" t="s">
        <v>1065</v>
      </c>
      <c r="D1490" s="268"/>
      <c r="E1490" s="10" t="s">
        <v>106</v>
      </c>
      <c r="F1490" s="10" t="s">
        <v>90</v>
      </c>
      <c r="G1490" s="10"/>
      <c r="H1490" s="10"/>
      <c r="I1490" s="403">
        <v>408535.05</v>
      </c>
      <c r="J1490" s="403"/>
      <c r="K1490" s="403"/>
      <c r="L1490" s="403">
        <v>408535.05</v>
      </c>
      <c r="M1490" s="403"/>
      <c r="N1490" s="278">
        <v>100</v>
      </c>
      <c r="O1490" s="278"/>
      <c r="P1490" s="279"/>
    </row>
    <row r="1491" spans="1:16" ht="57" customHeight="1" x14ac:dyDescent="0.2">
      <c r="A1491" s="258" t="s">
        <v>263</v>
      </c>
      <c r="B1491" s="259"/>
      <c r="C1491" s="260" t="s">
        <v>1065</v>
      </c>
      <c r="D1491" s="260"/>
      <c r="E1491" s="11" t="s">
        <v>106</v>
      </c>
      <c r="F1491" s="11" t="s">
        <v>90</v>
      </c>
      <c r="G1491" s="11" t="s">
        <v>264</v>
      </c>
      <c r="H1491" s="11"/>
      <c r="I1491" s="349">
        <v>408535.05</v>
      </c>
      <c r="J1491" s="349"/>
      <c r="K1491" s="349"/>
      <c r="L1491" s="349">
        <v>408535.05</v>
      </c>
      <c r="M1491" s="349"/>
      <c r="N1491" s="264">
        <v>100</v>
      </c>
      <c r="O1491" s="264"/>
      <c r="P1491" s="265"/>
    </row>
    <row r="1492" spans="1:16" ht="31.5" customHeight="1" x14ac:dyDescent="0.2">
      <c r="A1492" s="258" t="s">
        <v>420</v>
      </c>
      <c r="B1492" s="259"/>
      <c r="C1492" s="260" t="s">
        <v>1065</v>
      </c>
      <c r="D1492" s="260"/>
      <c r="E1492" s="11" t="s">
        <v>106</v>
      </c>
      <c r="F1492" s="11" t="s">
        <v>90</v>
      </c>
      <c r="G1492" s="11" t="s">
        <v>421</v>
      </c>
      <c r="H1492" s="11"/>
      <c r="I1492" s="349">
        <v>408535.05</v>
      </c>
      <c r="J1492" s="349"/>
      <c r="K1492" s="349"/>
      <c r="L1492" s="349">
        <v>408535.05</v>
      </c>
      <c r="M1492" s="349"/>
      <c r="N1492" s="264">
        <v>100</v>
      </c>
      <c r="O1492" s="264"/>
      <c r="P1492" s="265"/>
    </row>
    <row r="1493" spans="1:16" ht="68.25" customHeight="1" x14ac:dyDescent="0.2">
      <c r="A1493" s="258" t="s">
        <v>422</v>
      </c>
      <c r="B1493" s="259"/>
      <c r="C1493" s="260" t="s">
        <v>1065</v>
      </c>
      <c r="D1493" s="260"/>
      <c r="E1493" s="11" t="s">
        <v>106</v>
      </c>
      <c r="F1493" s="11" t="s">
        <v>90</v>
      </c>
      <c r="G1493" s="11" t="s">
        <v>423</v>
      </c>
      <c r="H1493" s="11"/>
      <c r="I1493" s="349">
        <v>408535.05</v>
      </c>
      <c r="J1493" s="349"/>
      <c r="K1493" s="349"/>
      <c r="L1493" s="349">
        <v>408535.05</v>
      </c>
      <c r="M1493" s="349"/>
      <c r="N1493" s="264">
        <v>100</v>
      </c>
      <c r="O1493" s="264"/>
      <c r="P1493" s="265"/>
    </row>
    <row r="1494" spans="1:16" ht="39" customHeight="1" x14ac:dyDescent="0.2">
      <c r="A1494" s="258" t="s">
        <v>424</v>
      </c>
      <c r="B1494" s="259"/>
      <c r="C1494" s="260" t="s">
        <v>1065</v>
      </c>
      <c r="D1494" s="260"/>
      <c r="E1494" s="11" t="s">
        <v>106</v>
      </c>
      <c r="F1494" s="11" t="s">
        <v>90</v>
      </c>
      <c r="G1494" s="11" t="s">
        <v>425</v>
      </c>
      <c r="H1494" s="11"/>
      <c r="I1494" s="349">
        <v>408535.05</v>
      </c>
      <c r="J1494" s="349"/>
      <c r="K1494" s="349"/>
      <c r="L1494" s="349">
        <v>408535.05</v>
      </c>
      <c r="M1494" s="349"/>
      <c r="N1494" s="264">
        <v>100</v>
      </c>
      <c r="O1494" s="264"/>
      <c r="P1494" s="265"/>
    </row>
    <row r="1495" spans="1:16" ht="36.75" customHeight="1" x14ac:dyDescent="0.2">
      <c r="A1495" s="258" t="s">
        <v>235</v>
      </c>
      <c r="B1495" s="259"/>
      <c r="C1495" s="260" t="s">
        <v>1065</v>
      </c>
      <c r="D1495" s="260"/>
      <c r="E1495" s="11" t="s">
        <v>106</v>
      </c>
      <c r="F1495" s="11" t="s">
        <v>90</v>
      </c>
      <c r="G1495" s="11" t="s">
        <v>425</v>
      </c>
      <c r="H1495" s="11" t="s">
        <v>236</v>
      </c>
      <c r="I1495" s="349">
        <v>408535.05</v>
      </c>
      <c r="J1495" s="349"/>
      <c r="K1495" s="349"/>
      <c r="L1495" s="349">
        <v>408535.05</v>
      </c>
      <c r="M1495" s="349"/>
      <c r="N1495" s="264">
        <v>100</v>
      </c>
      <c r="O1495" s="264"/>
      <c r="P1495" s="265"/>
    </row>
    <row r="1496" spans="1:16" ht="24" customHeight="1" x14ac:dyDescent="0.2">
      <c r="A1496" s="258" t="s">
        <v>237</v>
      </c>
      <c r="B1496" s="259"/>
      <c r="C1496" s="260" t="s">
        <v>1065</v>
      </c>
      <c r="D1496" s="260"/>
      <c r="E1496" s="11" t="s">
        <v>106</v>
      </c>
      <c r="F1496" s="11" t="s">
        <v>90</v>
      </c>
      <c r="G1496" s="11" t="s">
        <v>425</v>
      </c>
      <c r="H1496" s="11" t="s">
        <v>238</v>
      </c>
      <c r="I1496" s="349">
        <v>245121.03</v>
      </c>
      <c r="J1496" s="349"/>
      <c r="K1496" s="349"/>
      <c r="L1496" s="349">
        <v>245121.03</v>
      </c>
      <c r="M1496" s="349"/>
      <c r="N1496" s="264">
        <v>100</v>
      </c>
      <c r="O1496" s="264"/>
      <c r="P1496" s="265"/>
    </row>
    <row r="1497" spans="1:16" ht="26.25" customHeight="1" x14ac:dyDescent="0.2">
      <c r="A1497" s="258" t="s">
        <v>261</v>
      </c>
      <c r="B1497" s="259"/>
      <c r="C1497" s="260" t="s">
        <v>1065</v>
      </c>
      <c r="D1497" s="260"/>
      <c r="E1497" s="11" t="s">
        <v>106</v>
      </c>
      <c r="F1497" s="11" t="s">
        <v>90</v>
      </c>
      <c r="G1497" s="11" t="s">
        <v>425</v>
      </c>
      <c r="H1497" s="11" t="s">
        <v>262</v>
      </c>
      <c r="I1497" s="349">
        <v>163414.01999999999</v>
      </c>
      <c r="J1497" s="349"/>
      <c r="K1497" s="349"/>
      <c r="L1497" s="349">
        <v>163414.01999999999</v>
      </c>
      <c r="M1497" s="349"/>
      <c r="N1497" s="264">
        <v>100</v>
      </c>
      <c r="O1497" s="264"/>
      <c r="P1497" s="265"/>
    </row>
    <row r="1498" spans="1:16" ht="30.75" customHeight="1" x14ac:dyDescent="0.2">
      <c r="A1498" s="404" t="s">
        <v>857</v>
      </c>
      <c r="B1498" s="405"/>
      <c r="C1498" s="406" t="s">
        <v>1065</v>
      </c>
      <c r="D1498" s="406"/>
      <c r="E1498" s="9" t="s">
        <v>469</v>
      </c>
      <c r="F1498" s="9"/>
      <c r="G1498" s="9"/>
      <c r="H1498" s="9"/>
      <c r="I1498" s="407">
        <v>580138090.80999994</v>
      </c>
      <c r="J1498" s="407"/>
      <c r="K1498" s="407"/>
      <c r="L1498" s="407">
        <v>580037513.91999996</v>
      </c>
      <c r="M1498" s="407"/>
      <c r="N1498" s="408">
        <v>99.982663284553581</v>
      </c>
      <c r="O1498" s="408"/>
      <c r="P1498" s="409"/>
    </row>
    <row r="1499" spans="1:16" ht="36" customHeight="1" x14ac:dyDescent="0.2">
      <c r="A1499" s="266" t="s">
        <v>858</v>
      </c>
      <c r="B1499" s="267"/>
      <c r="C1499" s="268" t="s">
        <v>1065</v>
      </c>
      <c r="D1499" s="268"/>
      <c r="E1499" s="10" t="s">
        <v>469</v>
      </c>
      <c r="F1499" s="10" t="s">
        <v>90</v>
      </c>
      <c r="G1499" s="10"/>
      <c r="H1499" s="10"/>
      <c r="I1499" s="403">
        <v>580138090.80999994</v>
      </c>
      <c r="J1499" s="403"/>
      <c r="K1499" s="403"/>
      <c r="L1499" s="403">
        <v>580037513.91999996</v>
      </c>
      <c r="M1499" s="403"/>
      <c r="N1499" s="278">
        <v>99.982663284553581</v>
      </c>
      <c r="O1499" s="278"/>
      <c r="P1499" s="279"/>
    </row>
    <row r="1500" spans="1:16" ht="21" customHeight="1" x14ac:dyDescent="0.2">
      <c r="A1500" s="258" t="s">
        <v>107</v>
      </c>
      <c r="B1500" s="259"/>
      <c r="C1500" s="260" t="s">
        <v>1065</v>
      </c>
      <c r="D1500" s="260"/>
      <c r="E1500" s="11" t="s">
        <v>469</v>
      </c>
      <c r="F1500" s="11" t="s">
        <v>90</v>
      </c>
      <c r="G1500" s="11" t="s">
        <v>108</v>
      </c>
      <c r="H1500" s="11"/>
      <c r="I1500" s="349">
        <v>579738090.80999994</v>
      </c>
      <c r="J1500" s="349"/>
      <c r="K1500" s="349"/>
      <c r="L1500" s="349">
        <v>579637513.91999996</v>
      </c>
      <c r="M1500" s="349"/>
      <c r="N1500" s="264">
        <v>99.982651322796571</v>
      </c>
      <c r="O1500" s="264"/>
      <c r="P1500" s="265"/>
    </row>
    <row r="1501" spans="1:16" ht="23.25" customHeight="1" x14ac:dyDescent="0.2">
      <c r="A1501" s="258" t="s">
        <v>1066</v>
      </c>
      <c r="B1501" s="259"/>
      <c r="C1501" s="260" t="s">
        <v>1065</v>
      </c>
      <c r="D1501" s="260"/>
      <c r="E1501" s="11" t="s">
        <v>469</v>
      </c>
      <c r="F1501" s="11" t="s">
        <v>90</v>
      </c>
      <c r="G1501" s="11" t="s">
        <v>1067</v>
      </c>
      <c r="H1501" s="11"/>
      <c r="I1501" s="349">
        <v>26894000</v>
      </c>
      <c r="J1501" s="349"/>
      <c r="K1501" s="349"/>
      <c r="L1501" s="349">
        <v>26878855</v>
      </c>
      <c r="M1501" s="349"/>
      <c r="N1501" s="264">
        <v>99.943686324087153</v>
      </c>
      <c r="O1501" s="264"/>
      <c r="P1501" s="265"/>
    </row>
    <row r="1502" spans="1:16" ht="45" customHeight="1" x14ac:dyDescent="0.2">
      <c r="A1502" s="258" t="s">
        <v>1068</v>
      </c>
      <c r="B1502" s="259"/>
      <c r="C1502" s="260" t="s">
        <v>1065</v>
      </c>
      <c r="D1502" s="260"/>
      <c r="E1502" s="11" t="s">
        <v>469</v>
      </c>
      <c r="F1502" s="11" t="s">
        <v>90</v>
      </c>
      <c r="G1502" s="11" t="s">
        <v>1069</v>
      </c>
      <c r="H1502" s="11"/>
      <c r="I1502" s="349">
        <v>26894000</v>
      </c>
      <c r="J1502" s="349"/>
      <c r="K1502" s="349"/>
      <c r="L1502" s="349">
        <v>26878855</v>
      </c>
      <c r="M1502" s="349"/>
      <c r="N1502" s="264">
        <v>99.943686324087153</v>
      </c>
      <c r="O1502" s="264"/>
      <c r="P1502" s="265"/>
    </row>
    <row r="1503" spans="1:16" ht="45" customHeight="1" x14ac:dyDescent="0.2">
      <c r="A1503" s="258" t="s">
        <v>1070</v>
      </c>
      <c r="B1503" s="259"/>
      <c r="C1503" s="260" t="s">
        <v>1065</v>
      </c>
      <c r="D1503" s="260"/>
      <c r="E1503" s="11" t="s">
        <v>469</v>
      </c>
      <c r="F1503" s="11" t="s">
        <v>90</v>
      </c>
      <c r="G1503" s="11" t="s">
        <v>1071</v>
      </c>
      <c r="H1503" s="11"/>
      <c r="I1503" s="349">
        <v>60000</v>
      </c>
      <c r="J1503" s="349"/>
      <c r="K1503" s="349"/>
      <c r="L1503" s="349">
        <v>44855</v>
      </c>
      <c r="M1503" s="349"/>
      <c r="N1503" s="264">
        <v>74.75833333333334</v>
      </c>
      <c r="O1503" s="264"/>
      <c r="P1503" s="265"/>
    </row>
    <row r="1504" spans="1:16" ht="36" customHeight="1" x14ac:dyDescent="0.2">
      <c r="A1504" s="258" t="s">
        <v>235</v>
      </c>
      <c r="B1504" s="259"/>
      <c r="C1504" s="260" t="s">
        <v>1065</v>
      </c>
      <c r="D1504" s="260"/>
      <c r="E1504" s="11" t="s">
        <v>469</v>
      </c>
      <c r="F1504" s="11" t="s">
        <v>90</v>
      </c>
      <c r="G1504" s="11" t="s">
        <v>1071</v>
      </c>
      <c r="H1504" s="11" t="s">
        <v>236</v>
      </c>
      <c r="I1504" s="349">
        <v>60000</v>
      </c>
      <c r="J1504" s="349"/>
      <c r="K1504" s="349"/>
      <c r="L1504" s="349">
        <v>44855</v>
      </c>
      <c r="M1504" s="349"/>
      <c r="N1504" s="264">
        <v>74.75833333333334</v>
      </c>
      <c r="O1504" s="264"/>
      <c r="P1504" s="265"/>
    </row>
    <row r="1505" spans="1:16" ht="36" customHeight="1" x14ac:dyDescent="0.2">
      <c r="A1505" s="258" t="s">
        <v>237</v>
      </c>
      <c r="B1505" s="259"/>
      <c r="C1505" s="260" t="s">
        <v>1065</v>
      </c>
      <c r="D1505" s="260"/>
      <c r="E1505" s="11" t="s">
        <v>469</v>
      </c>
      <c r="F1505" s="11" t="s">
        <v>90</v>
      </c>
      <c r="G1505" s="11" t="s">
        <v>1071</v>
      </c>
      <c r="H1505" s="11" t="s">
        <v>238</v>
      </c>
      <c r="I1505" s="349">
        <v>60000</v>
      </c>
      <c r="J1505" s="349"/>
      <c r="K1505" s="349"/>
      <c r="L1505" s="349">
        <v>44855</v>
      </c>
      <c r="M1505" s="349"/>
      <c r="N1505" s="264">
        <v>74.75833333333334</v>
      </c>
      <c r="O1505" s="264"/>
      <c r="P1505" s="265"/>
    </row>
    <row r="1506" spans="1:16" ht="41.25" customHeight="1" x14ac:dyDescent="0.2">
      <c r="A1506" s="258" t="s">
        <v>1072</v>
      </c>
      <c r="B1506" s="259"/>
      <c r="C1506" s="260" t="s">
        <v>1065</v>
      </c>
      <c r="D1506" s="260"/>
      <c r="E1506" s="11" t="s">
        <v>469</v>
      </c>
      <c r="F1506" s="11" t="s">
        <v>90</v>
      </c>
      <c r="G1506" s="11" t="s">
        <v>1073</v>
      </c>
      <c r="H1506" s="11"/>
      <c r="I1506" s="349">
        <v>26834000</v>
      </c>
      <c r="J1506" s="349"/>
      <c r="K1506" s="349"/>
      <c r="L1506" s="349">
        <v>26834000</v>
      </c>
      <c r="M1506" s="349"/>
      <c r="N1506" s="264">
        <v>100</v>
      </c>
      <c r="O1506" s="264"/>
      <c r="P1506" s="265"/>
    </row>
    <row r="1507" spans="1:16" ht="37.5" customHeight="1" x14ac:dyDescent="0.2">
      <c r="A1507" s="258" t="s">
        <v>235</v>
      </c>
      <c r="B1507" s="259"/>
      <c r="C1507" s="260" t="s">
        <v>1065</v>
      </c>
      <c r="D1507" s="260"/>
      <c r="E1507" s="11" t="s">
        <v>469</v>
      </c>
      <c r="F1507" s="11" t="s">
        <v>90</v>
      </c>
      <c r="G1507" s="11" t="s">
        <v>1073</v>
      </c>
      <c r="H1507" s="11" t="s">
        <v>236</v>
      </c>
      <c r="I1507" s="349">
        <v>26834000</v>
      </c>
      <c r="J1507" s="349"/>
      <c r="K1507" s="349"/>
      <c r="L1507" s="349">
        <v>26834000</v>
      </c>
      <c r="M1507" s="349"/>
      <c r="N1507" s="264">
        <v>100</v>
      </c>
      <c r="O1507" s="264"/>
      <c r="P1507" s="265"/>
    </row>
    <row r="1508" spans="1:16" ht="29.25" customHeight="1" x14ac:dyDescent="0.2">
      <c r="A1508" s="258" t="s">
        <v>237</v>
      </c>
      <c r="B1508" s="259"/>
      <c r="C1508" s="260" t="s">
        <v>1065</v>
      </c>
      <c r="D1508" s="260"/>
      <c r="E1508" s="11" t="s">
        <v>469</v>
      </c>
      <c r="F1508" s="11" t="s">
        <v>90</v>
      </c>
      <c r="G1508" s="11" t="s">
        <v>1073</v>
      </c>
      <c r="H1508" s="11" t="s">
        <v>238</v>
      </c>
      <c r="I1508" s="349">
        <v>26834000</v>
      </c>
      <c r="J1508" s="349"/>
      <c r="K1508" s="349"/>
      <c r="L1508" s="349">
        <v>26834000</v>
      </c>
      <c r="M1508" s="349"/>
      <c r="N1508" s="264">
        <v>100</v>
      </c>
      <c r="O1508" s="264"/>
      <c r="P1508" s="265"/>
    </row>
    <row r="1509" spans="1:16" ht="31.5" customHeight="1" x14ac:dyDescent="0.2">
      <c r="A1509" s="258" t="s">
        <v>1074</v>
      </c>
      <c r="B1509" s="259"/>
      <c r="C1509" s="260" t="s">
        <v>1065</v>
      </c>
      <c r="D1509" s="260"/>
      <c r="E1509" s="11" t="s">
        <v>469</v>
      </c>
      <c r="F1509" s="11" t="s">
        <v>90</v>
      </c>
      <c r="G1509" s="11" t="s">
        <v>1075</v>
      </c>
      <c r="H1509" s="11"/>
      <c r="I1509" s="349">
        <v>87169135.430000007</v>
      </c>
      <c r="J1509" s="349"/>
      <c r="K1509" s="349"/>
      <c r="L1509" s="349">
        <v>87169135.430000007</v>
      </c>
      <c r="M1509" s="349"/>
      <c r="N1509" s="264">
        <v>100</v>
      </c>
      <c r="O1509" s="264"/>
      <c r="P1509" s="265"/>
    </row>
    <row r="1510" spans="1:16" ht="34.5" customHeight="1" x14ac:dyDescent="0.2">
      <c r="A1510" s="258" t="s">
        <v>1076</v>
      </c>
      <c r="B1510" s="259"/>
      <c r="C1510" s="260" t="s">
        <v>1065</v>
      </c>
      <c r="D1510" s="260"/>
      <c r="E1510" s="11" t="s">
        <v>469</v>
      </c>
      <c r="F1510" s="11" t="s">
        <v>90</v>
      </c>
      <c r="G1510" s="11" t="s">
        <v>1077</v>
      </c>
      <c r="H1510" s="11"/>
      <c r="I1510" s="349">
        <v>87169135.430000007</v>
      </c>
      <c r="J1510" s="349"/>
      <c r="K1510" s="349"/>
      <c r="L1510" s="349">
        <v>87169135.430000007</v>
      </c>
      <c r="M1510" s="349"/>
      <c r="N1510" s="264">
        <v>100</v>
      </c>
      <c r="O1510" s="264"/>
      <c r="P1510" s="265"/>
    </row>
    <row r="1511" spans="1:16" ht="39" customHeight="1" x14ac:dyDescent="0.2">
      <c r="A1511" s="258" t="s">
        <v>1078</v>
      </c>
      <c r="B1511" s="259"/>
      <c r="C1511" s="260" t="s">
        <v>1065</v>
      </c>
      <c r="D1511" s="260"/>
      <c r="E1511" s="11" t="s">
        <v>469</v>
      </c>
      <c r="F1511" s="11" t="s">
        <v>90</v>
      </c>
      <c r="G1511" s="11" t="s">
        <v>1079</v>
      </c>
      <c r="H1511" s="11"/>
      <c r="I1511" s="349">
        <v>85397639</v>
      </c>
      <c r="J1511" s="349"/>
      <c r="K1511" s="349"/>
      <c r="L1511" s="349">
        <v>85397639</v>
      </c>
      <c r="M1511" s="349"/>
      <c r="N1511" s="264">
        <v>100</v>
      </c>
      <c r="O1511" s="264"/>
      <c r="P1511" s="265"/>
    </row>
    <row r="1512" spans="1:16" ht="42.75" customHeight="1" x14ac:dyDescent="0.2">
      <c r="A1512" s="258" t="s">
        <v>235</v>
      </c>
      <c r="B1512" s="259"/>
      <c r="C1512" s="260" t="s">
        <v>1065</v>
      </c>
      <c r="D1512" s="260"/>
      <c r="E1512" s="11" t="s">
        <v>469</v>
      </c>
      <c r="F1512" s="11" t="s">
        <v>90</v>
      </c>
      <c r="G1512" s="11" t="s">
        <v>1079</v>
      </c>
      <c r="H1512" s="11" t="s">
        <v>236</v>
      </c>
      <c r="I1512" s="349">
        <v>85397639</v>
      </c>
      <c r="J1512" s="349"/>
      <c r="K1512" s="349"/>
      <c r="L1512" s="349">
        <v>85397639</v>
      </c>
      <c r="M1512" s="349"/>
      <c r="N1512" s="264">
        <v>100</v>
      </c>
      <c r="O1512" s="264"/>
      <c r="P1512" s="265"/>
    </row>
    <row r="1513" spans="1:16" ht="38.25" customHeight="1" x14ac:dyDescent="0.2">
      <c r="A1513" s="258" t="s">
        <v>261</v>
      </c>
      <c r="B1513" s="259"/>
      <c r="C1513" s="260" t="s">
        <v>1065</v>
      </c>
      <c r="D1513" s="260"/>
      <c r="E1513" s="11" t="s">
        <v>469</v>
      </c>
      <c r="F1513" s="11" t="s">
        <v>90</v>
      </c>
      <c r="G1513" s="11" t="s">
        <v>1079</v>
      </c>
      <c r="H1513" s="11" t="s">
        <v>262</v>
      </c>
      <c r="I1513" s="349">
        <v>85397639</v>
      </c>
      <c r="J1513" s="349"/>
      <c r="K1513" s="349"/>
      <c r="L1513" s="349">
        <v>85397639</v>
      </c>
      <c r="M1513" s="349"/>
      <c r="N1513" s="264">
        <v>100</v>
      </c>
      <c r="O1513" s="264"/>
      <c r="P1513" s="265"/>
    </row>
    <row r="1514" spans="1:16" ht="67.5" customHeight="1" x14ac:dyDescent="0.2">
      <c r="A1514" s="258" t="s">
        <v>1080</v>
      </c>
      <c r="B1514" s="259"/>
      <c r="C1514" s="260" t="s">
        <v>1065</v>
      </c>
      <c r="D1514" s="260"/>
      <c r="E1514" s="11" t="s">
        <v>469</v>
      </c>
      <c r="F1514" s="11" t="s">
        <v>90</v>
      </c>
      <c r="G1514" s="11" t="s">
        <v>1081</v>
      </c>
      <c r="H1514" s="11"/>
      <c r="I1514" s="349">
        <v>1771496.43</v>
      </c>
      <c r="J1514" s="349"/>
      <c r="K1514" s="349"/>
      <c r="L1514" s="349">
        <v>1771496.43</v>
      </c>
      <c r="M1514" s="349"/>
      <c r="N1514" s="264">
        <v>100</v>
      </c>
      <c r="O1514" s="264"/>
      <c r="P1514" s="265"/>
    </row>
    <row r="1515" spans="1:16" ht="40.5" customHeight="1" x14ac:dyDescent="0.2">
      <c r="A1515" s="258" t="s">
        <v>235</v>
      </c>
      <c r="B1515" s="259"/>
      <c r="C1515" s="260" t="s">
        <v>1065</v>
      </c>
      <c r="D1515" s="260"/>
      <c r="E1515" s="11" t="s">
        <v>469</v>
      </c>
      <c r="F1515" s="11" t="s">
        <v>90</v>
      </c>
      <c r="G1515" s="11" t="s">
        <v>1081</v>
      </c>
      <c r="H1515" s="11" t="s">
        <v>236</v>
      </c>
      <c r="I1515" s="349">
        <v>1771496.43</v>
      </c>
      <c r="J1515" s="349"/>
      <c r="K1515" s="349"/>
      <c r="L1515" s="349">
        <v>1771496.43</v>
      </c>
      <c r="M1515" s="349"/>
      <c r="N1515" s="264">
        <v>100</v>
      </c>
      <c r="O1515" s="264"/>
      <c r="P1515" s="265"/>
    </row>
    <row r="1516" spans="1:16" ht="43.5" customHeight="1" x14ac:dyDescent="0.2">
      <c r="A1516" s="258" t="s">
        <v>261</v>
      </c>
      <c r="B1516" s="259"/>
      <c r="C1516" s="260" t="s">
        <v>1065</v>
      </c>
      <c r="D1516" s="260"/>
      <c r="E1516" s="11" t="s">
        <v>469</v>
      </c>
      <c r="F1516" s="11" t="s">
        <v>90</v>
      </c>
      <c r="G1516" s="11" t="s">
        <v>1081</v>
      </c>
      <c r="H1516" s="11" t="s">
        <v>262</v>
      </c>
      <c r="I1516" s="349">
        <v>1771496.43</v>
      </c>
      <c r="J1516" s="349"/>
      <c r="K1516" s="349"/>
      <c r="L1516" s="349">
        <v>1771496.43</v>
      </c>
      <c r="M1516" s="349"/>
      <c r="N1516" s="264">
        <v>100</v>
      </c>
      <c r="O1516" s="264"/>
      <c r="P1516" s="265"/>
    </row>
    <row r="1517" spans="1:16" ht="47.25" customHeight="1" x14ac:dyDescent="0.2">
      <c r="A1517" s="258" t="s">
        <v>398</v>
      </c>
      <c r="B1517" s="259"/>
      <c r="C1517" s="260" t="s">
        <v>1065</v>
      </c>
      <c r="D1517" s="260"/>
      <c r="E1517" s="11" t="s">
        <v>469</v>
      </c>
      <c r="F1517" s="11" t="s">
        <v>90</v>
      </c>
      <c r="G1517" s="11" t="s">
        <v>399</v>
      </c>
      <c r="H1517" s="11"/>
      <c r="I1517" s="349">
        <v>426737915.38</v>
      </c>
      <c r="J1517" s="349"/>
      <c r="K1517" s="349"/>
      <c r="L1517" s="349">
        <v>426716688.49000001</v>
      </c>
      <c r="M1517" s="349"/>
      <c r="N1517" s="264">
        <v>99.995025778297418</v>
      </c>
      <c r="O1517" s="264"/>
      <c r="P1517" s="265"/>
    </row>
    <row r="1518" spans="1:16" ht="38.25" customHeight="1" x14ac:dyDescent="0.2">
      <c r="A1518" s="258" t="s">
        <v>400</v>
      </c>
      <c r="B1518" s="259"/>
      <c r="C1518" s="260" t="s">
        <v>1065</v>
      </c>
      <c r="D1518" s="260"/>
      <c r="E1518" s="11" t="s">
        <v>469</v>
      </c>
      <c r="F1518" s="11" t="s">
        <v>90</v>
      </c>
      <c r="G1518" s="11" t="s">
        <v>401</v>
      </c>
      <c r="H1518" s="11"/>
      <c r="I1518" s="349">
        <v>153436334.66</v>
      </c>
      <c r="J1518" s="349"/>
      <c r="K1518" s="349"/>
      <c r="L1518" s="349">
        <v>153420857.77000001</v>
      </c>
      <c r="M1518" s="349"/>
      <c r="N1518" s="264">
        <v>99.989913151904801</v>
      </c>
      <c r="O1518" s="264"/>
      <c r="P1518" s="265"/>
    </row>
    <row r="1519" spans="1:16" ht="36" customHeight="1" x14ac:dyDescent="0.2">
      <c r="A1519" s="258" t="s">
        <v>402</v>
      </c>
      <c r="B1519" s="259"/>
      <c r="C1519" s="260" t="s">
        <v>1065</v>
      </c>
      <c r="D1519" s="260"/>
      <c r="E1519" s="11" t="s">
        <v>469</v>
      </c>
      <c r="F1519" s="11" t="s">
        <v>90</v>
      </c>
      <c r="G1519" s="11" t="s">
        <v>403</v>
      </c>
      <c r="H1519" s="11"/>
      <c r="I1519" s="349">
        <v>35475000</v>
      </c>
      <c r="J1519" s="349"/>
      <c r="K1519" s="349"/>
      <c r="L1519" s="349">
        <v>35462860.090000004</v>
      </c>
      <c r="M1519" s="349"/>
      <c r="N1519" s="264">
        <v>99.965778971106417</v>
      </c>
      <c r="O1519" s="264"/>
      <c r="P1519" s="265"/>
    </row>
    <row r="1520" spans="1:16" ht="44.25" customHeight="1" x14ac:dyDescent="0.2">
      <c r="A1520" s="258" t="s">
        <v>235</v>
      </c>
      <c r="B1520" s="259"/>
      <c r="C1520" s="260" t="s">
        <v>1065</v>
      </c>
      <c r="D1520" s="260"/>
      <c r="E1520" s="11" t="s">
        <v>469</v>
      </c>
      <c r="F1520" s="11" t="s">
        <v>90</v>
      </c>
      <c r="G1520" s="11" t="s">
        <v>403</v>
      </c>
      <c r="H1520" s="11" t="s">
        <v>236</v>
      </c>
      <c r="I1520" s="349">
        <v>35475000</v>
      </c>
      <c r="J1520" s="349"/>
      <c r="K1520" s="349"/>
      <c r="L1520" s="349">
        <v>35462860.090000004</v>
      </c>
      <c r="M1520" s="349"/>
      <c r="N1520" s="264">
        <v>99.965778971106417</v>
      </c>
      <c r="O1520" s="264"/>
      <c r="P1520" s="265"/>
    </row>
    <row r="1521" spans="1:16" ht="26.25" customHeight="1" x14ac:dyDescent="0.2">
      <c r="A1521" s="258" t="s">
        <v>237</v>
      </c>
      <c r="B1521" s="259"/>
      <c r="C1521" s="260" t="s">
        <v>1065</v>
      </c>
      <c r="D1521" s="260"/>
      <c r="E1521" s="11" t="s">
        <v>469</v>
      </c>
      <c r="F1521" s="11" t="s">
        <v>90</v>
      </c>
      <c r="G1521" s="11" t="s">
        <v>403</v>
      </c>
      <c r="H1521" s="11" t="s">
        <v>238</v>
      </c>
      <c r="I1521" s="349">
        <v>27085500</v>
      </c>
      <c r="J1521" s="349"/>
      <c r="K1521" s="349"/>
      <c r="L1521" s="349">
        <v>27074498</v>
      </c>
      <c r="M1521" s="349"/>
      <c r="N1521" s="264">
        <v>99.959380480330807</v>
      </c>
      <c r="O1521" s="264"/>
      <c r="P1521" s="265"/>
    </row>
    <row r="1522" spans="1:16" ht="29.25" customHeight="1" x14ac:dyDescent="0.2">
      <c r="A1522" s="258" t="s">
        <v>261</v>
      </c>
      <c r="B1522" s="259"/>
      <c r="C1522" s="260" t="s">
        <v>1065</v>
      </c>
      <c r="D1522" s="260"/>
      <c r="E1522" s="11" t="s">
        <v>469</v>
      </c>
      <c r="F1522" s="11" t="s">
        <v>90</v>
      </c>
      <c r="G1522" s="11" t="s">
        <v>403</v>
      </c>
      <c r="H1522" s="11" t="s">
        <v>262</v>
      </c>
      <c r="I1522" s="349">
        <v>8389500</v>
      </c>
      <c r="J1522" s="349"/>
      <c r="K1522" s="349"/>
      <c r="L1522" s="349">
        <v>8388362.0899999999</v>
      </c>
      <c r="M1522" s="349"/>
      <c r="N1522" s="264">
        <v>99.986436498003457</v>
      </c>
      <c r="O1522" s="264"/>
      <c r="P1522" s="265"/>
    </row>
    <row r="1523" spans="1:16" ht="34.5" customHeight="1" x14ac:dyDescent="0.2">
      <c r="A1523" s="258" t="s">
        <v>1082</v>
      </c>
      <c r="B1523" s="259"/>
      <c r="C1523" s="260" t="s">
        <v>1065</v>
      </c>
      <c r="D1523" s="260"/>
      <c r="E1523" s="11" t="s">
        <v>469</v>
      </c>
      <c r="F1523" s="11" t="s">
        <v>90</v>
      </c>
      <c r="G1523" s="11" t="s">
        <v>1083</v>
      </c>
      <c r="H1523" s="11"/>
      <c r="I1523" s="349">
        <v>113223000</v>
      </c>
      <c r="J1523" s="349"/>
      <c r="K1523" s="349"/>
      <c r="L1523" s="349">
        <v>113219663.02</v>
      </c>
      <c r="M1523" s="349"/>
      <c r="N1523" s="264">
        <v>99.997052736634785</v>
      </c>
      <c r="O1523" s="264"/>
      <c r="P1523" s="265"/>
    </row>
    <row r="1524" spans="1:16" ht="41.25" customHeight="1" x14ac:dyDescent="0.2">
      <c r="A1524" s="258" t="s">
        <v>235</v>
      </c>
      <c r="B1524" s="259"/>
      <c r="C1524" s="260" t="s">
        <v>1065</v>
      </c>
      <c r="D1524" s="260"/>
      <c r="E1524" s="11" t="s">
        <v>469</v>
      </c>
      <c r="F1524" s="11" t="s">
        <v>90</v>
      </c>
      <c r="G1524" s="11" t="s">
        <v>1083</v>
      </c>
      <c r="H1524" s="11" t="s">
        <v>236</v>
      </c>
      <c r="I1524" s="349">
        <v>113223000</v>
      </c>
      <c r="J1524" s="349"/>
      <c r="K1524" s="349"/>
      <c r="L1524" s="349">
        <v>113219663.02</v>
      </c>
      <c r="M1524" s="349"/>
      <c r="N1524" s="264">
        <v>99.997052736634785</v>
      </c>
      <c r="O1524" s="264"/>
      <c r="P1524" s="265"/>
    </row>
    <row r="1525" spans="1:16" ht="35.25" customHeight="1" x14ac:dyDescent="0.2">
      <c r="A1525" s="258" t="s">
        <v>237</v>
      </c>
      <c r="B1525" s="259"/>
      <c r="C1525" s="260" t="s">
        <v>1065</v>
      </c>
      <c r="D1525" s="260"/>
      <c r="E1525" s="11" t="s">
        <v>469</v>
      </c>
      <c r="F1525" s="11" t="s">
        <v>90</v>
      </c>
      <c r="G1525" s="11" t="s">
        <v>1083</v>
      </c>
      <c r="H1525" s="11" t="s">
        <v>238</v>
      </c>
      <c r="I1525" s="349">
        <v>113223000</v>
      </c>
      <c r="J1525" s="349"/>
      <c r="K1525" s="349"/>
      <c r="L1525" s="349">
        <v>113219663.02</v>
      </c>
      <c r="M1525" s="349"/>
      <c r="N1525" s="264">
        <v>99.997052736634785</v>
      </c>
      <c r="O1525" s="264"/>
      <c r="P1525" s="265"/>
    </row>
    <row r="1526" spans="1:16" ht="45.75" customHeight="1" x14ac:dyDescent="0.2">
      <c r="A1526" s="258" t="s">
        <v>1084</v>
      </c>
      <c r="B1526" s="259"/>
      <c r="C1526" s="260" t="s">
        <v>1065</v>
      </c>
      <c r="D1526" s="260"/>
      <c r="E1526" s="11" t="s">
        <v>469</v>
      </c>
      <c r="F1526" s="11" t="s">
        <v>90</v>
      </c>
      <c r="G1526" s="11" t="s">
        <v>1085</v>
      </c>
      <c r="H1526" s="11"/>
      <c r="I1526" s="349">
        <v>4738334.66</v>
      </c>
      <c r="J1526" s="349"/>
      <c r="K1526" s="349"/>
      <c r="L1526" s="349">
        <v>4738334.66</v>
      </c>
      <c r="M1526" s="349"/>
      <c r="N1526" s="264">
        <v>100</v>
      </c>
      <c r="O1526" s="264"/>
      <c r="P1526" s="265"/>
    </row>
    <row r="1527" spans="1:16" ht="37.5" customHeight="1" x14ac:dyDescent="0.2">
      <c r="A1527" s="258" t="s">
        <v>235</v>
      </c>
      <c r="B1527" s="259"/>
      <c r="C1527" s="260" t="s">
        <v>1065</v>
      </c>
      <c r="D1527" s="260"/>
      <c r="E1527" s="11" t="s">
        <v>469</v>
      </c>
      <c r="F1527" s="11" t="s">
        <v>90</v>
      </c>
      <c r="G1527" s="11" t="s">
        <v>1085</v>
      </c>
      <c r="H1527" s="11" t="s">
        <v>236</v>
      </c>
      <c r="I1527" s="349">
        <v>4738334.66</v>
      </c>
      <c r="J1527" s="349"/>
      <c r="K1527" s="349"/>
      <c r="L1527" s="349">
        <v>4738334.66</v>
      </c>
      <c r="M1527" s="349"/>
      <c r="N1527" s="264">
        <v>100</v>
      </c>
      <c r="O1527" s="264"/>
      <c r="P1527" s="265"/>
    </row>
    <row r="1528" spans="1:16" ht="38.25" customHeight="1" x14ac:dyDescent="0.2">
      <c r="A1528" s="258" t="s">
        <v>237</v>
      </c>
      <c r="B1528" s="259"/>
      <c r="C1528" s="260" t="s">
        <v>1065</v>
      </c>
      <c r="D1528" s="260"/>
      <c r="E1528" s="11" t="s">
        <v>469</v>
      </c>
      <c r="F1528" s="11" t="s">
        <v>90</v>
      </c>
      <c r="G1528" s="11" t="s">
        <v>1085</v>
      </c>
      <c r="H1528" s="11" t="s">
        <v>238</v>
      </c>
      <c r="I1528" s="349">
        <v>4738334.66</v>
      </c>
      <c r="J1528" s="349"/>
      <c r="K1528" s="349"/>
      <c r="L1528" s="349">
        <v>4738334.66</v>
      </c>
      <c r="M1528" s="349"/>
      <c r="N1528" s="264">
        <v>100</v>
      </c>
      <c r="O1528" s="264"/>
      <c r="P1528" s="265"/>
    </row>
    <row r="1529" spans="1:16" ht="39.75" customHeight="1" x14ac:dyDescent="0.2">
      <c r="A1529" s="258" t="s">
        <v>1086</v>
      </c>
      <c r="B1529" s="259"/>
      <c r="C1529" s="260" t="s">
        <v>1065</v>
      </c>
      <c r="D1529" s="260"/>
      <c r="E1529" s="11" t="s">
        <v>469</v>
      </c>
      <c r="F1529" s="11" t="s">
        <v>90</v>
      </c>
      <c r="G1529" s="11" t="s">
        <v>1087</v>
      </c>
      <c r="H1529" s="11"/>
      <c r="I1529" s="349">
        <v>290000</v>
      </c>
      <c r="J1529" s="349"/>
      <c r="K1529" s="349"/>
      <c r="L1529" s="349">
        <v>284250</v>
      </c>
      <c r="M1529" s="349"/>
      <c r="N1529" s="264">
        <v>98.017241379310349</v>
      </c>
      <c r="O1529" s="264"/>
      <c r="P1529" s="265"/>
    </row>
    <row r="1530" spans="1:16" ht="35.25" customHeight="1" x14ac:dyDescent="0.2">
      <c r="A1530" s="258" t="s">
        <v>1088</v>
      </c>
      <c r="B1530" s="259"/>
      <c r="C1530" s="260" t="s">
        <v>1065</v>
      </c>
      <c r="D1530" s="260"/>
      <c r="E1530" s="11" t="s">
        <v>469</v>
      </c>
      <c r="F1530" s="11" t="s">
        <v>90</v>
      </c>
      <c r="G1530" s="11" t="s">
        <v>1089</v>
      </c>
      <c r="H1530" s="11"/>
      <c r="I1530" s="349">
        <v>290000</v>
      </c>
      <c r="J1530" s="349"/>
      <c r="K1530" s="349"/>
      <c r="L1530" s="349">
        <v>284250</v>
      </c>
      <c r="M1530" s="349"/>
      <c r="N1530" s="264">
        <v>98.017241379310349</v>
      </c>
      <c r="O1530" s="264"/>
      <c r="P1530" s="265"/>
    </row>
    <row r="1531" spans="1:16" ht="40.5" customHeight="1" x14ac:dyDescent="0.2">
      <c r="A1531" s="258" t="s">
        <v>115</v>
      </c>
      <c r="B1531" s="259"/>
      <c r="C1531" s="260" t="s">
        <v>1065</v>
      </c>
      <c r="D1531" s="260"/>
      <c r="E1531" s="11" t="s">
        <v>469</v>
      </c>
      <c r="F1531" s="11" t="s">
        <v>90</v>
      </c>
      <c r="G1531" s="11" t="s">
        <v>1089</v>
      </c>
      <c r="H1531" s="11" t="s">
        <v>116</v>
      </c>
      <c r="I1531" s="349">
        <v>25000</v>
      </c>
      <c r="J1531" s="349"/>
      <c r="K1531" s="349"/>
      <c r="L1531" s="349">
        <v>19250</v>
      </c>
      <c r="M1531" s="349"/>
      <c r="N1531" s="264">
        <v>77</v>
      </c>
      <c r="O1531" s="264"/>
      <c r="P1531" s="265"/>
    </row>
    <row r="1532" spans="1:16" ht="45" customHeight="1" x14ac:dyDescent="0.2">
      <c r="A1532" s="258" t="s">
        <v>117</v>
      </c>
      <c r="B1532" s="259"/>
      <c r="C1532" s="260" t="s">
        <v>1065</v>
      </c>
      <c r="D1532" s="260"/>
      <c r="E1532" s="11" t="s">
        <v>469</v>
      </c>
      <c r="F1532" s="11" t="s">
        <v>90</v>
      </c>
      <c r="G1532" s="11" t="s">
        <v>1089</v>
      </c>
      <c r="H1532" s="11" t="s">
        <v>118</v>
      </c>
      <c r="I1532" s="349">
        <v>25000</v>
      </c>
      <c r="J1532" s="349"/>
      <c r="K1532" s="349"/>
      <c r="L1532" s="349">
        <v>19250</v>
      </c>
      <c r="M1532" s="349"/>
      <c r="N1532" s="264">
        <v>77</v>
      </c>
      <c r="O1532" s="264"/>
      <c r="P1532" s="265"/>
    </row>
    <row r="1533" spans="1:16" ht="29.25" customHeight="1" x14ac:dyDescent="0.2">
      <c r="A1533" s="258" t="s">
        <v>162</v>
      </c>
      <c r="B1533" s="259"/>
      <c r="C1533" s="260" t="s">
        <v>1065</v>
      </c>
      <c r="D1533" s="260"/>
      <c r="E1533" s="11" t="s">
        <v>469</v>
      </c>
      <c r="F1533" s="11" t="s">
        <v>90</v>
      </c>
      <c r="G1533" s="11" t="s">
        <v>1089</v>
      </c>
      <c r="H1533" s="11" t="s">
        <v>163</v>
      </c>
      <c r="I1533" s="349">
        <v>265000</v>
      </c>
      <c r="J1533" s="349"/>
      <c r="K1533" s="349"/>
      <c r="L1533" s="349">
        <v>265000</v>
      </c>
      <c r="M1533" s="349"/>
      <c r="N1533" s="264">
        <v>100</v>
      </c>
      <c r="O1533" s="264"/>
      <c r="P1533" s="265"/>
    </row>
    <row r="1534" spans="1:16" ht="32.25" customHeight="1" x14ac:dyDescent="0.2">
      <c r="A1534" s="258" t="s">
        <v>223</v>
      </c>
      <c r="B1534" s="259"/>
      <c r="C1534" s="260" t="s">
        <v>1065</v>
      </c>
      <c r="D1534" s="260"/>
      <c r="E1534" s="11" t="s">
        <v>469</v>
      </c>
      <c r="F1534" s="11" t="s">
        <v>90</v>
      </c>
      <c r="G1534" s="11" t="s">
        <v>1089</v>
      </c>
      <c r="H1534" s="11" t="s">
        <v>224</v>
      </c>
      <c r="I1534" s="349">
        <v>265000</v>
      </c>
      <c r="J1534" s="349"/>
      <c r="K1534" s="349"/>
      <c r="L1534" s="349">
        <v>265000</v>
      </c>
      <c r="M1534" s="349"/>
      <c r="N1534" s="264">
        <v>100</v>
      </c>
      <c r="O1534" s="264"/>
      <c r="P1534" s="265"/>
    </row>
    <row r="1535" spans="1:16" ht="39.75" customHeight="1" x14ac:dyDescent="0.2">
      <c r="A1535" s="258" t="s">
        <v>1090</v>
      </c>
      <c r="B1535" s="259"/>
      <c r="C1535" s="260" t="s">
        <v>1065</v>
      </c>
      <c r="D1535" s="260"/>
      <c r="E1535" s="11" t="s">
        <v>469</v>
      </c>
      <c r="F1535" s="11" t="s">
        <v>90</v>
      </c>
      <c r="G1535" s="11" t="s">
        <v>1091</v>
      </c>
      <c r="H1535" s="11"/>
      <c r="I1535" s="349">
        <v>273011580.72000003</v>
      </c>
      <c r="J1535" s="349"/>
      <c r="K1535" s="349"/>
      <c r="L1535" s="349">
        <v>273011580.72000003</v>
      </c>
      <c r="M1535" s="349"/>
      <c r="N1535" s="264">
        <v>100</v>
      </c>
      <c r="O1535" s="264"/>
      <c r="P1535" s="265"/>
    </row>
    <row r="1536" spans="1:16" ht="38.25" customHeight="1" x14ac:dyDescent="0.2">
      <c r="A1536" s="258" t="s">
        <v>1092</v>
      </c>
      <c r="B1536" s="259"/>
      <c r="C1536" s="260" t="s">
        <v>1065</v>
      </c>
      <c r="D1536" s="260"/>
      <c r="E1536" s="11" t="s">
        <v>469</v>
      </c>
      <c r="F1536" s="11" t="s">
        <v>90</v>
      </c>
      <c r="G1536" s="11" t="s">
        <v>1093</v>
      </c>
      <c r="H1536" s="11"/>
      <c r="I1536" s="349">
        <v>273011580.72000003</v>
      </c>
      <c r="J1536" s="349"/>
      <c r="K1536" s="349"/>
      <c r="L1536" s="349">
        <v>273011580.72000003</v>
      </c>
      <c r="M1536" s="349"/>
      <c r="N1536" s="264">
        <v>100</v>
      </c>
      <c r="O1536" s="264"/>
      <c r="P1536" s="265"/>
    </row>
    <row r="1537" spans="1:16" ht="39.75" customHeight="1" x14ac:dyDescent="0.2">
      <c r="A1537" s="258" t="s">
        <v>235</v>
      </c>
      <c r="B1537" s="259"/>
      <c r="C1537" s="260" t="s">
        <v>1065</v>
      </c>
      <c r="D1537" s="260"/>
      <c r="E1537" s="11" t="s">
        <v>469</v>
      </c>
      <c r="F1537" s="11" t="s">
        <v>90</v>
      </c>
      <c r="G1537" s="11" t="s">
        <v>1093</v>
      </c>
      <c r="H1537" s="11" t="s">
        <v>236</v>
      </c>
      <c r="I1537" s="349">
        <v>273011580.72000003</v>
      </c>
      <c r="J1537" s="349"/>
      <c r="K1537" s="349"/>
      <c r="L1537" s="349">
        <v>273011580.72000003</v>
      </c>
      <c r="M1537" s="349"/>
      <c r="N1537" s="264">
        <v>100</v>
      </c>
      <c r="O1537" s="264"/>
      <c r="P1537" s="265"/>
    </row>
    <row r="1538" spans="1:16" ht="33.75" customHeight="1" x14ac:dyDescent="0.2">
      <c r="A1538" s="258" t="s">
        <v>237</v>
      </c>
      <c r="B1538" s="259"/>
      <c r="C1538" s="260" t="s">
        <v>1065</v>
      </c>
      <c r="D1538" s="260"/>
      <c r="E1538" s="11" t="s">
        <v>469</v>
      </c>
      <c r="F1538" s="11" t="s">
        <v>90</v>
      </c>
      <c r="G1538" s="11" t="s">
        <v>1093</v>
      </c>
      <c r="H1538" s="11" t="s">
        <v>238</v>
      </c>
      <c r="I1538" s="349">
        <v>159320580.72</v>
      </c>
      <c r="J1538" s="349"/>
      <c r="K1538" s="349"/>
      <c r="L1538" s="349">
        <v>159320580.72</v>
      </c>
      <c r="M1538" s="349"/>
      <c r="N1538" s="264">
        <v>100</v>
      </c>
      <c r="O1538" s="264"/>
      <c r="P1538" s="265"/>
    </row>
    <row r="1539" spans="1:16" ht="27" customHeight="1" x14ac:dyDescent="0.2">
      <c r="A1539" s="258" t="s">
        <v>261</v>
      </c>
      <c r="B1539" s="259"/>
      <c r="C1539" s="260" t="s">
        <v>1065</v>
      </c>
      <c r="D1539" s="260"/>
      <c r="E1539" s="11" t="s">
        <v>469</v>
      </c>
      <c r="F1539" s="11" t="s">
        <v>90</v>
      </c>
      <c r="G1539" s="11" t="s">
        <v>1093</v>
      </c>
      <c r="H1539" s="11" t="s">
        <v>262</v>
      </c>
      <c r="I1539" s="349">
        <v>113691000</v>
      </c>
      <c r="J1539" s="349"/>
      <c r="K1539" s="349"/>
      <c r="L1539" s="349">
        <v>113691000</v>
      </c>
      <c r="M1539" s="349"/>
      <c r="N1539" s="264">
        <v>100</v>
      </c>
      <c r="O1539" s="264"/>
      <c r="P1539" s="265"/>
    </row>
    <row r="1540" spans="1:16" ht="34.5" customHeight="1" x14ac:dyDescent="0.2">
      <c r="A1540" s="258" t="s">
        <v>95</v>
      </c>
      <c r="B1540" s="259"/>
      <c r="C1540" s="260" t="s">
        <v>1065</v>
      </c>
      <c r="D1540" s="260"/>
      <c r="E1540" s="11" t="s">
        <v>469</v>
      </c>
      <c r="F1540" s="11" t="s">
        <v>90</v>
      </c>
      <c r="G1540" s="11" t="s">
        <v>859</v>
      </c>
      <c r="H1540" s="11"/>
      <c r="I1540" s="349">
        <v>185000</v>
      </c>
      <c r="J1540" s="349"/>
      <c r="K1540" s="349"/>
      <c r="L1540" s="349">
        <v>179250</v>
      </c>
      <c r="M1540" s="349"/>
      <c r="N1540" s="264">
        <v>96.891891891891888</v>
      </c>
      <c r="O1540" s="264"/>
      <c r="P1540" s="265"/>
    </row>
    <row r="1541" spans="1:16" ht="41.25" customHeight="1" x14ac:dyDescent="0.2">
      <c r="A1541" s="258" t="s">
        <v>97</v>
      </c>
      <c r="B1541" s="259"/>
      <c r="C1541" s="260" t="s">
        <v>1065</v>
      </c>
      <c r="D1541" s="260"/>
      <c r="E1541" s="11" t="s">
        <v>469</v>
      </c>
      <c r="F1541" s="11" t="s">
        <v>90</v>
      </c>
      <c r="G1541" s="11" t="s">
        <v>860</v>
      </c>
      <c r="H1541" s="11"/>
      <c r="I1541" s="349">
        <v>185000</v>
      </c>
      <c r="J1541" s="349"/>
      <c r="K1541" s="349"/>
      <c r="L1541" s="349">
        <v>179250</v>
      </c>
      <c r="M1541" s="349"/>
      <c r="N1541" s="264">
        <v>96.891891891891888</v>
      </c>
      <c r="O1541" s="264"/>
      <c r="P1541" s="265"/>
    </row>
    <row r="1542" spans="1:16" ht="27" customHeight="1" x14ac:dyDescent="0.2">
      <c r="A1542" s="258" t="s">
        <v>402</v>
      </c>
      <c r="B1542" s="259"/>
      <c r="C1542" s="260" t="s">
        <v>1065</v>
      </c>
      <c r="D1542" s="260"/>
      <c r="E1542" s="11" t="s">
        <v>469</v>
      </c>
      <c r="F1542" s="11" t="s">
        <v>90</v>
      </c>
      <c r="G1542" s="11" t="s">
        <v>861</v>
      </c>
      <c r="H1542" s="11"/>
      <c r="I1542" s="349">
        <v>185000</v>
      </c>
      <c r="J1542" s="349"/>
      <c r="K1542" s="349"/>
      <c r="L1542" s="349">
        <v>179250</v>
      </c>
      <c r="M1542" s="349"/>
      <c r="N1542" s="264">
        <v>96.891891891891888</v>
      </c>
      <c r="O1542" s="264"/>
      <c r="P1542" s="265"/>
    </row>
    <row r="1543" spans="1:16" ht="42" customHeight="1" x14ac:dyDescent="0.2">
      <c r="A1543" s="258" t="s">
        <v>115</v>
      </c>
      <c r="B1543" s="259"/>
      <c r="C1543" s="260" t="s">
        <v>1065</v>
      </c>
      <c r="D1543" s="260"/>
      <c r="E1543" s="11" t="s">
        <v>469</v>
      </c>
      <c r="F1543" s="11" t="s">
        <v>90</v>
      </c>
      <c r="G1543" s="11" t="s">
        <v>861</v>
      </c>
      <c r="H1543" s="11" t="s">
        <v>116</v>
      </c>
      <c r="I1543" s="349">
        <v>25000</v>
      </c>
      <c r="J1543" s="349"/>
      <c r="K1543" s="349"/>
      <c r="L1543" s="349">
        <v>19250</v>
      </c>
      <c r="M1543" s="349"/>
      <c r="N1543" s="264">
        <v>77</v>
      </c>
      <c r="O1543" s="264"/>
      <c r="P1543" s="265"/>
    </row>
    <row r="1544" spans="1:16" ht="37.5" customHeight="1" x14ac:dyDescent="0.2">
      <c r="A1544" s="258" t="s">
        <v>117</v>
      </c>
      <c r="B1544" s="259"/>
      <c r="C1544" s="260" t="s">
        <v>1065</v>
      </c>
      <c r="D1544" s="260"/>
      <c r="E1544" s="11" t="s">
        <v>469</v>
      </c>
      <c r="F1544" s="11" t="s">
        <v>90</v>
      </c>
      <c r="G1544" s="11" t="s">
        <v>861</v>
      </c>
      <c r="H1544" s="11" t="s">
        <v>118</v>
      </c>
      <c r="I1544" s="349">
        <v>25000</v>
      </c>
      <c r="J1544" s="349"/>
      <c r="K1544" s="349"/>
      <c r="L1544" s="349">
        <v>19250</v>
      </c>
      <c r="M1544" s="349"/>
      <c r="N1544" s="264">
        <v>77</v>
      </c>
      <c r="O1544" s="264"/>
      <c r="P1544" s="265"/>
    </row>
    <row r="1545" spans="1:16" ht="24.75" customHeight="1" x14ac:dyDescent="0.2">
      <c r="A1545" s="258" t="s">
        <v>162</v>
      </c>
      <c r="B1545" s="259"/>
      <c r="C1545" s="260" t="s">
        <v>1065</v>
      </c>
      <c r="D1545" s="260"/>
      <c r="E1545" s="11" t="s">
        <v>469</v>
      </c>
      <c r="F1545" s="11" t="s">
        <v>90</v>
      </c>
      <c r="G1545" s="11" t="s">
        <v>861</v>
      </c>
      <c r="H1545" s="11" t="s">
        <v>163</v>
      </c>
      <c r="I1545" s="349">
        <v>160000</v>
      </c>
      <c r="J1545" s="349"/>
      <c r="K1545" s="349"/>
      <c r="L1545" s="349">
        <v>160000</v>
      </c>
      <c r="M1545" s="349"/>
      <c r="N1545" s="264">
        <v>100</v>
      </c>
      <c r="O1545" s="264"/>
      <c r="P1545" s="265"/>
    </row>
    <row r="1546" spans="1:16" ht="27.75" customHeight="1" x14ac:dyDescent="0.2">
      <c r="A1546" s="258" t="s">
        <v>223</v>
      </c>
      <c r="B1546" s="259"/>
      <c r="C1546" s="260" t="s">
        <v>1065</v>
      </c>
      <c r="D1546" s="260"/>
      <c r="E1546" s="11" t="s">
        <v>469</v>
      </c>
      <c r="F1546" s="11" t="s">
        <v>90</v>
      </c>
      <c r="G1546" s="11" t="s">
        <v>861</v>
      </c>
      <c r="H1546" s="11" t="s">
        <v>224</v>
      </c>
      <c r="I1546" s="349">
        <v>160000</v>
      </c>
      <c r="J1546" s="349"/>
      <c r="K1546" s="349"/>
      <c r="L1546" s="349">
        <v>160000</v>
      </c>
      <c r="M1546" s="349"/>
      <c r="N1546" s="264">
        <v>100</v>
      </c>
      <c r="O1546" s="264"/>
      <c r="P1546" s="265"/>
    </row>
    <row r="1547" spans="1:16" ht="32.25" customHeight="1" x14ac:dyDescent="0.2">
      <c r="A1547" s="258" t="s">
        <v>1094</v>
      </c>
      <c r="B1547" s="259"/>
      <c r="C1547" s="260" t="s">
        <v>1065</v>
      </c>
      <c r="D1547" s="260"/>
      <c r="E1547" s="11" t="s">
        <v>469</v>
      </c>
      <c r="F1547" s="11" t="s">
        <v>90</v>
      </c>
      <c r="G1547" s="11" t="s">
        <v>1095</v>
      </c>
      <c r="H1547" s="11"/>
      <c r="I1547" s="349">
        <v>38752040</v>
      </c>
      <c r="J1547" s="349"/>
      <c r="K1547" s="349"/>
      <c r="L1547" s="349">
        <v>38693585</v>
      </c>
      <c r="M1547" s="349"/>
      <c r="N1547" s="264">
        <v>99.849156328286199</v>
      </c>
      <c r="O1547" s="264"/>
      <c r="P1547" s="265"/>
    </row>
    <row r="1548" spans="1:16" ht="40.5" customHeight="1" x14ac:dyDescent="0.2">
      <c r="A1548" s="258" t="s">
        <v>1096</v>
      </c>
      <c r="B1548" s="259"/>
      <c r="C1548" s="260" t="s">
        <v>1065</v>
      </c>
      <c r="D1548" s="260"/>
      <c r="E1548" s="11" t="s">
        <v>469</v>
      </c>
      <c r="F1548" s="11" t="s">
        <v>90</v>
      </c>
      <c r="G1548" s="11" t="s">
        <v>1097</v>
      </c>
      <c r="H1548" s="11"/>
      <c r="I1548" s="349">
        <v>38752040</v>
      </c>
      <c r="J1548" s="349"/>
      <c r="K1548" s="349"/>
      <c r="L1548" s="349">
        <v>38693585</v>
      </c>
      <c r="M1548" s="349"/>
      <c r="N1548" s="264">
        <v>99.849156328286199</v>
      </c>
      <c r="O1548" s="264"/>
      <c r="P1548" s="265"/>
    </row>
    <row r="1549" spans="1:16" ht="38.25" customHeight="1" x14ac:dyDescent="0.2">
      <c r="A1549" s="258" t="s">
        <v>1098</v>
      </c>
      <c r="B1549" s="259"/>
      <c r="C1549" s="260" t="s">
        <v>1065</v>
      </c>
      <c r="D1549" s="260"/>
      <c r="E1549" s="11" t="s">
        <v>469</v>
      </c>
      <c r="F1549" s="11" t="s">
        <v>90</v>
      </c>
      <c r="G1549" s="11" t="s">
        <v>1099</v>
      </c>
      <c r="H1549" s="11"/>
      <c r="I1549" s="349">
        <v>8000000</v>
      </c>
      <c r="J1549" s="349"/>
      <c r="K1549" s="349"/>
      <c r="L1549" s="349">
        <v>7989445</v>
      </c>
      <c r="M1549" s="349"/>
      <c r="N1549" s="264">
        <v>99.868062499999994</v>
      </c>
      <c r="O1549" s="264"/>
      <c r="P1549" s="265"/>
    </row>
    <row r="1550" spans="1:16" ht="48.75" customHeight="1" x14ac:dyDescent="0.2">
      <c r="A1550" s="258" t="s">
        <v>235</v>
      </c>
      <c r="B1550" s="259"/>
      <c r="C1550" s="260" t="s">
        <v>1065</v>
      </c>
      <c r="D1550" s="260"/>
      <c r="E1550" s="11" t="s">
        <v>469</v>
      </c>
      <c r="F1550" s="11" t="s">
        <v>90</v>
      </c>
      <c r="G1550" s="11" t="s">
        <v>1099</v>
      </c>
      <c r="H1550" s="11" t="s">
        <v>236</v>
      </c>
      <c r="I1550" s="349">
        <v>8000000</v>
      </c>
      <c r="J1550" s="349"/>
      <c r="K1550" s="349"/>
      <c r="L1550" s="349">
        <v>7989445</v>
      </c>
      <c r="M1550" s="349"/>
      <c r="N1550" s="264">
        <v>99.868062499999994</v>
      </c>
      <c r="O1550" s="264"/>
      <c r="P1550" s="265"/>
    </row>
    <row r="1551" spans="1:16" ht="31.5" customHeight="1" x14ac:dyDescent="0.2">
      <c r="A1551" s="258" t="s">
        <v>237</v>
      </c>
      <c r="B1551" s="259"/>
      <c r="C1551" s="260" t="s">
        <v>1065</v>
      </c>
      <c r="D1551" s="260"/>
      <c r="E1551" s="11" t="s">
        <v>469</v>
      </c>
      <c r="F1551" s="11" t="s">
        <v>90</v>
      </c>
      <c r="G1551" s="11" t="s">
        <v>1099</v>
      </c>
      <c r="H1551" s="11" t="s">
        <v>238</v>
      </c>
      <c r="I1551" s="349">
        <v>8000000</v>
      </c>
      <c r="J1551" s="349"/>
      <c r="K1551" s="349"/>
      <c r="L1551" s="349">
        <v>7989445</v>
      </c>
      <c r="M1551" s="349"/>
      <c r="N1551" s="264">
        <v>99.868062499999994</v>
      </c>
      <c r="O1551" s="264"/>
      <c r="P1551" s="265"/>
    </row>
    <row r="1552" spans="1:16" ht="42" customHeight="1" x14ac:dyDescent="0.2">
      <c r="A1552" s="258" t="s">
        <v>1100</v>
      </c>
      <c r="B1552" s="259"/>
      <c r="C1552" s="260" t="s">
        <v>1065</v>
      </c>
      <c r="D1552" s="260"/>
      <c r="E1552" s="11" t="s">
        <v>469</v>
      </c>
      <c r="F1552" s="11" t="s">
        <v>90</v>
      </c>
      <c r="G1552" s="11" t="s">
        <v>1101</v>
      </c>
      <c r="H1552" s="11"/>
      <c r="I1552" s="349">
        <v>30752040</v>
      </c>
      <c r="J1552" s="349"/>
      <c r="K1552" s="349"/>
      <c r="L1552" s="349">
        <v>30704140</v>
      </c>
      <c r="M1552" s="349"/>
      <c r="N1552" s="264">
        <v>99.844237975757054</v>
      </c>
      <c r="O1552" s="264"/>
      <c r="P1552" s="265"/>
    </row>
    <row r="1553" spans="1:21" ht="47.25" customHeight="1" x14ac:dyDescent="0.2">
      <c r="A1553" s="258" t="s">
        <v>235</v>
      </c>
      <c r="B1553" s="259"/>
      <c r="C1553" s="260" t="s">
        <v>1065</v>
      </c>
      <c r="D1553" s="260"/>
      <c r="E1553" s="11" t="s">
        <v>469</v>
      </c>
      <c r="F1553" s="11" t="s">
        <v>90</v>
      </c>
      <c r="G1553" s="11" t="s">
        <v>1101</v>
      </c>
      <c r="H1553" s="11" t="s">
        <v>236</v>
      </c>
      <c r="I1553" s="349">
        <v>30752040</v>
      </c>
      <c r="J1553" s="349"/>
      <c r="K1553" s="349"/>
      <c r="L1553" s="349">
        <v>30704140</v>
      </c>
      <c r="M1553" s="349"/>
      <c r="N1553" s="264">
        <v>99.844237975757054</v>
      </c>
      <c r="O1553" s="264"/>
      <c r="P1553" s="265"/>
    </row>
    <row r="1554" spans="1:21" ht="31.5" customHeight="1" x14ac:dyDescent="0.2">
      <c r="A1554" s="258" t="s">
        <v>237</v>
      </c>
      <c r="B1554" s="259"/>
      <c r="C1554" s="260" t="s">
        <v>1065</v>
      </c>
      <c r="D1554" s="260"/>
      <c r="E1554" s="11" t="s">
        <v>469</v>
      </c>
      <c r="F1554" s="11" t="s">
        <v>90</v>
      </c>
      <c r="G1554" s="11" t="s">
        <v>1101</v>
      </c>
      <c r="H1554" s="11" t="s">
        <v>238</v>
      </c>
      <c r="I1554" s="349">
        <v>30752040</v>
      </c>
      <c r="J1554" s="349"/>
      <c r="K1554" s="349"/>
      <c r="L1554" s="349">
        <v>30704140</v>
      </c>
      <c r="M1554" s="349"/>
      <c r="N1554" s="264">
        <v>99.844237975757054</v>
      </c>
      <c r="O1554" s="264"/>
      <c r="P1554" s="265"/>
    </row>
    <row r="1555" spans="1:21" ht="28.5" customHeight="1" x14ac:dyDescent="0.2">
      <c r="A1555" s="258" t="s">
        <v>119</v>
      </c>
      <c r="B1555" s="259"/>
      <c r="C1555" s="260" t="s">
        <v>1065</v>
      </c>
      <c r="D1555" s="260"/>
      <c r="E1555" s="11" t="s">
        <v>469</v>
      </c>
      <c r="F1555" s="11" t="s">
        <v>90</v>
      </c>
      <c r="G1555" s="11" t="s">
        <v>120</v>
      </c>
      <c r="H1555" s="11"/>
      <c r="I1555" s="349">
        <v>400000</v>
      </c>
      <c r="J1555" s="349"/>
      <c r="K1555" s="349"/>
      <c r="L1555" s="349">
        <v>400000</v>
      </c>
      <c r="M1555" s="349"/>
      <c r="N1555" s="264">
        <v>100</v>
      </c>
      <c r="O1555" s="264"/>
      <c r="P1555" s="265"/>
    </row>
    <row r="1556" spans="1:21" ht="33.75" customHeight="1" x14ac:dyDescent="0.2">
      <c r="A1556" s="258" t="s">
        <v>484</v>
      </c>
      <c r="B1556" s="259"/>
      <c r="C1556" s="260" t="s">
        <v>1065</v>
      </c>
      <c r="D1556" s="260"/>
      <c r="E1556" s="11" t="s">
        <v>469</v>
      </c>
      <c r="F1556" s="11" t="s">
        <v>90</v>
      </c>
      <c r="G1556" s="11" t="s">
        <v>485</v>
      </c>
      <c r="H1556" s="11"/>
      <c r="I1556" s="349">
        <v>400000</v>
      </c>
      <c r="J1556" s="349"/>
      <c r="K1556" s="349"/>
      <c r="L1556" s="349">
        <v>400000</v>
      </c>
      <c r="M1556" s="349"/>
      <c r="N1556" s="264">
        <v>100</v>
      </c>
      <c r="O1556" s="264"/>
      <c r="P1556" s="265"/>
    </row>
    <row r="1557" spans="1:21" ht="45" customHeight="1" x14ac:dyDescent="0.2">
      <c r="A1557" s="258" t="s">
        <v>486</v>
      </c>
      <c r="B1557" s="259"/>
      <c r="C1557" s="260" t="s">
        <v>1065</v>
      </c>
      <c r="D1557" s="260"/>
      <c r="E1557" s="11" t="s">
        <v>469</v>
      </c>
      <c r="F1557" s="11" t="s">
        <v>90</v>
      </c>
      <c r="G1557" s="11" t="s">
        <v>487</v>
      </c>
      <c r="H1557" s="11"/>
      <c r="I1557" s="349">
        <v>400000</v>
      </c>
      <c r="J1557" s="349"/>
      <c r="K1557" s="349"/>
      <c r="L1557" s="349">
        <v>400000</v>
      </c>
      <c r="M1557" s="349"/>
      <c r="N1557" s="264">
        <v>100</v>
      </c>
      <c r="O1557" s="264"/>
      <c r="P1557" s="265"/>
    </row>
    <row r="1558" spans="1:21" ht="63" customHeight="1" x14ac:dyDescent="0.2">
      <c r="A1558" s="258" t="s">
        <v>1102</v>
      </c>
      <c r="B1558" s="259"/>
      <c r="C1558" s="260" t="s">
        <v>1065</v>
      </c>
      <c r="D1558" s="260"/>
      <c r="E1558" s="11" t="s">
        <v>469</v>
      </c>
      <c r="F1558" s="11" t="s">
        <v>90</v>
      </c>
      <c r="G1558" s="11" t="s">
        <v>1103</v>
      </c>
      <c r="H1558" s="11"/>
      <c r="I1558" s="349">
        <v>400000</v>
      </c>
      <c r="J1558" s="349"/>
      <c r="K1558" s="349"/>
      <c r="L1558" s="349">
        <v>400000</v>
      </c>
      <c r="M1558" s="349"/>
      <c r="N1558" s="264">
        <v>100</v>
      </c>
      <c r="O1558" s="264"/>
      <c r="P1558" s="265"/>
    </row>
    <row r="1559" spans="1:21" ht="42.75" customHeight="1" x14ac:dyDescent="0.2">
      <c r="A1559" s="258" t="s">
        <v>235</v>
      </c>
      <c r="B1559" s="259"/>
      <c r="C1559" s="260" t="s">
        <v>1065</v>
      </c>
      <c r="D1559" s="260"/>
      <c r="E1559" s="11" t="s">
        <v>469</v>
      </c>
      <c r="F1559" s="11" t="s">
        <v>90</v>
      </c>
      <c r="G1559" s="11" t="s">
        <v>1103</v>
      </c>
      <c r="H1559" s="11" t="s">
        <v>236</v>
      </c>
      <c r="I1559" s="349">
        <v>400000</v>
      </c>
      <c r="J1559" s="349"/>
      <c r="K1559" s="349"/>
      <c r="L1559" s="349">
        <v>400000</v>
      </c>
      <c r="M1559" s="349"/>
      <c r="N1559" s="264">
        <v>100</v>
      </c>
      <c r="O1559" s="264"/>
      <c r="P1559" s="265"/>
    </row>
    <row r="1560" spans="1:21" ht="29.25" customHeight="1" x14ac:dyDescent="0.2">
      <c r="A1560" s="258" t="s">
        <v>237</v>
      </c>
      <c r="B1560" s="259"/>
      <c r="C1560" s="260" t="s">
        <v>1065</v>
      </c>
      <c r="D1560" s="260"/>
      <c r="E1560" s="11" t="s">
        <v>469</v>
      </c>
      <c r="F1560" s="11" t="s">
        <v>90</v>
      </c>
      <c r="G1560" s="11" t="s">
        <v>1103</v>
      </c>
      <c r="H1560" s="11" t="s">
        <v>238</v>
      </c>
      <c r="I1560" s="349">
        <v>70000</v>
      </c>
      <c r="J1560" s="349"/>
      <c r="K1560" s="349"/>
      <c r="L1560" s="349">
        <v>70000</v>
      </c>
      <c r="M1560" s="349"/>
      <c r="N1560" s="264">
        <v>100</v>
      </c>
      <c r="O1560" s="264"/>
      <c r="P1560" s="265"/>
    </row>
    <row r="1561" spans="1:21" ht="30.75" customHeight="1" x14ac:dyDescent="0.2">
      <c r="A1561" s="258" t="s">
        <v>261</v>
      </c>
      <c r="B1561" s="259"/>
      <c r="C1561" s="260" t="s">
        <v>1065</v>
      </c>
      <c r="D1561" s="260"/>
      <c r="E1561" s="11" t="s">
        <v>469</v>
      </c>
      <c r="F1561" s="11" t="s">
        <v>90</v>
      </c>
      <c r="G1561" s="11" t="s">
        <v>1103</v>
      </c>
      <c r="H1561" s="11" t="s">
        <v>262</v>
      </c>
      <c r="I1561" s="349">
        <v>330000</v>
      </c>
      <c r="J1561" s="349"/>
      <c r="K1561" s="349"/>
      <c r="L1561" s="349">
        <v>330000</v>
      </c>
      <c r="M1561" s="349"/>
      <c r="N1561" s="264">
        <v>100</v>
      </c>
      <c r="O1561" s="264"/>
      <c r="P1561" s="265"/>
    </row>
    <row r="1562" spans="1:21" ht="35.25" customHeight="1" x14ac:dyDescent="0.2">
      <c r="A1562" s="363" t="s">
        <v>1104</v>
      </c>
      <c r="B1562" s="364"/>
      <c r="C1562" s="273" t="s">
        <v>1105</v>
      </c>
      <c r="D1562" s="273"/>
      <c r="E1562" s="16"/>
      <c r="F1562" s="16"/>
      <c r="G1562" s="16"/>
      <c r="H1562" s="16"/>
      <c r="I1562" s="410">
        <v>525221083.36000001</v>
      </c>
      <c r="J1562" s="410"/>
      <c r="K1562" s="410"/>
      <c r="L1562" s="410">
        <v>522452082.49000001</v>
      </c>
      <c r="M1562" s="410"/>
      <c r="N1562" s="275">
        <v>99.472793275493459</v>
      </c>
      <c r="O1562" s="275"/>
      <c r="P1562" s="276"/>
      <c r="R1562" s="8"/>
      <c r="S1562" s="8"/>
      <c r="T1562" s="8"/>
      <c r="U1562" s="8"/>
    </row>
    <row r="1563" spans="1:21" ht="36" customHeight="1" x14ac:dyDescent="0.2">
      <c r="A1563" s="404" t="s">
        <v>89</v>
      </c>
      <c r="B1563" s="405"/>
      <c r="C1563" s="406" t="s">
        <v>1105</v>
      </c>
      <c r="D1563" s="406"/>
      <c r="E1563" s="9" t="s">
        <v>90</v>
      </c>
      <c r="F1563" s="9"/>
      <c r="G1563" s="9"/>
      <c r="H1563" s="9"/>
      <c r="I1563" s="407">
        <v>688000</v>
      </c>
      <c r="J1563" s="407"/>
      <c r="K1563" s="407"/>
      <c r="L1563" s="407">
        <v>400820.04</v>
      </c>
      <c r="M1563" s="407"/>
      <c r="N1563" s="408">
        <v>58.258726744186042</v>
      </c>
      <c r="O1563" s="408"/>
      <c r="P1563" s="409"/>
    </row>
    <row r="1564" spans="1:21" ht="48.75" customHeight="1" x14ac:dyDescent="0.2">
      <c r="A1564" s="266" t="s">
        <v>105</v>
      </c>
      <c r="B1564" s="267"/>
      <c r="C1564" s="268" t="s">
        <v>1105</v>
      </c>
      <c r="D1564" s="268"/>
      <c r="E1564" s="10" t="s">
        <v>90</v>
      </c>
      <c r="F1564" s="10" t="s">
        <v>106</v>
      </c>
      <c r="G1564" s="10"/>
      <c r="H1564" s="10"/>
      <c r="I1564" s="403">
        <v>688000</v>
      </c>
      <c r="J1564" s="403"/>
      <c r="K1564" s="403"/>
      <c r="L1564" s="403">
        <v>400820.04</v>
      </c>
      <c r="M1564" s="403"/>
      <c r="N1564" s="278">
        <v>58.258726744186042</v>
      </c>
      <c r="O1564" s="278"/>
      <c r="P1564" s="279"/>
    </row>
    <row r="1565" spans="1:21" ht="37.5" customHeight="1" x14ac:dyDescent="0.2">
      <c r="A1565" s="258" t="s">
        <v>93</v>
      </c>
      <c r="B1565" s="259"/>
      <c r="C1565" s="260" t="s">
        <v>1105</v>
      </c>
      <c r="D1565" s="260"/>
      <c r="E1565" s="11" t="s">
        <v>90</v>
      </c>
      <c r="F1565" s="11" t="s">
        <v>106</v>
      </c>
      <c r="G1565" s="11" t="s">
        <v>94</v>
      </c>
      <c r="H1565" s="11"/>
      <c r="I1565" s="349">
        <v>688000</v>
      </c>
      <c r="J1565" s="349"/>
      <c r="K1565" s="349"/>
      <c r="L1565" s="349">
        <v>400820.04</v>
      </c>
      <c r="M1565" s="349"/>
      <c r="N1565" s="264">
        <v>58.258726744186042</v>
      </c>
      <c r="O1565" s="264"/>
      <c r="P1565" s="265"/>
    </row>
    <row r="1566" spans="1:21" ht="34.5" customHeight="1" x14ac:dyDescent="0.2">
      <c r="A1566" s="258" t="s">
        <v>95</v>
      </c>
      <c r="B1566" s="259"/>
      <c r="C1566" s="260" t="s">
        <v>1105</v>
      </c>
      <c r="D1566" s="260"/>
      <c r="E1566" s="11" t="s">
        <v>90</v>
      </c>
      <c r="F1566" s="11" t="s">
        <v>106</v>
      </c>
      <c r="G1566" s="11" t="s">
        <v>96</v>
      </c>
      <c r="H1566" s="11"/>
      <c r="I1566" s="349">
        <v>688000</v>
      </c>
      <c r="J1566" s="349"/>
      <c r="K1566" s="349"/>
      <c r="L1566" s="349">
        <v>400820.04</v>
      </c>
      <c r="M1566" s="349"/>
      <c r="N1566" s="264">
        <v>58.258726744186042</v>
      </c>
      <c r="O1566" s="264"/>
      <c r="P1566" s="265"/>
    </row>
    <row r="1567" spans="1:21" ht="34.5" customHeight="1" x14ac:dyDescent="0.2">
      <c r="A1567" s="258" t="s">
        <v>97</v>
      </c>
      <c r="B1567" s="259"/>
      <c r="C1567" s="260" t="s">
        <v>1105</v>
      </c>
      <c r="D1567" s="260"/>
      <c r="E1567" s="11" t="s">
        <v>90</v>
      </c>
      <c r="F1567" s="11" t="s">
        <v>106</v>
      </c>
      <c r="G1567" s="11" t="s">
        <v>98</v>
      </c>
      <c r="H1567" s="11"/>
      <c r="I1567" s="349">
        <v>688000</v>
      </c>
      <c r="J1567" s="349"/>
      <c r="K1567" s="349"/>
      <c r="L1567" s="349">
        <v>400820.04</v>
      </c>
      <c r="M1567" s="349"/>
      <c r="N1567" s="264">
        <v>58.258726744186042</v>
      </c>
      <c r="O1567" s="264"/>
      <c r="P1567" s="265"/>
    </row>
    <row r="1568" spans="1:21" ht="29.25" customHeight="1" x14ac:dyDescent="0.2">
      <c r="A1568" s="258" t="s">
        <v>154</v>
      </c>
      <c r="B1568" s="259"/>
      <c r="C1568" s="260" t="s">
        <v>1105</v>
      </c>
      <c r="D1568" s="260"/>
      <c r="E1568" s="11" t="s">
        <v>90</v>
      </c>
      <c r="F1568" s="11" t="s">
        <v>106</v>
      </c>
      <c r="G1568" s="11" t="s">
        <v>155</v>
      </c>
      <c r="H1568" s="11"/>
      <c r="I1568" s="349">
        <v>688000</v>
      </c>
      <c r="J1568" s="349"/>
      <c r="K1568" s="349"/>
      <c r="L1568" s="349">
        <v>400820.04</v>
      </c>
      <c r="M1568" s="349"/>
      <c r="N1568" s="264">
        <v>58.258726744186042</v>
      </c>
      <c r="O1568" s="264"/>
      <c r="P1568" s="265"/>
    </row>
    <row r="1569" spans="1:16" ht="38.25" customHeight="1" x14ac:dyDescent="0.2">
      <c r="A1569" s="258" t="s">
        <v>115</v>
      </c>
      <c r="B1569" s="259"/>
      <c r="C1569" s="260" t="s">
        <v>1105</v>
      </c>
      <c r="D1569" s="260"/>
      <c r="E1569" s="11" t="s">
        <v>90</v>
      </c>
      <c r="F1569" s="11" t="s">
        <v>106</v>
      </c>
      <c r="G1569" s="11" t="s">
        <v>155</v>
      </c>
      <c r="H1569" s="11" t="s">
        <v>116</v>
      </c>
      <c r="I1569" s="349">
        <v>688000</v>
      </c>
      <c r="J1569" s="349"/>
      <c r="K1569" s="349"/>
      <c r="L1569" s="349">
        <v>400820.04</v>
      </c>
      <c r="M1569" s="349"/>
      <c r="N1569" s="264">
        <v>58.258726744186042</v>
      </c>
      <c r="O1569" s="264"/>
      <c r="P1569" s="265"/>
    </row>
    <row r="1570" spans="1:16" ht="40.5" customHeight="1" x14ac:dyDescent="0.2">
      <c r="A1570" s="258" t="s">
        <v>117</v>
      </c>
      <c r="B1570" s="259"/>
      <c r="C1570" s="260" t="s">
        <v>1105</v>
      </c>
      <c r="D1570" s="260"/>
      <c r="E1570" s="11" t="s">
        <v>90</v>
      </c>
      <c r="F1570" s="11" t="s">
        <v>106</v>
      </c>
      <c r="G1570" s="11" t="s">
        <v>155</v>
      </c>
      <c r="H1570" s="11" t="s">
        <v>118</v>
      </c>
      <c r="I1570" s="349">
        <v>688000</v>
      </c>
      <c r="J1570" s="349"/>
      <c r="K1570" s="349"/>
      <c r="L1570" s="349">
        <v>400820.04</v>
      </c>
      <c r="M1570" s="349"/>
      <c r="N1570" s="264">
        <v>58.258726744186042</v>
      </c>
      <c r="O1570" s="264"/>
      <c r="P1570" s="265"/>
    </row>
    <row r="1571" spans="1:16" ht="30" customHeight="1" x14ac:dyDescent="0.2">
      <c r="A1571" s="404" t="s">
        <v>396</v>
      </c>
      <c r="B1571" s="405"/>
      <c r="C1571" s="406" t="s">
        <v>1105</v>
      </c>
      <c r="D1571" s="406"/>
      <c r="E1571" s="9" t="s">
        <v>106</v>
      </c>
      <c r="F1571" s="9"/>
      <c r="G1571" s="9"/>
      <c r="H1571" s="9"/>
      <c r="I1571" s="407">
        <v>459229.45</v>
      </c>
      <c r="J1571" s="407"/>
      <c r="K1571" s="407"/>
      <c r="L1571" s="407">
        <v>459229.45</v>
      </c>
      <c r="M1571" s="407"/>
      <c r="N1571" s="408">
        <v>100</v>
      </c>
      <c r="O1571" s="408"/>
      <c r="P1571" s="409"/>
    </row>
    <row r="1572" spans="1:16" ht="32.25" customHeight="1" x14ac:dyDescent="0.2">
      <c r="A1572" s="266" t="s">
        <v>397</v>
      </c>
      <c r="B1572" s="267"/>
      <c r="C1572" s="268" t="s">
        <v>1105</v>
      </c>
      <c r="D1572" s="268"/>
      <c r="E1572" s="10" t="s">
        <v>106</v>
      </c>
      <c r="F1572" s="10" t="s">
        <v>90</v>
      </c>
      <c r="G1572" s="10"/>
      <c r="H1572" s="10"/>
      <c r="I1572" s="403">
        <v>459229.45</v>
      </c>
      <c r="J1572" s="403"/>
      <c r="K1572" s="403"/>
      <c r="L1572" s="403">
        <v>459229.45</v>
      </c>
      <c r="M1572" s="403"/>
      <c r="N1572" s="278">
        <v>100</v>
      </c>
      <c r="O1572" s="278"/>
      <c r="P1572" s="279"/>
    </row>
    <row r="1573" spans="1:16" ht="58.5" customHeight="1" x14ac:dyDescent="0.2">
      <c r="A1573" s="258" t="s">
        <v>263</v>
      </c>
      <c r="B1573" s="259"/>
      <c r="C1573" s="260" t="s">
        <v>1105</v>
      </c>
      <c r="D1573" s="260"/>
      <c r="E1573" s="11" t="s">
        <v>106</v>
      </c>
      <c r="F1573" s="11" t="s">
        <v>90</v>
      </c>
      <c r="G1573" s="11" t="s">
        <v>264</v>
      </c>
      <c r="H1573" s="11"/>
      <c r="I1573" s="349">
        <v>459229.45</v>
      </c>
      <c r="J1573" s="349"/>
      <c r="K1573" s="349"/>
      <c r="L1573" s="349">
        <v>459229.45</v>
      </c>
      <c r="M1573" s="349"/>
      <c r="N1573" s="264">
        <v>100</v>
      </c>
      <c r="O1573" s="264"/>
      <c r="P1573" s="265"/>
    </row>
    <row r="1574" spans="1:16" ht="33" customHeight="1" x14ac:dyDescent="0.2">
      <c r="A1574" s="258" t="s">
        <v>420</v>
      </c>
      <c r="B1574" s="259"/>
      <c r="C1574" s="260" t="s">
        <v>1105</v>
      </c>
      <c r="D1574" s="260"/>
      <c r="E1574" s="11" t="s">
        <v>106</v>
      </c>
      <c r="F1574" s="11" t="s">
        <v>90</v>
      </c>
      <c r="G1574" s="11" t="s">
        <v>421</v>
      </c>
      <c r="H1574" s="11"/>
      <c r="I1574" s="349">
        <v>459229.45</v>
      </c>
      <c r="J1574" s="349"/>
      <c r="K1574" s="349"/>
      <c r="L1574" s="349">
        <v>459229.45</v>
      </c>
      <c r="M1574" s="349"/>
      <c r="N1574" s="264">
        <v>100</v>
      </c>
      <c r="O1574" s="264"/>
      <c r="P1574" s="265"/>
    </row>
    <row r="1575" spans="1:16" ht="72" customHeight="1" x14ac:dyDescent="0.2">
      <c r="A1575" s="258" t="s">
        <v>422</v>
      </c>
      <c r="B1575" s="259"/>
      <c r="C1575" s="260" t="s">
        <v>1105</v>
      </c>
      <c r="D1575" s="260"/>
      <c r="E1575" s="11" t="s">
        <v>106</v>
      </c>
      <c r="F1575" s="11" t="s">
        <v>90</v>
      </c>
      <c r="G1575" s="11" t="s">
        <v>423</v>
      </c>
      <c r="H1575" s="11"/>
      <c r="I1575" s="349">
        <v>459229.45</v>
      </c>
      <c r="J1575" s="349"/>
      <c r="K1575" s="349"/>
      <c r="L1575" s="349">
        <v>459229.45</v>
      </c>
      <c r="M1575" s="349"/>
      <c r="N1575" s="264">
        <v>100</v>
      </c>
      <c r="O1575" s="264"/>
      <c r="P1575" s="265"/>
    </row>
    <row r="1576" spans="1:16" ht="35.25" customHeight="1" x14ac:dyDescent="0.2">
      <c r="A1576" s="258" t="s">
        <v>424</v>
      </c>
      <c r="B1576" s="259"/>
      <c r="C1576" s="260" t="s">
        <v>1105</v>
      </c>
      <c r="D1576" s="260"/>
      <c r="E1576" s="11" t="s">
        <v>106</v>
      </c>
      <c r="F1576" s="11" t="s">
        <v>90</v>
      </c>
      <c r="G1576" s="11" t="s">
        <v>425</v>
      </c>
      <c r="H1576" s="11"/>
      <c r="I1576" s="349">
        <v>459229.45</v>
      </c>
      <c r="J1576" s="349"/>
      <c r="K1576" s="349"/>
      <c r="L1576" s="349">
        <v>459229.45</v>
      </c>
      <c r="M1576" s="349"/>
      <c r="N1576" s="264">
        <v>100</v>
      </c>
      <c r="O1576" s="264"/>
      <c r="P1576" s="265"/>
    </row>
    <row r="1577" spans="1:16" ht="30.75" customHeight="1" x14ac:dyDescent="0.2">
      <c r="A1577" s="258" t="s">
        <v>235</v>
      </c>
      <c r="B1577" s="259"/>
      <c r="C1577" s="260" t="s">
        <v>1105</v>
      </c>
      <c r="D1577" s="260"/>
      <c r="E1577" s="11" t="s">
        <v>106</v>
      </c>
      <c r="F1577" s="11" t="s">
        <v>90</v>
      </c>
      <c r="G1577" s="11" t="s">
        <v>425</v>
      </c>
      <c r="H1577" s="11" t="s">
        <v>236</v>
      </c>
      <c r="I1577" s="349">
        <v>459229.45</v>
      </c>
      <c r="J1577" s="349"/>
      <c r="K1577" s="349"/>
      <c r="L1577" s="349">
        <v>459229.45</v>
      </c>
      <c r="M1577" s="349"/>
      <c r="N1577" s="264">
        <v>100</v>
      </c>
      <c r="O1577" s="264"/>
      <c r="P1577" s="265"/>
    </row>
    <row r="1578" spans="1:16" ht="30.75" customHeight="1" x14ac:dyDescent="0.2">
      <c r="A1578" s="258" t="s">
        <v>237</v>
      </c>
      <c r="B1578" s="259"/>
      <c r="C1578" s="260" t="s">
        <v>1105</v>
      </c>
      <c r="D1578" s="260"/>
      <c r="E1578" s="11" t="s">
        <v>106</v>
      </c>
      <c r="F1578" s="11" t="s">
        <v>90</v>
      </c>
      <c r="G1578" s="11" t="s">
        <v>425</v>
      </c>
      <c r="H1578" s="11" t="s">
        <v>238</v>
      </c>
      <c r="I1578" s="349">
        <v>109056.55</v>
      </c>
      <c r="J1578" s="349"/>
      <c r="K1578" s="349"/>
      <c r="L1578" s="349">
        <v>109056.55</v>
      </c>
      <c r="M1578" s="349"/>
      <c r="N1578" s="264">
        <v>100</v>
      </c>
      <c r="O1578" s="264"/>
      <c r="P1578" s="265"/>
    </row>
    <row r="1579" spans="1:16" ht="31.5" customHeight="1" x14ac:dyDescent="0.2">
      <c r="A1579" s="258" t="s">
        <v>261</v>
      </c>
      <c r="B1579" s="259"/>
      <c r="C1579" s="260" t="s">
        <v>1105</v>
      </c>
      <c r="D1579" s="260"/>
      <c r="E1579" s="11" t="s">
        <v>106</v>
      </c>
      <c r="F1579" s="11" t="s">
        <v>90</v>
      </c>
      <c r="G1579" s="11" t="s">
        <v>425</v>
      </c>
      <c r="H1579" s="11" t="s">
        <v>262</v>
      </c>
      <c r="I1579" s="349">
        <v>350172.9</v>
      </c>
      <c r="J1579" s="349"/>
      <c r="K1579" s="349"/>
      <c r="L1579" s="349">
        <v>350172.9</v>
      </c>
      <c r="M1579" s="349"/>
      <c r="N1579" s="264">
        <v>100</v>
      </c>
      <c r="O1579" s="264"/>
      <c r="P1579" s="265"/>
    </row>
    <row r="1580" spans="1:16" ht="30" customHeight="1" x14ac:dyDescent="0.2">
      <c r="A1580" s="404" t="s">
        <v>923</v>
      </c>
      <c r="B1580" s="405"/>
      <c r="C1580" s="406" t="s">
        <v>1105</v>
      </c>
      <c r="D1580" s="406"/>
      <c r="E1580" s="9" t="s">
        <v>199</v>
      </c>
      <c r="F1580" s="9"/>
      <c r="G1580" s="9"/>
      <c r="H1580" s="9"/>
      <c r="I1580" s="407">
        <v>524073853.91000003</v>
      </c>
      <c r="J1580" s="407"/>
      <c r="K1580" s="407"/>
      <c r="L1580" s="407">
        <v>521592033</v>
      </c>
      <c r="M1580" s="407"/>
      <c r="N1580" s="408">
        <v>99.526436800560887</v>
      </c>
      <c r="O1580" s="408"/>
      <c r="P1580" s="409"/>
    </row>
    <row r="1581" spans="1:16" ht="32.25" customHeight="1" x14ac:dyDescent="0.2">
      <c r="A1581" s="266" t="s">
        <v>924</v>
      </c>
      <c r="B1581" s="267"/>
      <c r="C1581" s="268" t="s">
        <v>1105</v>
      </c>
      <c r="D1581" s="268"/>
      <c r="E1581" s="10" t="s">
        <v>199</v>
      </c>
      <c r="F1581" s="10" t="s">
        <v>90</v>
      </c>
      <c r="G1581" s="10"/>
      <c r="H1581" s="10"/>
      <c r="I1581" s="403">
        <v>499096958.14999998</v>
      </c>
      <c r="J1581" s="403"/>
      <c r="K1581" s="403"/>
      <c r="L1581" s="403">
        <v>496975990.04000002</v>
      </c>
      <c r="M1581" s="403"/>
      <c r="N1581" s="278">
        <v>99.575038862616651</v>
      </c>
      <c r="O1581" s="278"/>
      <c r="P1581" s="279"/>
    </row>
    <row r="1582" spans="1:16" ht="36.75" customHeight="1" x14ac:dyDescent="0.2">
      <c r="A1582" s="258" t="s">
        <v>936</v>
      </c>
      <c r="B1582" s="259"/>
      <c r="C1582" s="260" t="s">
        <v>1105</v>
      </c>
      <c r="D1582" s="260"/>
      <c r="E1582" s="11" t="s">
        <v>199</v>
      </c>
      <c r="F1582" s="11" t="s">
        <v>90</v>
      </c>
      <c r="G1582" s="11" t="s">
        <v>937</v>
      </c>
      <c r="H1582" s="11"/>
      <c r="I1582" s="349">
        <v>499096958.14999998</v>
      </c>
      <c r="J1582" s="349"/>
      <c r="K1582" s="349"/>
      <c r="L1582" s="349">
        <v>496975990.04000002</v>
      </c>
      <c r="M1582" s="349"/>
      <c r="N1582" s="264">
        <v>99.575038862616651</v>
      </c>
      <c r="O1582" s="264"/>
      <c r="P1582" s="265"/>
    </row>
    <row r="1583" spans="1:16" ht="26.25" customHeight="1" x14ac:dyDescent="0.2">
      <c r="A1583" s="258" t="s">
        <v>938</v>
      </c>
      <c r="B1583" s="259"/>
      <c r="C1583" s="260" t="s">
        <v>1105</v>
      </c>
      <c r="D1583" s="260"/>
      <c r="E1583" s="11" t="s">
        <v>199</v>
      </c>
      <c r="F1583" s="11" t="s">
        <v>90</v>
      </c>
      <c r="G1583" s="11" t="s">
        <v>939</v>
      </c>
      <c r="H1583" s="11"/>
      <c r="I1583" s="349">
        <v>307547213.27999997</v>
      </c>
      <c r="J1583" s="349"/>
      <c r="K1583" s="349"/>
      <c r="L1583" s="349">
        <v>305426245.17000002</v>
      </c>
      <c r="M1583" s="349"/>
      <c r="N1583" s="264">
        <v>99.310360159866264</v>
      </c>
      <c r="O1583" s="264"/>
      <c r="P1583" s="265"/>
    </row>
    <row r="1584" spans="1:16" ht="50.25" customHeight="1" x14ac:dyDescent="0.2">
      <c r="A1584" s="258" t="s">
        <v>940</v>
      </c>
      <c r="B1584" s="259"/>
      <c r="C1584" s="260" t="s">
        <v>1105</v>
      </c>
      <c r="D1584" s="260"/>
      <c r="E1584" s="11" t="s">
        <v>199</v>
      </c>
      <c r="F1584" s="11" t="s">
        <v>90</v>
      </c>
      <c r="G1584" s="11" t="s">
        <v>941</v>
      </c>
      <c r="H1584" s="11"/>
      <c r="I1584" s="349">
        <v>307547213.27999997</v>
      </c>
      <c r="J1584" s="349"/>
      <c r="K1584" s="349"/>
      <c r="L1584" s="349">
        <v>305426245.17000002</v>
      </c>
      <c r="M1584" s="349"/>
      <c r="N1584" s="264">
        <v>99.310360159866264</v>
      </c>
      <c r="O1584" s="264"/>
      <c r="P1584" s="265"/>
    </row>
    <row r="1585" spans="1:16" ht="40.5" customHeight="1" x14ac:dyDescent="0.2">
      <c r="A1585" s="258" t="s">
        <v>1106</v>
      </c>
      <c r="B1585" s="259"/>
      <c r="C1585" s="260" t="s">
        <v>1105</v>
      </c>
      <c r="D1585" s="260"/>
      <c r="E1585" s="11" t="s">
        <v>199</v>
      </c>
      <c r="F1585" s="11" t="s">
        <v>90</v>
      </c>
      <c r="G1585" s="11" t="s">
        <v>1107</v>
      </c>
      <c r="H1585" s="11"/>
      <c r="I1585" s="349">
        <v>57492003.090000004</v>
      </c>
      <c r="J1585" s="349"/>
      <c r="K1585" s="349"/>
      <c r="L1585" s="349">
        <v>55371034.979999997</v>
      </c>
      <c r="M1585" s="349"/>
      <c r="N1585" s="264">
        <v>96.31084673344958</v>
      </c>
      <c r="O1585" s="264"/>
      <c r="P1585" s="265"/>
    </row>
    <row r="1586" spans="1:16" ht="39" customHeight="1" x14ac:dyDescent="0.2">
      <c r="A1586" s="258" t="s">
        <v>235</v>
      </c>
      <c r="B1586" s="259"/>
      <c r="C1586" s="260" t="s">
        <v>1105</v>
      </c>
      <c r="D1586" s="260"/>
      <c r="E1586" s="11" t="s">
        <v>199</v>
      </c>
      <c r="F1586" s="11" t="s">
        <v>90</v>
      </c>
      <c r="G1586" s="11" t="s">
        <v>1107</v>
      </c>
      <c r="H1586" s="11" t="s">
        <v>236</v>
      </c>
      <c r="I1586" s="349">
        <v>57492003.090000004</v>
      </c>
      <c r="J1586" s="349"/>
      <c r="K1586" s="349"/>
      <c r="L1586" s="349">
        <v>55371034.979999997</v>
      </c>
      <c r="M1586" s="349"/>
      <c r="N1586" s="264">
        <v>96.31084673344958</v>
      </c>
      <c r="O1586" s="264"/>
      <c r="P1586" s="265"/>
    </row>
    <row r="1587" spans="1:16" ht="28.5" customHeight="1" x14ac:dyDescent="0.2">
      <c r="A1587" s="258" t="s">
        <v>237</v>
      </c>
      <c r="B1587" s="259"/>
      <c r="C1587" s="260" t="s">
        <v>1105</v>
      </c>
      <c r="D1587" s="260"/>
      <c r="E1587" s="11" t="s">
        <v>199</v>
      </c>
      <c r="F1587" s="11" t="s">
        <v>90</v>
      </c>
      <c r="G1587" s="11" t="s">
        <v>1107</v>
      </c>
      <c r="H1587" s="11" t="s">
        <v>238</v>
      </c>
      <c r="I1587" s="349">
        <v>24720703.09</v>
      </c>
      <c r="J1587" s="349"/>
      <c r="K1587" s="349"/>
      <c r="L1587" s="349">
        <v>22878239.23</v>
      </c>
      <c r="M1587" s="349"/>
      <c r="N1587" s="264">
        <v>92.546879215804694</v>
      </c>
      <c r="O1587" s="264"/>
      <c r="P1587" s="265"/>
    </row>
    <row r="1588" spans="1:16" ht="31.5" customHeight="1" x14ac:dyDescent="0.2">
      <c r="A1588" s="258" t="s">
        <v>261</v>
      </c>
      <c r="B1588" s="259"/>
      <c r="C1588" s="260" t="s">
        <v>1105</v>
      </c>
      <c r="D1588" s="260"/>
      <c r="E1588" s="11" t="s">
        <v>199</v>
      </c>
      <c r="F1588" s="11" t="s">
        <v>90</v>
      </c>
      <c r="G1588" s="11" t="s">
        <v>1107</v>
      </c>
      <c r="H1588" s="11" t="s">
        <v>262</v>
      </c>
      <c r="I1588" s="349">
        <v>32771300</v>
      </c>
      <c r="J1588" s="349"/>
      <c r="K1588" s="349"/>
      <c r="L1588" s="349">
        <v>32492795.75</v>
      </c>
      <c r="M1588" s="349"/>
      <c r="N1588" s="264">
        <v>99.150158065136267</v>
      </c>
      <c r="O1588" s="264"/>
      <c r="P1588" s="265"/>
    </row>
    <row r="1589" spans="1:16" ht="41.25" customHeight="1" x14ac:dyDescent="0.2">
      <c r="A1589" s="258" t="s">
        <v>1108</v>
      </c>
      <c r="B1589" s="259"/>
      <c r="C1589" s="260" t="s">
        <v>1105</v>
      </c>
      <c r="D1589" s="260"/>
      <c r="E1589" s="11" t="s">
        <v>199</v>
      </c>
      <c r="F1589" s="11" t="s">
        <v>90</v>
      </c>
      <c r="G1589" s="11" t="s">
        <v>1109</v>
      </c>
      <c r="H1589" s="11"/>
      <c r="I1589" s="349">
        <v>250055210.19</v>
      </c>
      <c r="J1589" s="349"/>
      <c r="K1589" s="349"/>
      <c r="L1589" s="349">
        <v>250055210.19</v>
      </c>
      <c r="M1589" s="349"/>
      <c r="N1589" s="264">
        <v>100</v>
      </c>
      <c r="O1589" s="264"/>
      <c r="P1589" s="265"/>
    </row>
    <row r="1590" spans="1:16" ht="35.25" customHeight="1" x14ac:dyDescent="0.2">
      <c r="A1590" s="258" t="s">
        <v>235</v>
      </c>
      <c r="B1590" s="259"/>
      <c r="C1590" s="260" t="s">
        <v>1105</v>
      </c>
      <c r="D1590" s="260"/>
      <c r="E1590" s="11" t="s">
        <v>199</v>
      </c>
      <c r="F1590" s="11" t="s">
        <v>90</v>
      </c>
      <c r="G1590" s="11" t="s">
        <v>1109</v>
      </c>
      <c r="H1590" s="11" t="s">
        <v>236</v>
      </c>
      <c r="I1590" s="349">
        <v>250055210.19</v>
      </c>
      <c r="J1590" s="349"/>
      <c r="K1590" s="349"/>
      <c r="L1590" s="349">
        <v>250055210.19</v>
      </c>
      <c r="M1590" s="349"/>
      <c r="N1590" s="264">
        <v>100</v>
      </c>
      <c r="O1590" s="264"/>
      <c r="P1590" s="265"/>
    </row>
    <row r="1591" spans="1:16" ht="30.75" customHeight="1" x14ac:dyDescent="0.2">
      <c r="A1591" s="258" t="s">
        <v>237</v>
      </c>
      <c r="B1591" s="259"/>
      <c r="C1591" s="260" t="s">
        <v>1105</v>
      </c>
      <c r="D1591" s="260"/>
      <c r="E1591" s="11" t="s">
        <v>199</v>
      </c>
      <c r="F1591" s="11" t="s">
        <v>90</v>
      </c>
      <c r="G1591" s="11" t="s">
        <v>1109</v>
      </c>
      <c r="H1591" s="11" t="s">
        <v>238</v>
      </c>
      <c r="I1591" s="349">
        <v>35368673.420000002</v>
      </c>
      <c r="J1591" s="349"/>
      <c r="K1591" s="349"/>
      <c r="L1591" s="349">
        <v>35368673.420000002</v>
      </c>
      <c r="M1591" s="349"/>
      <c r="N1591" s="264">
        <v>100</v>
      </c>
      <c r="O1591" s="264"/>
      <c r="P1591" s="265"/>
    </row>
    <row r="1592" spans="1:16" ht="22.5" customHeight="1" x14ac:dyDescent="0.2">
      <c r="A1592" s="258" t="s">
        <v>261</v>
      </c>
      <c r="B1592" s="259"/>
      <c r="C1592" s="260" t="s">
        <v>1105</v>
      </c>
      <c r="D1592" s="260"/>
      <c r="E1592" s="11" t="s">
        <v>199</v>
      </c>
      <c r="F1592" s="11" t="s">
        <v>90</v>
      </c>
      <c r="G1592" s="11" t="s">
        <v>1109</v>
      </c>
      <c r="H1592" s="11" t="s">
        <v>262</v>
      </c>
      <c r="I1592" s="349">
        <v>214686536.77000001</v>
      </c>
      <c r="J1592" s="349"/>
      <c r="K1592" s="349"/>
      <c r="L1592" s="349">
        <v>214686536.77000001</v>
      </c>
      <c r="M1592" s="349"/>
      <c r="N1592" s="264">
        <v>100</v>
      </c>
      <c r="O1592" s="264"/>
      <c r="P1592" s="265"/>
    </row>
    <row r="1593" spans="1:16" ht="27" customHeight="1" x14ac:dyDescent="0.2">
      <c r="A1593" s="258" t="s">
        <v>1110</v>
      </c>
      <c r="B1593" s="259"/>
      <c r="C1593" s="260" t="s">
        <v>1105</v>
      </c>
      <c r="D1593" s="260"/>
      <c r="E1593" s="11" t="s">
        <v>199</v>
      </c>
      <c r="F1593" s="11" t="s">
        <v>90</v>
      </c>
      <c r="G1593" s="11" t="s">
        <v>1111</v>
      </c>
      <c r="H1593" s="11"/>
      <c r="I1593" s="349">
        <v>191549744.87</v>
      </c>
      <c r="J1593" s="349"/>
      <c r="K1593" s="349"/>
      <c r="L1593" s="349">
        <v>191549744.87</v>
      </c>
      <c r="M1593" s="349"/>
      <c r="N1593" s="264">
        <v>100</v>
      </c>
      <c r="O1593" s="264"/>
      <c r="P1593" s="265"/>
    </row>
    <row r="1594" spans="1:16" ht="24.75" customHeight="1" x14ac:dyDescent="0.2">
      <c r="A1594" s="258" t="s">
        <v>1112</v>
      </c>
      <c r="B1594" s="259"/>
      <c r="C1594" s="260" t="s">
        <v>1105</v>
      </c>
      <c r="D1594" s="260"/>
      <c r="E1594" s="11" t="s">
        <v>199</v>
      </c>
      <c r="F1594" s="11" t="s">
        <v>90</v>
      </c>
      <c r="G1594" s="11" t="s">
        <v>1113</v>
      </c>
      <c r="H1594" s="11"/>
      <c r="I1594" s="349">
        <v>191549744.87</v>
      </c>
      <c r="J1594" s="349"/>
      <c r="K1594" s="349"/>
      <c r="L1594" s="349">
        <v>191549744.87</v>
      </c>
      <c r="M1594" s="349"/>
      <c r="N1594" s="264">
        <v>100</v>
      </c>
      <c r="O1594" s="264"/>
      <c r="P1594" s="265"/>
    </row>
    <row r="1595" spans="1:16" ht="34.5" customHeight="1" x14ac:dyDescent="0.2">
      <c r="A1595" s="258" t="s">
        <v>1114</v>
      </c>
      <c r="B1595" s="259"/>
      <c r="C1595" s="260" t="s">
        <v>1105</v>
      </c>
      <c r="D1595" s="260"/>
      <c r="E1595" s="11" t="s">
        <v>199</v>
      </c>
      <c r="F1595" s="11" t="s">
        <v>90</v>
      </c>
      <c r="G1595" s="11" t="s">
        <v>1115</v>
      </c>
      <c r="H1595" s="11"/>
      <c r="I1595" s="349">
        <v>191549744.87</v>
      </c>
      <c r="J1595" s="349"/>
      <c r="K1595" s="349"/>
      <c r="L1595" s="349">
        <v>191549744.87</v>
      </c>
      <c r="M1595" s="349"/>
      <c r="N1595" s="264">
        <v>100</v>
      </c>
      <c r="O1595" s="264"/>
      <c r="P1595" s="265"/>
    </row>
    <row r="1596" spans="1:16" ht="36" customHeight="1" x14ac:dyDescent="0.2">
      <c r="A1596" s="258" t="s">
        <v>235</v>
      </c>
      <c r="B1596" s="259"/>
      <c r="C1596" s="260" t="s">
        <v>1105</v>
      </c>
      <c r="D1596" s="260"/>
      <c r="E1596" s="11" t="s">
        <v>199</v>
      </c>
      <c r="F1596" s="11" t="s">
        <v>90</v>
      </c>
      <c r="G1596" s="11" t="s">
        <v>1115</v>
      </c>
      <c r="H1596" s="11" t="s">
        <v>236</v>
      </c>
      <c r="I1596" s="349">
        <v>191549744.87</v>
      </c>
      <c r="J1596" s="349"/>
      <c r="K1596" s="349"/>
      <c r="L1596" s="349">
        <v>191549744.87</v>
      </c>
      <c r="M1596" s="349"/>
      <c r="N1596" s="264">
        <v>100</v>
      </c>
      <c r="O1596" s="264"/>
      <c r="P1596" s="265"/>
    </row>
    <row r="1597" spans="1:16" ht="29.25" customHeight="1" x14ac:dyDescent="0.2">
      <c r="A1597" s="258" t="s">
        <v>237</v>
      </c>
      <c r="B1597" s="259"/>
      <c r="C1597" s="260" t="s">
        <v>1105</v>
      </c>
      <c r="D1597" s="260"/>
      <c r="E1597" s="11" t="s">
        <v>199</v>
      </c>
      <c r="F1597" s="11" t="s">
        <v>90</v>
      </c>
      <c r="G1597" s="11" t="s">
        <v>1115</v>
      </c>
      <c r="H1597" s="11" t="s">
        <v>238</v>
      </c>
      <c r="I1597" s="349">
        <v>140481242</v>
      </c>
      <c r="J1597" s="349"/>
      <c r="K1597" s="349"/>
      <c r="L1597" s="349">
        <v>140481242</v>
      </c>
      <c r="M1597" s="349"/>
      <c r="N1597" s="264">
        <v>100</v>
      </c>
      <c r="O1597" s="264"/>
      <c r="P1597" s="265"/>
    </row>
    <row r="1598" spans="1:16" ht="32.25" customHeight="1" x14ac:dyDescent="0.2">
      <c r="A1598" s="258" t="s">
        <v>261</v>
      </c>
      <c r="B1598" s="259"/>
      <c r="C1598" s="260" t="s">
        <v>1105</v>
      </c>
      <c r="D1598" s="260"/>
      <c r="E1598" s="11" t="s">
        <v>199</v>
      </c>
      <c r="F1598" s="11" t="s">
        <v>90</v>
      </c>
      <c r="G1598" s="11" t="s">
        <v>1115</v>
      </c>
      <c r="H1598" s="11" t="s">
        <v>262</v>
      </c>
      <c r="I1598" s="349">
        <v>51068502.869999997</v>
      </c>
      <c r="J1598" s="349"/>
      <c r="K1598" s="349"/>
      <c r="L1598" s="349">
        <v>51068502.869999997</v>
      </c>
      <c r="M1598" s="349"/>
      <c r="N1598" s="264">
        <v>100</v>
      </c>
      <c r="O1598" s="264"/>
      <c r="P1598" s="265"/>
    </row>
    <row r="1599" spans="1:16" ht="23.25" customHeight="1" x14ac:dyDescent="0.2">
      <c r="A1599" s="266" t="s">
        <v>935</v>
      </c>
      <c r="B1599" s="267"/>
      <c r="C1599" s="268" t="s">
        <v>1105</v>
      </c>
      <c r="D1599" s="268"/>
      <c r="E1599" s="10" t="s">
        <v>199</v>
      </c>
      <c r="F1599" s="10" t="s">
        <v>92</v>
      </c>
      <c r="G1599" s="10"/>
      <c r="H1599" s="10"/>
      <c r="I1599" s="403">
        <v>24976895.760000002</v>
      </c>
      <c r="J1599" s="403"/>
      <c r="K1599" s="403"/>
      <c r="L1599" s="403">
        <v>24616042.960000001</v>
      </c>
      <c r="M1599" s="403"/>
      <c r="N1599" s="278">
        <v>98.555253609306007</v>
      </c>
      <c r="O1599" s="278"/>
      <c r="P1599" s="279"/>
    </row>
    <row r="1600" spans="1:16" ht="25.5" customHeight="1" x14ac:dyDescent="0.2">
      <c r="A1600" s="258" t="s">
        <v>119</v>
      </c>
      <c r="B1600" s="259"/>
      <c r="C1600" s="260" t="s">
        <v>1105</v>
      </c>
      <c r="D1600" s="260"/>
      <c r="E1600" s="11" t="s">
        <v>199</v>
      </c>
      <c r="F1600" s="11" t="s">
        <v>92</v>
      </c>
      <c r="G1600" s="11" t="s">
        <v>120</v>
      </c>
      <c r="H1600" s="11"/>
      <c r="I1600" s="349">
        <v>125342.8</v>
      </c>
      <c r="J1600" s="349"/>
      <c r="K1600" s="349"/>
      <c r="L1600" s="349">
        <v>125342.8</v>
      </c>
      <c r="M1600" s="349"/>
      <c r="N1600" s="264">
        <v>100</v>
      </c>
      <c r="O1600" s="264"/>
      <c r="P1600" s="265"/>
    </row>
    <row r="1601" spans="1:16" ht="30.75" customHeight="1" x14ac:dyDescent="0.2">
      <c r="A1601" s="258" t="s">
        <v>484</v>
      </c>
      <c r="B1601" s="259"/>
      <c r="C1601" s="260" t="s">
        <v>1105</v>
      </c>
      <c r="D1601" s="260"/>
      <c r="E1601" s="11" t="s">
        <v>199</v>
      </c>
      <c r="F1601" s="11" t="s">
        <v>92</v>
      </c>
      <c r="G1601" s="11" t="s">
        <v>485</v>
      </c>
      <c r="H1601" s="11"/>
      <c r="I1601" s="349">
        <v>125342.8</v>
      </c>
      <c r="J1601" s="349"/>
      <c r="K1601" s="349"/>
      <c r="L1601" s="349">
        <v>125342.8</v>
      </c>
      <c r="M1601" s="349"/>
      <c r="N1601" s="264">
        <v>100</v>
      </c>
      <c r="O1601" s="264"/>
      <c r="P1601" s="265"/>
    </row>
    <row r="1602" spans="1:16" ht="55.5" customHeight="1" x14ac:dyDescent="0.2">
      <c r="A1602" s="258" t="s">
        <v>1116</v>
      </c>
      <c r="B1602" s="259"/>
      <c r="C1602" s="260" t="s">
        <v>1105</v>
      </c>
      <c r="D1602" s="260"/>
      <c r="E1602" s="11" t="s">
        <v>199</v>
      </c>
      <c r="F1602" s="11" t="s">
        <v>92</v>
      </c>
      <c r="G1602" s="11" t="s">
        <v>1117</v>
      </c>
      <c r="H1602" s="11"/>
      <c r="I1602" s="349">
        <v>125342.8</v>
      </c>
      <c r="J1602" s="349"/>
      <c r="K1602" s="349"/>
      <c r="L1602" s="349">
        <v>125342.8</v>
      </c>
      <c r="M1602" s="349"/>
      <c r="N1602" s="264">
        <v>100</v>
      </c>
      <c r="O1602" s="264"/>
      <c r="P1602" s="265"/>
    </row>
    <row r="1603" spans="1:16" ht="50.25" customHeight="1" x14ac:dyDescent="0.2">
      <c r="A1603" s="258" t="s">
        <v>1118</v>
      </c>
      <c r="B1603" s="259"/>
      <c r="C1603" s="260" t="s">
        <v>1105</v>
      </c>
      <c r="D1603" s="260"/>
      <c r="E1603" s="11" t="s">
        <v>199</v>
      </c>
      <c r="F1603" s="11" t="s">
        <v>92</v>
      </c>
      <c r="G1603" s="11" t="s">
        <v>1119</v>
      </c>
      <c r="H1603" s="11"/>
      <c r="I1603" s="349">
        <v>125342.8</v>
      </c>
      <c r="J1603" s="349"/>
      <c r="K1603" s="349"/>
      <c r="L1603" s="349">
        <v>125342.8</v>
      </c>
      <c r="M1603" s="349"/>
      <c r="N1603" s="264">
        <v>100</v>
      </c>
      <c r="O1603" s="264"/>
      <c r="P1603" s="265"/>
    </row>
    <row r="1604" spans="1:16" ht="57" customHeight="1" x14ac:dyDescent="0.2">
      <c r="A1604" s="258" t="s">
        <v>101</v>
      </c>
      <c r="B1604" s="259"/>
      <c r="C1604" s="260" t="s">
        <v>1105</v>
      </c>
      <c r="D1604" s="260"/>
      <c r="E1604" s="11" t="s">
        <v>199</v>
      </c>
      <c r="F1604" s="11" t="s">
        <v>92</v>
      </c>
      <c r="G1604" s="11" t="s">
        <v>1119</v>
      </c>
      <c r="H1604" s="11" t="s">
        <v>102</v>
      </c>
      <c r="I1604" s="349">
        <v>105342.8</v>
      </c>
      <c r="J1604" s="349"/>
      <c r="K1604" s="349"/>
      <c r="L1604" s="349">
        <v>105342.8</v>
      </c>
      <c r="M1604" s="349"/>
      <c r="N1604" s="264">
        <v>100</v>
      </c>
      <c r="O1604" s="264"/>
      <c r="P1604" s="265"/>
    </row>
    <row r="1605" spans="1:16" ht="29.25" customHeight="1" x14ac:dyDescent="0.2">
      <c r="A1605" s="258" t="s">
        <v>216</v>
      </c>
      <c r="B1605" s="259"/>
      <c r="C1605" s="260" t="s">
        <v>1105</v>
      </c>
      <c r="D1605" s="260"/>
      <c r="E1605" s="11" t="s">
        <v>199</v>
      </c>
      <c r="F1605" s="11" t="s">
        <v>92</v>
      </c>
      <c r="G1605" s="11" t="s">
        <v>1119</v>
      </c>
      <c r="H1605" s="11" t="s">
        <v>217</v>
      </c>
      <c r="I1605" s="349">
        <v>105342.8</v>
      </c>
      <c r="J1605" s="349"/>
      <c r="K1605" s="349"/>
      <c r="L1605" s="349">
        <v>105342.8</v>
      </c>
      <c r="M1605" s="349"/>
      <c r="N1605" s="264">
        <v>100</v>
      </c>
      <c r="O1605" s="264"/>
      <c r="P1605" s="265"/>
    </row>
    <row r="1606" spans="1:16" ht="42" customHeight="1" x14ac:dyDescent="0.2">
      <c r="A1606" s="258" t="s">
        <v>115</v>
      </c>
      <c r="B1606" s="259"/>
      <c r="C1606" s="260" t="s">
        <v>1105</v>
      </c>
      <c r="D1606" s="260"/>
      <c r="E1606" s="11" t="s">
        <v>199</v>
      </c>
      <c r="F1606" s="11" t="s">
        <v>92</v>
      </c>
      <c r="G1606" s="11" t="s">
        <v>1119</v>
      </c>
      <c r="H1606" s="11" t="s">
        <v>116</v>
      </c>
      <c r="I1606" s="349">
        <v>20000</v>
      </c>
      <c r="J1606" s="349"/>
      <c r="K1606" s="349"/>
      <c r="L1606" s="349">
        <v>20000</v>
      </c>
      <c r="M1606" s="349"/>
      <c r="N1606" s="264">
        <v>100</v>
      </c>
      <c r="O1606" s="264"/>
      <c r="P1606" s="265"/>
    </row>
    <row r="1607" spans="1:16" ht="39.75" customHeight="1" x14ac:dyDescent="0.2">
      <c r="A1607" s="258" t="s">
        <v>117</v>
      </c>
      <c r="B1607" s="259"/>
      <c r="C1607" s="260" t="s">
        <v>1105</v>
      </c>
      <c r="D1607" s="260"/>
      <c r="E1607" s="11" t="s">
        <v>199</v>
      </c>
      <c r="F1607" s="11" t="s">
        <v>92</v>
      </c>
      <c r="G1607" s="11" t="s">
        <v>1119</v>
      </c>
      <c r="H1607" s="11" t="s">
        <v>118</v>
      </c>
      <c r="I1607" s="349">
        <v>20000</v>
      </c>
      <c r="J1607" s="349"/>
      <c r="K1607" s="349"/>
      <c r="L1607" s="349">
        <v>20000</v>
      </c>
      <c r="M1607" s="349"/>
      <c r="N1607" s="264">
        <v>100</v>
      </c>
      <c r="O1607" s="264"/>
      <c r="P1607" s="265"/>
    </row>
    <row r="1608" spans="1:16" ht="44.25" customHeight="1" x14ac:dyDescent="0.2">
      <c r="A1608" s="258" t="s">
        <v>936</v>
      </c>
      <c r="B1608" s="259"/>
      <c r="C1608" s="260" t="s">
        <v>1105</v>
      </c>
      <c r="D1608" s="260"/>
      <c r="E1608" s="11" t="s">
        <v>199</v>
      </c>
      <c r="F1608" s="11" t="s">
        <v>92</v>
      </c>
      <c r="G1608" s="11" t="s">
        <v>937</v>
      </c>
      <c r="H1608" s="11"/>
      <c r="I1608" s="349">
        <v>24851552.960000001</v>
      </c>
      <c r="J1608" s="349"/>
      <c r="K1608" s="349"/>
      <c r="L1608" s="349">
        <v>24490700.16</v>
      </c>
      <c r="M1608" s="349"/>
      <c r="N1608" s="264">
        <v>98.547966798771839</v>
      </c>
      <c r="O1608" s="264"/>
      <c r="P1608" s="265"/>
    </row>
    <row r="1609" spans="1:16" ht="35.25" customHeight="1" x14ac:dyDescent="0.2">
      <c r="A1609" s="258" t="s">
        <v>938</v>
      </c>
      <c r="B1609" s="259"/>
      <c r="C1609" s="260" t="s">
        <v>1105</v>
      </c>
      <c r="D1609" s="260"/>
      <c r="E1609" s="11" t="s">
        <v>199</v>
      </c>
      <c r="F1609" s="11" t="s">
        <v>92</v>
      </c>
      <c r="G1609" s="11" t="s">
        <v>939</v>
      </c>
      <c r="H1609" s="11"/>
      <c r="I1609" s="349">
        <v>24851552.960000001</v>
      </c>
      <c r="J1609" s="349"/>
      <c r="K1609" s="349"/>
      <c r="L1609" s="349">
        <v>24490700.16</v>
      </c>
      <c r="M1609" s="349"/>
      <c r="N1609" s="264">
        <v>98.547966798771839</v>
      </c>
      <c r="O1609" s="264"/>
      <c r="P1609" s="265"/>
    </row>
    <row r="1610" spans="1:16" ht="52.5" customHeight="1" x14ac:dyDescent="0.2">
      <c r="A1610" s="258" t="s">
        <v>940</v>
      </c>
      <c r="B1610" s="259"/>
      <c r="C1610" s="260" t="s">
        <v>1105</v>
      </c>
      <c r="D1610" s="260"/>
      <c r="E1610" s="11" t="s">
        <v>199</v>
      </c>
      <c r="F1610" s="11" t="s">
        <v>92</v>
      </c>
      <c r="G1610" s="11" t="s">
        <v>941</v>
      </c>
      <c r="H1610" s="11"/>
      <c r="I1610" s="349">
        <v>24851552.960000001</v>
      </c>
      <c r="J1610" s="349"/>
      <c r="K1610" s="349"/>
      <c r="L1610" s="349">
        <v>24490700.16</v>
      </c>
      <c r="M1610" s="349"/>
      <c r="N1610" s="264">
        <v>98.547966798771839</v>
      </c>
      <c r="O1610" s="264"/>
      <c r="P1610" s="265"/>
    </row>
    <row r="1611" spans="1:16" ht="45" customHeight="1" x14ac:dyDescent="0.2">
      <c r="A1611" s="258" t="s">
        <v>942</v>
      </c>
      <c r="B1611" s="259"/>
      <c r="C1611" s="260" t="s">
        <v>1105</v>
      </c>
      <c r="D1611" s="260"/>
      <c r="E1611" s="11" t="s">
        <v>199</v>
      </c>
      <c r="F1611" s="11" t="s">
        <v>92</v>
      </c>
      <c r="G1611" s="11" t="s">
        <v>943</v>
      </c>
      <c r="H1611" s="11"/>
      <c r="I1611" s="349">
        <v>5718000</v>
      </c>
      <c r="J1611" s="349"/>
      <c r="K1611" s="349"/>
      <c r="L1611" s="349">
        <v>5357147.2</v>
      </c>
      <c r="M1611" s="349"/>
      <c r="N1611" s="264">
        <v>93.689178034277717</v>
      </c>
      <c r="O1611" s="264"/>
      <c r="P1611" s="265"/>
    </row>
    <row r="1612" spans="1:16" ht="57" customHeight="1" x14ac:dyDescent="0.2">
      <c r="A1612" s="258" t="s">
        <v>101</v>
      </c>
      <c r="B1612" s="259"/>
      <c r="C1612" s="260" t="s">
        <v>1105</v>
      </c>
      <c r="D1612" s="260"/>
      <c r="E1612" s="11" t="s">
        <v>199</v>
      </c>
      <c r="F1612" s="11" t="s">
        <v>92</v>
      </c>
      <c r="G1612" s="11" t="s">
        <v>943</v>
      </c>
      <c r="H1612" s="11" t="s">
        <v>102</v>
      </c>
      <c r="I1612" s="349">
        <v>1272000</v>
      </c>
      <c r="J1612" s="349"/>
      <c r="K1612" s="349"/>
      <c r="L1612" s="349">
        <v>1177595.2</v>
      </c>
      <c r="M1612" s="349"/>
      <c r="N1612" s="264">
        <v>92.578238993710698</v>
      </c>
      <c r="O1612" s="264"/>
      <c r="P1612" s="265"/>
    </row>
    <row r="1613" spans="1:16" ht="39" customHeight="1" x14ac:dyDescent="0.2">
      <c r="A1613" s="258" t="s">
        <v>216</v>
      </c>
      <c r="B1613" s="259"/>
      <c r="C1613" s="260" t="s">
        <v>1105</v>
      </c>
      <c r="D1613" s="260"/>
      <c r="E1613" s="11" t="s">
        <v>199</v>
      </c>
      <c r="F1613" s="11" t="s">
        <v>92</v>
      </c>
      <c r="G1613" s="11" t="s">
        <v>943</v>
      </c>
      <c r="H1613" s="11" t="s">
        <v>217</v>
      </c>
      <c r="I1613" s="349">
        <v>1272000</v>
      </c>
      <c r="J1613" s="349"/>
      <c r="K1613" s="349"/>
      <c r="L1613" s="349">
        <v>1177595.2</v>
      </c>
      <c r="M1613" s="349"/>
      <c r="N1613" s="264">
        <v>92.578238993710698</v>
      </c>
      <c r="O1613" s="264"/>
      <c r="P1613" s="265"/>
    </row>
    <row r="1614" spans="1:16" ht="36" customHeight="1" x14ac:dyDescent="0.2">
      <c r="A1614" s="258" t="s">
        <v>115</v>
      </c>
      <c r="B1614" s="259"/>
      <c r="C1614" s="260" t="s">
        <v>1105</v>
      </c>
      <c r="D1614" s="260"/>
      <c r="E1614" s="11" t="s">
        <v>199</v>
      </c>
      <c r="F1614" s="11" t="s">
        <v>92</v>
      </c>
      <c r="G1614" s="11" t="s">
        <v>943</v>
      </c>
      <c r="H1614" s="11" t="s">
        <v>116</v>
      </c>
      <c r="I1614" s="349">
        <v>3546000</v>
      </c>
      <c r="J1614" s="349"/>
      <c r="K1614" s="349"/>
      <c r="L1614" s="349">
        <v>3285552</v>
      </c>
      <c r="M1614" s="349"/>
      <c r="N1614" s="264">
        <v>92.655160744500847</v>
      </c>
      <c r="O1614" s="264"/>
      <c r="P1614" s="265"/>
    </row>
    <row r="1615" spans="1:16" ht="36.75" customHeight="1" x14ac:dyDescent="0.2">
      <c r="A1615" s="258" t="s">
        <v>117</v>
      </c>
      <c r="B1615" s="259"/>
      <c r="C1615" s="260" t="s">
        <v>1105</v>
      </c>
      <c r="D1615" s="260"/>
      <c r="E1615" s="11" t="s">
        <v>199</v>
      </c>
      <c r="F1615" s="11" t="s">
        <v>92</v>
      </c>
      <c r="G1615" s="11" t="s">
        <v>943</v>
      </c>
      <c r="H1615" s="11" t="s">
        <v>118</v>
      </c>
      <c r="I1615" s="349">
        <v>3546000</v>
      </c>
      <c r="J1615" s="349"/>
      <c r="K1615" s="349"/>
      <c r="L1615" s="349">
        <v>3285552</v>
      </c>
      <c r="M1615" s="349"/>
      <c r="N1615" s="264">
        <v>92.655160744500847</v>
      </c>
      <c r="O1615" s="264"/>
      <c r="P1615" s="265"/>
    </row>
    <row r="1616" spans="1:16" ht="30.75" customHeight="1" x14ac:dyDescent="0.2">
      <c r="A1616" s="258" t="s">
        <v>162</v>
      </c>
      <c r="B1616" s="259"/>
      <c r="C1616" s="260" t="s">
        <v>1105</v>
      </c>
      <c r="D1616" s="260"/>
      <c r="E1616" s="11" t="s">
        <v>199</v>
      </c>
      <c r="F1616" s="11" t="s">
        <v>92</v>
      </c>
      <c r="G1616" s="11" t="s">
        <v>943</v>
      </c>
      <c r="H1616" s="11" t="s">
        <v>163</v>
      </c>
      <c r="I1616" s="349">
        <v>900000</v>
      </c>
      <c r="J1616" s="349"/>
      <c r="K1616" s="349"/>
      <c r="L1616" s="349">
        <v>894000</v>
      </c>
      <c r="M1616" s="349"/>
      <c r="N1616" s="264">
        <v>99.333333333333329</v>
      </c>
      <c r="O1616" s="264"/>
      <c r="P1616" s="265"/>
    </row>
    <row r="1617" spans="1:21" ht="29.25" customHeight="1" x14ac:dyDescent="0.2">
      <c r="A1617" s="258" t="s">
        <v>1120</v>
      </c>
      <c r="B1617" s="259"/>
      <c r="C1617" s="260" t="s">
        <v>1105</v>
      </c>
      <c r="D1617" s="260"/>
      <c r="E1617" s="11" t="s">
        <v>199</v>
      </c>
      <c r="F1617" s="11" t="s">
        <v>92</v>
      </c>
      <c r="G1617" s="11" t="s">
        <v>943</v>
      </c>
      <c r="H1617" s="11" t="s">
        <v>1121</v>
      </c>
      <c r="I1617" s="349">
        <v>900000</v>
      </c>
      <c r="J1617" s="349"/>
      <c r="K1617" s="349"/>
      <c r="L1617" s="349">
        <v>894000</v>
      </c>
      <c r="M1617" s="349"/>
      <c r="N1617" s="264">
        <v>99.333333333333329</v>
      </c>
      <c r="O1617" s="264"/>
      <c r="P1617" s="265"/>
    </row>
    <row r="1618" spans="1:21" ht="48.75" customHeight="1" x14ac:dyDescent="0.2">
      <c r="A1618" s="258" t="s">
        <v>1108</v>
      </c>
      <c r="B1618" s="259"/>
      <c r="C1618" s="260" t="s">
        <v>1105</v>
      </c>
      <c r="D1618" s="260"/>
      <c r="E1618" s="11" t="s">
        <v>199</v>
      </c>
      <c r="F1618" s="11" t="s">
        <v>92</v>
      </c>
      <c r="G1618" s="11" t="s">
        <v>1109</v>
      </c>
      <c r="H1618" s="11"/>
      <c r="I1618" s="349">
        <v>19133552.960000001</v>
      </c>
      <c r="J1618" s="349"/>
      <c r="K1618" s="349"/>
      <c r="L1618" s="349">
        <v>19133552.960000001</v>
      </c>
      <c r="M1618" s="349"/>
      <c r="N1618" s="264">
        <v>100</v>
      </c>
      <c r="O1618" s="264"/>
      <c r="P1618" s="265"/>
    </row>
    <row r="1619" spans="1:21" ht="36.75" customHeight="1" x14ac:dyDescent="0.2">
      <c r="A1619" s="258" t="s">
        <v>235</v>
      </c>
      <c r="B1619" s="259"/>
      <c r="C1619" s="260" t="s">
        <v>1105</v>
      </c>
      <c r="D1619" s="260"/>
      <c r="E1619" s="11" t="s">
        <v>199</v>
      </c>
      <c r="F1619" s="11" t="s">
        <v>92</v>
      </c>
      <c r="G1619" s="11" t="s">
        <v>1109</v>
      </c>
      <c r="H1619" s="11" t="s">
        <v>236</v>
      </c>
      <c r="I1619" s="349">
        <v>19133552.960000001</v>
      </c>
      <c r="J1619" s="349"/>
      <c r="K1619" s="349"/>
      <c r="L1619" s="349">
        <v>19133552.960000001</v>
      </c>
      <c r="M1619" s="349"/>
      <c r="N1619" s="264">
        <v>100</v>
      </c>
      <c r="O1619" s="264"/>
      <c r="P1619" s="265"/>
    </row>
    <row r="1620" spans="1:21" ht="32.25" customHeight="1" thickBot="1" x14ac:dyDescent="0.25">
      <c r="A1620" s="258" t="s">
        <v>261</v>
      </c>
      <c r="B1620" s="259"/>
      <c r="C1620" s="260" t="s">
        <v>1105</v>
      </c>
      <c r="D1620" s="260"/>
      <c r="E1620" s="11" t="s">
        <v>199</v>
      </c>
      <c r="F1620" s="11" t="s">
        <v>92</v>
      </c>
      <c r="G1620" s="11" t="s">
        <v>1109</v>
      </c>
      <c r="H1620" s="11" t="s">
        <v>262</v>
      </c>
      <c r="I1620" s="349">
        <v>19133552.960000001</v>
      </c>
      <c r="J1620" s="349"/>
      <c r="K1620" s="349"/>
      <c r="L1620" s="349">
        <v>19133552.960000001</v>
      </c>
      <c r="M1620" s="349"/>
      <c r="N1620" s="264">
        <v>100</v>
      </c>
      <c r="O1620" s="264"/>
      <c r="P1620" s="265"/>
      <c r="R1620" s="8"/>
      <c r="S1620" s="8"/>
      <c r="T1620" s="8"/>
      <c r="U1620" s="8"/>
    </row>
    <row r="1621" spans="1:21" ht="32.25" customHeight="1" x14ac:dyDescent="0.2">
      <c r="A1621" s="394" t="s">
        <v>1122</v>
      </c>
      <c r="B1621" s="395"/>
      <c r="C1621" s="395"/>
      <c r="D1621" s="395"/>
      <c r="E1621" s="395"/>
      <c r="F1621" s="395"/>
      <c r="G1621" s="395"/>
      <c r="H1621" s="395"/>
      <c r="I1621" s="396">
        <v>18125942504.700001</v>
      </c>
      <c r="J1621" s="396"/>
      <c r="K1621" s="396"/>
      <c r="L1621" s="397">
        <v>17606770527.549999</v>
      </c>
      <c r="M1621" s="397"/>
      <c r="N1621" s="398">
        <v>97.135751826337398</v>
      </c>
      <c r="O1621" s="398"/>
      <c r="P1621" s="399"/>
    </row>
    <row r="1622" spans="1:21" ht="23.25" customHeight="1" x14ac:dyDescent="0.2">
      <c r="A1622" s="17"/>
      <c r="B1622" s="18"/>
      <c r="C1622" s="18"/>
      <c r="D1622" s="400"/>
      <c r="E1622" s="400"/>
      <c r="F1622" s="400"/>
      <c r="G1622" s="19"/>
      <c r="H1622" s="19"/>
      <c r="I1622" s="401"/>
      <c r="J1622" s="401"/>
      <c r="K1622" s="401"/>
      <c r="L1622" s="402"/>
      <c r="M1622" s="402"/>
      <c r="N1622" s="402"/>
      <c r="O1622" s="402"/>
      <c r="P1622" s="402"/>
      <c r="Q1622" s="18"/>
    </row>
    <row r="1623" spans="1:21" ht="15" customHeight="1" x14ac:dyDescent="0.2">
      <c r="A1623" s="20" t="s">
        <v>1123</v>
      </c>
      <c r="B1623" s="21"/>
      <c r="C1623" s="21"/>
      <c r="D1623" s="22"/>
      <c r="E1623" s="22"/>
      <c r="F1623" s="22"/>
      <c r="G1623" s="22"/>
      <c r="H1623" s="22"/>
      <c r="I1623" s="389">
        <v>78986000</v>
      </c>
      <c r="J1623" s="390"/>
      <c r="K1623" s="390"/>
      <c r="L1623" s="391">
        <v>75418546.120000005</v>
      </c>
      <c r="M1623" s="392"/>
      <c r="N1623" s="393">
        <v>95.48343519104651</v>
      </c>
      <c r="O1623" s="393"/>
      <c r="P1623" s="393"/>
      <c r="Q1623" s="23"/>
    </row>
    <row r="1624" spans="1:21" x14ac:dyDescent="0.2">
      <c r="K1624" s="15"/>
    </row>
  </sheetData>
  <mergeCells count="8099">
    <mergeCell ref="A5:B5"/>
    <mergeCell ref="C5:D5"/>
    <mergeCell ref="I5:K5"/>
    <mergeCell ref="L5:M5"/>
    <mergeCell ref="N5:P5"/>
    <mergeCell ref="A6:B6"/>
    <mergeCell ref="C6:D6"/>
    <mergeCell ref="I6:K6"/>
    <mergeCell ref="L6:M6"/>
    <mergeCell ref="N6:P6"/>
    <mergeCell ref="A1:P1"/>
    <mergeCell ref="A2:P2"/>
    <mergeCell ref="A3:P3"/>
    <mergeCell ref="A4:B4"/>
    <mergeCell ref="C4:D4"/>
    <mergeCell ref="I4:K4"/>
    <mergeCell ref="L4:M4"/>
    <mergeCell ref="N4:P4"/>
    <mergeCell ref="A9:B9"/>
    <mergeCell ref="C9:D9"/>
    <mergeCell ref="I9:K9"/>
    <mergeCell ref="L9:M9"/>
    <mergeCell ref="N9:P9"/>
    <mergeCell ref="A10:B10"/>
    <mergeCell ref="C10:D10"/>
    <mergeCell ref="I10:K10"/>
    <mergeCell ref="L10:M10"/>
    <mergeCell ref="N10:P10"/>
    <mergeCell ref="A7:B7"/>
    <mergeCell ref="C7:D7"/>
    <mergeCell ref="I7:K7"/>
    <mergeCell ref="L7:M7"/>
    <mergeCell ref="N7:P7"/>
    <mergeCell ref="A8:B8"/>
    <mergeCell ref="C8:D8"/>
    <mergeCell ref="I8:K8"/>
    <mergeCell ref="L8:M8"/>
    <mergeCell ref="N8:P8"/>
    <mergeCell ref="A13:B13"/>
    <mergeCell ref="C13:D13"/>
    <mergeCell ref="I13:K13"/>
    <mergeCell ref="L13:M13"/>
    <mergeCell ref="N13:P13"/>
    <mergeCell ref="A14:B14"/>
    <mergeCell ref="C14:D14"/>
    <mergeCell ref="I14:K14"/>
    <mergeCell ref="L14:M14"/>
    <mergeCell ref="N14:P14"/>
    <mergeCell ref="A11:B11"/>
    <mergeCell ref="C11:D11"/>
    <mergeCell ref="I11:K11"/>
    <mergeCell ref="L11:M11"/>
    <mergeCell ref="N11:P11"/>
    <mergeCell ref="A12:B12"/>
    <mergeCell ref="C12:D12"/>
    <mergeCell ref="I12:K12"/>
    <mergeCell ref="L12:M12"/>
    <mergeCell ref="N12:P12"/>
    <mergeCell ref="A17:B17"/>
    <mergeCell ref="C17:D17"/>
    <mergeCell ref="I17:K17"/>
    <mergeCell ref="L17:M17"/>
    <mergeCell ref="N17:P17"/>
    <mergeCell ref="A18:B18"/>
    <mergeCell ref="C18:D18"/>
    <mergeCell ref="I18:K18"/>
    <mergeCell ref="L18:M18"/>
    <mergeCell ref="N18:P18"/>
    <mergeCell ref="A15:B15"/>
    <mergeCell ref="C15:D15"/>
    <mergeCell ref="I15:K15"/>
    <mergeCell ref="L15:M15"/>
    <mergeCell ref="N15:P15"/>
    <mergeCell ref="A16:B16"/>
    <mergeCell ref="C16:D16"/>
    <mergeCell ref="I16:K16"/>
    <mergeCell ref="L16:M16"/>
    <mergeCell ref="N16:P16"/>
    <mergeCell ref="A21:B21"/>
    <mergeCell ref="C21:D21"/>
    <mergeCell ref="I21:K21"/>
    <mergeCell ref="L21:M21"/>
    <mergeCell ref="N21:P21"/>
    <mergeCell ref="A22:B22"/>
    <mergeCell ref="C22:D22"/>
    <mergeCell ref="I22:K22"/>
    <mergeCell ref="L22:M22"/>
    <mergeCell ref="N22:P22"/>
    <mergeCell ref="A19:B19"/>
    <mergeCell ref="C19:D19"/>
    <mergeCell ref="I19:K19"/>
    <mergeCell ref="L19:M19"/>
    <mergeCell ref="N19:P19"/>
    <mergeCell ref="A20:B20"/>
    <mergeCell ref="C20:D20"/>
    <mergeCell ref="I20:K20"/>
    <mergeCell ref="L20:M20"/>
    <mergeCell ref="N20:P20"/>
    <mergeCell ref="A25:B25"/>
    <mergeCell ref="C25:D25"/>
    <mergeCell ref="I25:K25"/>
    <mergeCell ref="L25:M25"/>
    <mergeCell ref="N25:P25"/>
    <mergeCell ref="A26:B26"/>
    <mergeCell ref="C26:D26"/>
    <mergeCell ref="I26:K26"/>
    <mergeCell ref="L26:M26"/>
    <mergeCell ref="N26:P26"/>
    <mergeCell ref="A23:B23"/>
    <mergeCell ref="C23:D23"/>
    <mergeCell ref="I23:K23"/>
    <mergeCell ref="L23:M23"/>
    <mergeCell ref="N23:P23"/>
    <mergeCell ref="A24:B24"/>
    <mergeCell ref="C24:D24"/>
    <mergeCell ref="I24:K24"/>
    <mergeCell ref="L24:M24"/>
    <mergeCell ref="N24:P24"/>
    <mergeCell ref="A29:B29"/>
    <mergeCell ref="C29:D29"/>
    <mergeCell ref="I29:K29"/>
    <mergeCell ref="L29:M29"/>
    <mergeCell ref="N29:P29"/>
    <mergeCell ref="A30:B30"/>
    <mergeCell ref="C30:D30"/>
    <mergeCell ref="I30:K30"/>
    <mergeCell ref="L30:M30"/>
    <mergeCell ref="N30:P30"/>
    <mergeCell ref="A27:B27"/>
    <mergeCell ref="C27:D27"/>
    <mergeCell ref="I27:K27"/>
    <mergeCell ref="L27:M27"/>
    <mergeCell ref="N27:P27"/>
    <mergeCell ref="A28:B28"/>
    <mergeCell ref="C28:D28"/>
    <mergeCell ref="I28:K28"/>
    <mergeCell ref="L28:M28"/>
    <mergeCell ref="N28:P28"/>
    <mergeCell ref="A33:B33"/>
    <mergeCell ref="C33:D33"/>
    <mergeCell ref="I33:K33"/>
    <mergeCell ref="L33:M33"/>
    <mergeCell ref="N33:P33"/>
    <mergeCell ref="A34:B34"/>
    <mergeCell ref="C34:D34"/>
    <mergeCell ref="I34:K34"/>
    <mergeCell ref="L34:M34"/>
    <mergeCell ref="N34:P34"/>
    <mergeCell ref="A31:B31"/>
    <mergeCell ref="C31:D31"/>
    <mergeCell ref="I31:K31"/>
    <mergeCell ref="L31:M31"/>
    <mergeCell ref="N31:P31"/>
    <mergeCell ref="A32:B32"/>
    <mergeCell ref="C32:D32"/>
    <mergeCell ref="I32:K32"/>
    <mergeCell ref="L32:M32"/>
    <mergeCell ref="N32:P32"/>
    <mergeCell ref="A37:B37"/>
    <mergeCell ref="C37:D37"/>
    <mergeCell ref="I37:K37"/>
    <mergeCell ref="L37:M37"/>
    <mergeCell ref="N37:P37"/>
    <mergeCell ref="A38:B38"/>
    <mergeCell ref="C38:D38"/>
    <mergeCell ref="I38:K38"/>
    <mergeCell ref="L38:M38"/>
    <mergeCell ref="N38:P38"/>
    <mergeCell ref="A35:B35"/>
    <mergeCell ref="C35:D35"/>
    <mergeCell ref="I35:K35"/>
    <mergeCell ref="L35:M35"/>
    <mergeCell ref="N35:P35"/>
    <mergeCell ref="A36:B36"/>
    <mergeCell ref="C36:D36"/>
    <mergeCell ref="I36:K36"/>
    <mergeCell ref="L36:M36"/>
    <mergeCell ref="N36:P36"/>
    <mergeCell ref="A41:B41"/>
    <mergeCell ref="C41:D41"/>
    <mergeCell ref="I41:K41"/>
    <mergeCell ref="L41:M41"/>
    <mergeCell ref="N41:P41"/>
    <mergeCell ref="A42:B42"/>
    <mergeCell ref="C42:D42"/>
    <mergeCell ref="I42:K42"/>
    <mergeCell ref="L42:M42"/>
    <mergeCell ref="N42:P42"/>
    <mergeCell ref="A39:B39"/>
    <mergeCell ref="C39:D39"/>
    <mergeCell ref="I39:K39"/>
    <mergeCell ref="L39:M39"/>
    <mergeCell ref="N39:P39"/>
    <mergeCell ref="A40:B40"/>
    <mergeCell ref="C40:D40"/>
    <mergeCell ref="I40:K40"/>
    <mergeCell ref="L40:M40"/>
    <mergeCell ref="N40:P40"/>
    <mergeCell ref="A45:B45"/>
    <mergeCell ref="C45:D45"/>
    <mergeCell ref="I45:K45"/>
    <mergeCell ref="L45:M45"/>
    <mergeCell ref="N45:P45"/>
    <mergeCell ref="A46:B46"/>
    <mergeCell ref="C46:D46"/>
    <mergeCell ref="I46:K46"/>
    <mergeCell ref="L46:M46"/>
    <mergeCell ref="N46:P46"/>
    <mergeCell ref="A43:B43"/>
    <mergeCell ref="C43:D43"/>
    <mergeCell ref="I43:K43"/>
    <mergeCell ref="L43:M43"/>
    <mergeCell ref="N43:P43"/>
    <mergeCell ref="A44:B44"/>
    <mergeCell ref="C44:D44"/>
    <mergeCell ref="I44:K44"/>
    <mergeCell ref="L44:M44"/>
    <mergeCell ref="N44:P44"/>
    <mergeCell ref="A49:B49"/>
    <mergeCell ref="C49:D49"/>
    <mergeCell ref="I49:K49"/>
    <mergeCell ref="L49:M49"/>
    <mergeCell ref="N49:P49"/>
    <mergeCell ref="A50:B50"/>
    <mergeCell ref="C50:D50"/>
    <mergeCell ref="I50:K50"/>
    <mergeCell ref="L50:M50"/>
    <mergeCell ref="N50:P50"/>
    <mergeCell ref="A47:B47"/>
    <mergeCell ref="C47:D47"/>
    <mergeCell ref="I47:K47"/>
    <mergeCell ref="L47:M47"/>
    <mergeCell ref="N47:P47"/>
    <mergeCell ref="A48:B48"/>
    <mergeCell ref="C48:D48"/>
    <mergeCell ref="I48:K48"/>
    <mergeCell ref="L48:M48"/>
    <mergeCell ref="N48:P48"/>
    <mergeCell ref="A53:B53"/>
    <mergeCell ref="C53:D53"/>
    <mergeCell ref="I53:K53"/>
    <mergeCell ref="L53:M53"/>
    <mergeCell ref="N53:P53"/>
    <mergeCell ref="A54:B54"/>
    <mergeCell ref="C54:D54"/>
    <mergeCell ref="I54:K54"/>
    <mergeCell ref="L54:M54"/>
    <mergeCell ref="N54:P54"/>
    <mergeCell ref="A51:B51"/>
    <mergeCell ref="C51:D51"/>
    <mergeCell ref="I51:K51"/>
    <mergeCell ref="L51:M51"/>
    <mergeCell ref="N51:P51"/>
    <mergeCell ref="A52:B52"/>
    <mergeCell ref="C52:D52"/>
    <mergeCell ref="I52:K52"/>
    <mergeCell ref="L52:M52"/>
    <mergeCell ref="N52:P52"/>
    <mergeCell ref="A57:B57"/>
    <mergeCell ref="C57:D57"/>
    <mergeCell ref="I57:K57"/>
    <mergeCell ref="L57:M57"/>
    <mergeCell ref="N57:P57"/>
    <mergeCell ref="A58:B58"/>
    <mergeCell ref="C58:D58"/>
    <mergeCell ref="I58:K58"/>
    <mergeCell ref="L58:M58"/>
    <mergeCell ref="N58:P58"/>
    <mergeCell ref="A55:B55"/>
    <mergeCell ref="C55:D55"/>
    <mergeCell ref="I55:K55"/>
    <mergeCell ref="L55:M55"/>
    <mergeCell ref="N55:P55"/>
    <mergeCell ref="A56:B56"/>
    <mergeCell ref="C56:D56"/>
    <mergeCell ref="I56:K56"/>
    <mergeCell ref="L56:M56"/>
    <mergeCell ref="N56:P56"/>
    <mergeCell ref="A61:B61"/>
    <mergeCell ref="C61:D61"/>
    <mergeCell ref="I61:K61"/>
    <mergeCell ref="L61:M61"/>
    <mergeCell ref="N61:P61"/>
    <mergeCell ref="A62:B62"/>
    <mergeCell ref="C62:D62"/>
    <mergeCell ref="I62:K62"/>
    <mergeCell ref="L62:M62"/>
    <mergeCell ref="N62:P62"/>
    <mergeCell ref="A59:B59"/>
    <mergeCell ref="C59:D59"/>
    <mergeCell ref="I59:K59"/>
    <mergeCell ref="L59:M59"/>
    <mergeCell ref="N59:P59"/>
    <mergeCell ref="A60:B60"/>
    <mergeCell ref="C60:D60"/>
    <mergeCell ref="I60:K60"/>
    <mergeCell ref="L60:M60"/>
    <mergeCell ref="N60:P60"/>
    <mergeCell ref="A65:B65"/>
    <mergeCell ref="C65:D65"/>
    <mergeCell ref="I65:K65"/>
    <mergeCell ref="L65:M65"/>
    <mergeCell ref="N65:P65"/>
    <mergeCell ref="A66:B66"/>
    <mergeCell ref="C66:D66"/>
    <mergeCell ref="I66:K66"/>
    <mergeCell ref="L66:M66"/>
    <mergeCell ref="N66:P66"/>
    <mergeCell ref="A63:B63"/>
    <mergeCell ref="C63:D63"/>
    <mergeCell ref="I63:K63"/>
    <mergeCell ref="L63:M63"/>
    <mergeCell ref="N63:P63"/>
    <mergeCell ref="A64:B64"/>
    <mergeCell ref="C64:D64"/>
    <mergeCell ref="I64:K64"/>
    <mergeCell ref="L64:M64"/>
    <mergeCell ref="N64:P64"/>
    <mergeCell ref="A69:B69"/>
    <mergeCell ref="C69:D69"/>
    <mergeCell ref="I69:K69"/>
    <mergeCell ref="L69:M69"/>
    <mergeCell ref="N69:P69"/>
    <mergeCell ref="A70:B70"/>
    <mergeCell ref="C70:D70"/>
    <mergeCell ref="I70:K70"/>
    <mergeCell ref="L70:M70"/>
    <mergeCell ref="N70:P70"/>
    <mergeCell ref="A67:B67"/>
    <mergeCell ref="C67:D67"/>
    <mergeCell ref="I67:K67"/>
    <mergeCell ref="L67:M67"/>
    <mergeCell ref="N67:P67"/>
    <mergeCell ref="A68:B68"/>
    <mergeCell ref="C68:D68"/>
    <mergeCell ref="I68:K68"/>
    <mergeCell ref="L68:M68"/>
    <mergeCell ref="N68:P68"/>
    <mergeCell ref="A73:B73"/>
    <mergeCell ref="C73:D73"/>
    <mergeCell ref="I73:K73"/>
    <mergeCell ref="L73:M73"/>
    <mergeCell ref="N73:P73"/>
    <mergeCell ref="A74:B74"/>
    <mergeCell ref="C74:D74"/>
    <mergeCell ref="I74:K74"/>
    <mergeCell ref="L74:M74"/>
    <mergeCell ref="N74:P74"/>
    <mergeCell ref="A71:B71"/>
    <mergeCell ref="C71:D71"/>
    <mergeCell ref="I71:K71"/>
    <mergeCell ref="L71:M71"/>
    <mergeCell ref="N71:P71"/>
    <mergeCell ref="A72:B72"/>
    <mergeCell ref="C72:D72"/>
    <mergeCell ref="I72:K72"/>
    <mergeCell ref="L72:M72"/>
    <mergeCell ref="N72:P72"/>
    <mergeCell ref="A77:B77"/>
    <mergeCell ref="C77:D77"/>
    <mergeCell ref="I77:K77"/>
    <mergeCell ref="L77:M77"/>
    <mergeCell ref="N77:P77"/>
    <mergeCell ref="A78:B78"/>
    <mergeCell ref="C78:D78"/>
    <mergeCell ref="I78:K78"/>
    <mergeCell ref="L78:M78"/>
    <mergeCell ref="N78:P78"/>
    <mergeCell ref="A75:B75"/>
    <mergeCell ref="C75:D75"/>
    <mergeCell ref="I75:K75"/>
    <mergeCell ref="L75:M75"/>
    <mergeCell ref="N75:P75"/>
    <mergeCell ref="A76:B76"/>
    <mergeCell ref="C76:D76"/>
    <mergeCell ref="I76:K76"/>
    <mergeCell ref="L76:M76"/>
    <mergeCell ref="N76:P76"/>
    <mergeCell ref="A81:B81"/>
    <mergeCell ref="C81:D81"/>
    <mergeCell ref="I81:K81"/>
    <mergeCell ref="L81:M81"/>
    <mergeCell ref="N81:P81"/>
    <mergeCell ref="A82:B82"/>
    <mergeCell ref="C82:D82"/>
    <mergeCell ref="I82:K82"/>
    <mergeCell ref="L82:M82"/>
    <mergeCell ref="N82:P82"/>
    <mergeCell ref="A79:B79"/>
    <mergeCell ref="C79:D79"/>
    <mergeCell ref="I79:K79"/>
    <mergeCell ref="L79:M79"/>
    <mergeCell ref="N79:P79"/>
    <mergeCell ref="A80:B80"/>
    <mergeCell ref="C80:D80"/>
    <mergeCell ref="I80:K80"/>
    <mergeCell ref="L80:M80"/>
    <mergeCell ref="N80:P80"/>
    <mergeCell ref="A85:B85"/>
    <mergeCell ref="C85:D85"/>
    <mergeCell ref="I85:K85"/>
    <mergeCell ref="L85:M85"/>
    <mergeCell ref="N85:P85"/>
    <mergeCell ref="A86:B86"/>
    <mergeCell ref="C86:D86"/>
    <mergeCell ref="I86:K86"/>
    <mergeCell ref="L86:M86"/>
    <mergeCell ref="N86:P86"/>
    <mergeCell ref="A83:B83"/>
    <mergeCell ref="C83:D83"/>
    <mergeCell ref="I83:K83"/>
    <mergeCell ref="L83:M83"/>
    <mergeCell ref="N83:P83"/>
    <mergeCell ref="A84:B84"/>
    <mergeCell ref="C84:D84"/>
    <mergeCell ref="I84:K84"/>
    <mergeCell ref="L84:M84"/>
    <mergeCell ref="N84:P84"/>
    <mergeCell ref="A89:B89"/>
    <mergeCell ref="C89:D89"/>
    <mergeCell ref="I89:K89"/>
    <mergeCell ref="L89:M89"/>
    <mergeCell ref="N89:P89"/>
    <mergeCell ref="A90:B90"/>
    <mergeCell ref="C90:D90"/>
    <mergeCell ref="I90:K90"/>
    <mergeCell ref="L90:M90"/>
    <mergeCell ref="N90:P90"/>
    <mergeCell ref="A87:B87"/>
    <mergeCell ref="C87:D87"/>
    <mergeCell ref="I87:K87"/>
    <mergeCell ref="L87:M87"/>
    <mergeCell ref="N87:P87"/>
    <mergeCell ref="A88:B88"/>
    <mergeCell ref="C88:D88"/>
    <mergeCell ref="I88:K88"/>
    <mergeCell ref="L88:M88"/>
    <mergeCell ref="N88:P88"/>
    <mergeCell ref="A93:B93"/>
    <mergeCell ref="C93:D93"/>
    <mergeCell ref="I93:K93"/>
    <mergeCell ref="L93:M93"/>
    <mergeCell ref="N93:P93"/>
    <mergeCell ref="A94:B94"/>
    <mergeCell ref="C94:D94"/>
    <mergeCell ref="I94:K94"/>
    <mergeCell ref="L94:M94"/>
    <mergeCell ref="N94:P94"/>
    <mergeCell ref="A91:B91"/>
    <mergeCell ref="C91:D91"/>
    <mergeCell ref="I91:K91"/>
    <mergeCell ref="L91:M91"/>
    <mergeCell ref="N91:P91"/>
    <mergeCell ref="A92:B92"/>
    <mergeCell ref="C92:D92"/>
    <mergeCell ref="I92:K92"/>
    <mergeCell ref="L92:M92"/>
    <mergeCell ref="N92:P92"/>
    <mergeCell ref="A97:B97"/>
    <mergeCell ref="C97:D97"/>
    <mergeCell ref="I97:K97"/>
    <mergeCell ref="L97:M97"/>
    <mergeCell ref="N97:P97"/>
    <mergeCell ref="A98:B98"/>
    <mergeCell ref="C98:D98"/>
    <mergeCell ref="I98:K98"/>
    <mergeCell ref="L98:M98"/>
    <mergeCell ref="N98:P98"/>
    <mergeCell ref="A95:B95"/>
    <mergeCell ref="C95:D95"/>
    <mergeCell ref="I95:K95"/>
    <mergeCell ref="L95:M95"/>
    <mergeCell ref="N95:P95"/>
    <mergeCell ref="A96:B96"/>
    <mergeCell ref="C96:D96"/>
    <mergeCell ref="I96:K96"/>
    <mergeCell ref="L96:M96"/>
    <mergeCell ref="N96:P96"/>
    <mergeCell ref="A101:B101"/>
    <mergeCell ref="C101:D101"/>
    <mergeCell ref="I101:K101"/>
    <mergeCell ref="L101:M101"/>
    <mergeCell ref="N101:P101"/>
    <mergeCell ref="A102:B102"/>
    <mergeCell ref="C102:D102"/>
    <mergeCell ref="I102:K102"/>
    <mergeCell ref="L102:M102"/>
    <mergeCell ref="N102:P102"/>
    <mergeCell ref="A99:B99"/>
    <mergeCell ref="C99:D99"/>
    <mergeCell ref="I99:K99"/>
    <mergeCell ref="L99:M99"/>
    <mergeCell ref="N99:P99"/>
    <mergeCell ref="A100:B100"/>
    <mergeCell ref="C100:D100"/>
    <mergeCell ref="I100:K100"/>
    <mergeCell ref="L100:M100"/>
    <mergeCell ref="N100:P100"/>
    <mergeCell ref="A105:B105"/>
    <mergeCell ref="C105:D105"/>
    <mergeCell ref="I105:K105"/>
    <mergeCell ref="L105:M105"/>
    <mergeCell ref="N105:P105"/>
    <mergeCell ref="A106:B106"/>
    <mergeCell ref="C106:D106"/>
    <mergeCell ref="I106:K106"/>
    <mergeCell ref="L106:M106"/>
    <mergeCell ref="N106:P106"/>
    <mergeCell ref="A103:B103"/>
    <mergeCell ref="C103:D103"/>
    <mergeCell ref="I103:K103"/>
    <mergeCell ref="L103:M103"/>
    <mergeCell ref="N103:P103"/>
    <mergeCell ref="A104:B104"/>
    <mergeCell ref="C104:D104"/>
    <mergeCell ref="I104:K104"/>
    <mergeCell ref="L104:M104"/>
    <mergeCell ref="N104:P104"/>
    <mergeCell ref="A109:B109"/>
    <mergeCell ref="C109:D109"/>
    <mergeCell ref="I109:K109"/>
    <mergeCell ref="L109:M109"/>
    <mergeCell ref="N109:P109"/>
    <mergeCell ref="A110:B110"/>
    <mergeCell ref="C110:D110"/>
    <mergeCell ref="I110:K110"/>
    <mergeCell ref="L110:M110"/>
    <mergeCell ref="N110:P110"/>
    <mergeCell ref="A107:B107"/>
    <mergeCell ref="C107:D107"/>
    <mergeCell ref="I107:K107"/>
    <mergeCell ref="L107:M107"/>
    <mergeCell ref="N107:P107"/>
    <mergeCell ref="A108:B108"/>
    <mergeCell ref="C108:D108"/>
    <mergeCell ref="I108:K108"/>
    <mergeCell ref="L108:M108"/>
    <mergeCell ref="N108:P108"/>
    <mergeCell ref="A113:B113"/>
    <mergeCell ref="C113:D113"/>
    <mergeCell ref="I113:K113"/>
    <mergeCell ref="L113:M113"/>
    <mergeCell ref="N113:P113"/>
    <mergeCell ref="A114:B114"/>
    <mergeCell ref="C114:D114"/>
    <mergeCell ref="I114:K114"/>
    <mergeCell ref="L114:M114"/>
    <mergeCell ref="N114:P114"/>
    <mergeCell ref="A111:B111"/>
    <mergeCell ref="C111:D111"/>
    <mergeCell ref="I111:K111"/>
    <mergeCell ref="L111:M111"/>
    <mergeCell ref="N111:P111"/>
    <mergeCell ref="A112:B112"/>
    <mergeCell ref="C112:D112"/>
    <mergeCell ref="I112:K112"/>
    <mergeCell ref="L112:M112"/>
    <mergeCell ref="N112:P112"/>
    <mergeCell ref="A117:B117"/>
    <mergeCell ref="C117:D117"/>
    <mergeCell ref="I117:K117"/>
    <mergeCell ref="L117:M117"/>
    <mergeCell ref="N117:P117"/>
    <mergeCell ref="A118:B118"/>
    <mergeCell ref="C118:D118"/>
    <mergeCell ref="I118:K118"/>
    <mergeCell ref="L118:M118"/>
    <mergeCell ref="N118:P118"/>
    <mergeCell ref="A115:B115"/>
    <mergeCell ref="C115:D115"/>
    <mergeCell ref="I115:K115"/>
    <mergeCell ref="L115:M115"/>
    <mergeCell ref="N115:P115"/>
    <mergeCell ref="A116:B116"/>
    <mergeCell ref="C116:D116"/>
    <mergeCell ref="I116:K116"/>
    <mergeCell ref="L116:M116"/>
    <mergeCell ref="N116:P116"/>
    <mergeCell ref="A121:B121"/>
    <mergeCell ref="C121:D121"/>
    <mergeCell ref="I121:K121"/>
    <mergeCell ref="L121:M121"/>
    <mergeCell ref="N121:P121"/>
    <mergeCell ref="A122:B122"/>
    <mergeCell ref="C122:D122"/>
    <mergeCell ref="I122:K122"/>
    <mergeCell ref="L122:M122"/>
    <mergeCell ref="N122:P122"/>
    <mergeCell ref="A119:B119"/>
    <mergeCell ref="C119:D119"/>
    <mergeCell ref="I119:K119"/>
    <mergeCell ref="L119:M119"/>
    <mergeCell ref="N119:P119"/>
    <mergeCell ref="A120:B120"/>
    <mergeCell ref="C120:D120"/>
    <mergeCell ref="I120:K120"/>
    <mergeCell ref="L120:M120"/>
    <mergeCell ref="N120:P120"/>
    <mergeCell ref="A125:B125"/>
    <mergeCell ref="C125:D125"/>
    <mergeCell ref="I125:K125"/>
    <mergeCell ref="L125:M125"/>
    <mergeCell ref="N125:P125"/>
    <mergeCell ref="A126:B126"/>
    <mergeCell ref="C126:D126"/>
    <mergeCell ref="I126:K126"/>
    <mergeCell ref="L126:M126"/>
    <mergeCell ref="N126:P126"/>
    <mergeCell ref="A123:B123"/>
    <mergeCell ref="C123:D123"/>
    <mergeCell ref="I123:K123"/>
    <mergeCell ref="L123:M123"/>
    <mergeCell ref="N123:P123"/>
    <mergeCell ref="A124:B124"/>
    <mergeCell ref="C124:D124"/>
    <mergeCell ref="I124:K124"/>
    <mergeCell ref="L124:M124"/>
    <mergeCell ref="N124:P124"/>
    <mergeCell ref="A129:B129"/>
    <mergeCell ref="C129:D129"/>
    <mergeCell ref="I129:K129"/>
    <mergeCell ref="L129:M129"/>
    <mergeCell ref="N129:P129"/>
    <mergeCell ref="A130:B130"/>
    <mergeCell ref="C130:D130"/>
    <mergeCell ref="I130:K130"/>
    <mergeCell ref="L130:M130"/>
    <mergeCell ref="N130:P130"/>
    <mergeCell ref="A127:B127"/>
    <mergeCell ref="C127:D127"/>
    <mergeCell ref="I127:K127"/>
    <mergeCell ref="L127:M127"/>
    <mergeCell ref="N127:P127"/>
    <mergeCell ref="A128:B128"/>
    <mergeCell ref="C128:D128"/>
    <mergeCell ref="I128:K128"/>
    <mergeCell ref="L128:M128"/>
    <mergeCell ref="N128:P128"/>
    <mergeCell ref="A133:B133"/>
    <mergeCell ref="C133:D133"/>
    <mergeCell ref="I133:K133"/>
    <mergeCell ref="L133:M133"/>
    <mergeCell ref="N133:P133"/>
    <mergeCell ref="A134:B134"/>
    <mergeCell ref="C134:D134"/>
    <mergeCell ref="I134:K134"/>
    <mergeCell ref="L134:M134"/>
    <mergeCell ref="N134:P134"/>
    <mergeCell ref="A131:B131"/>
    <mergeCell ref="C131:D131"/>
    <mergeCell ref="I131:K131"/>
    <mergeCell ref="L131:M131"/>
    <mergeCell ref="N131:P131"/>
    <mergeCell ref="A132:B132"/>
    <mergeCell ref="C132:D132"/>
    <mergeCell ref="I132:K132"/>
    <mergeCell ref="L132:M132"/>
    <mergeCell ref="N132:P132"/>
    <mergeCell ref="A137:B137"/>
    <mergeCell ref="C137:D137"/>
    <mergeCell ref="I137:K137"/>
    <mergeCell ref="L137:M137"/>
    <mergeCell ref="N137:P137"/>
    <mergeCell ref="A138:B138"/>
    <mergeCell ref="C138:D138"/>
    <mergeCell ref="I138:K138"/>
    <mergeCell ref="L138:M138"/>
    <mergeCell ref="N138:P138"/>
    <mergeCell ref="A135:B135"/>
    <mergeCell ref="C135:D135"/>
    <mergeCell ref="I135:K135"/>
    <mergeCell ref="L135:M135"/>
    <mergeCell ref="N135:P135"/>
    <mergeCell ref="A136:B136"/>
    <mergeCell ref="C136:D136"/>
    <mergeCell ref="I136:K136"/>
    <mergeCell ref="L136:M136"/>
    <mergeCell ref="N136:P136"/>
    <mergeCell ref="A141:B141"/>
    <mergeCell ref="C141:D141"/>
    <mergeCell ref="I141:K141"/>
    <mergeCell ref="L141:M141"/>
    <mergeCell ref="N141:P141"/>
    <mergeCell ref="A142:B142"/>
    <mergeCell ref="C142:D142"/>
    <mergeCell ref="I142:K142"/>
    <mergeCell ref="L142:M142"/>
    <mergeCell ref="N142:P142"/>
    <mergeCell ref="A139:B139"/>
    <mergeCell ref="C139:D139"/>
    <mergeCell ref="I139:K139"/>
    <mergeCell ref="L139:M139"/>
    <mergeCell ref="N139:P139"/>
    <mergeCell ref="A140:B140"/>
    <mergeCell ref="C140:D140"/>
    <mergeCell ref="I140:K140"/>
    <mergeCell ref="L140:M140"/>
    <mergeCell ref="N140:P140"/>
    <mergeCell ref="A145:B145"/>
    <mergeCell ref="C145:D145"/>
    <mergeCell ref="I145:K145"/>
    <mergeCell ref="L145:M145"/>
    <mergeCell ref="N145:P145"/>
    <mergeCell ref="A146:B146"/>
    <mergeCell ref="C146:D146"/>
    <mergeCell ref="I146:K146"/>
    <mergeCell ref="L146:M146"/>
    <mergeCell ref="N146:P146"/>
    <mergeCell ref="A143:B143"/>
    <mergeCell ref="C143:D143"/>
    <mergeCell ref="I143:K143"/>
    <mergeCell ref="L143:M143"/>
    <mergeCell ref="N143:P143"/>
    <mergeCell ref="A144:B144"/>
    <mergeCell ref="C144:D144"/>
    <mergeCell ref="I144:K144"/>
    <mergeCell ref="L144:M144"/>
    <mergeCell ref="N144:P144"/>
    <mergeCell ref="A149:B149"/>
    <mergeCell ref="C149:D149"/>
    <mergeCell ref="I149:K149"/>
    <mergeCell ref="L149:M149"/>
    <mergeCell ref="N149:P149"/>
    <mergeCell ref="A150:B150"/>
    <mergeCell ref="C150:D150"/>
    <mergeCell ref="I150:K150"/>
    <mergeCell ref="L150:M150"/>
    <mergeCell ref="N150:P150"/>
    <mergeCell ref="A147:B147"/>
    <mergeCell ref="C147:D147"/>
    <mergeCell ref="I147:K147"/>
    <mergeCell ref="L147:M147"/>
    <mergeCell ref="N147:P147"/>
    <mergeCell ref="A148:B148"/>
    <mergeCell ref="C148:D148"/>
    <mergeCell ref="I148:K148"/>
    <mergeCell ref="L148:M148"/>
    <mergeCell ref="N148:P148"/>
    <mergeCell ref="A153:B153"/>
    <mergeCell ref="C153:D153"/>
    <mergeCell ref="I153:K153"/>
    <mergeCell ref="L153:M153"/>
    <mergeCell ref="N153:P153"/>
    <mergeCell ref="A154:B154"/>
    <mergeCell ref="C154:D154"/>
    <mergeCell ref="I154:K154"/>
    <mergeCell ref="L154:M154"/>
    <mergeCell ref="N154:P154"/>
    <mergeCell ref="A151:B151"/>
    <mergeCell ref="C151:D151"/>
    <mergeCell ref="I151:K151"/>
    <mergeCell ref="L151:M151"/>
    <mergeCell ref="N151:P151"/>
    <mergeCell ref="A152:B152"/>
    <mergeCell ref="C152:D152"/>
    <mergeCell ref="I152:K152"/>
    <mergeCell ref="L152:M152"/>
    <mergeCell ref="N152:P152"/>
    <mergeCell ref="A157:B157"/>
    <mergeCell ref="C157:D157"/>
    <mergeCell ref="I157:K157"/>
    <mergeCell ref="L157:M157"/>
    <mergeCell ref="N157:P157"/>
    <mergeCell ref="A158:B158"/>
    <mergeCell ref="C158:D158"/>
    <mergeCell ref="I158:K158"/>
    <mergeCell ref="L158:M158"/>
    <mergeCell ref="N158:P158"/>
    <mergeCell ref="A155:B155"/>
    <mergeCell ref="C155:D155"/>
    <mergeCell ref="I155:K155"/>
    <mergeCell ref="L155:M155"/>
    <mergeCell ref="N155:P155"/>
    <mergeCell ref="A156:B156"/>
    <mergeCell ref="C156:D156"/>
    <mergeCell ref="I156:K156"/>
    <mergeCell ref="L156:M156"/>
    <mergeCell ref="N156:P156"/>
    <mergeCell ref="A161:B161"/>
    <mergeCell ref="C161:D161"/>
    <mergeCell ref="I161:K161"/>
    <mergeCell ref="L161:M161"/>
    <mergeCell ref="N161:P161"/>
    <mergeCell ref="A162:B162"/>
    <mergeCell ref="C162:D162"/>
    <mergeCell ref="I162:K162"/>
    <mergeCell ref="L162:M162"/>
    <mergeCell ref="N162:P162"/>
    <mergeCell ref="A159:B159"/>
    <mergeCell ref="C159:D159"/>
    <mergeCell ref="I159:K159"/>
    <mergeCell ref="L159:M159"/>
    <mergeCell ref="N159:P159"/>
    <mergeCell ref="A160:B160"/>
    <mergeCell ref="C160:D160"/>
    <mergeCell ref="I160:K160"/>
    <mergeCell ref="L160:M160"/>
    <mergeCell ref="N160:P160"/>
    <mergeCell ref="A165:B165"/>
    <mergeCell ref="C165:D165"/>
    <mergeCell ref="I165:K165"/>
    <mergeCell ref="L165:M165"/>
    <mergeCell ref="N165:P165"/>
    <mergeCell ref="A166:B166"/>
    <mergeCell ref="C166:D166"/>
    <mergeCell ref="I166:K166"/>
    <mergeCell ref="L166:M166"/>
    <mergeCell ref="N166:P166"/>
    <mergeCell ref="A163:B163"/>
    <mergeCell ref="C163:D163"/>
    <mergeCell ref="I163:K163"/>
    <mergeCell ref="L163:M163"/>
    <mergeCell ref="N163:P163"/>
    <mergeCell ref="A164:B164"/>
    <mergeCell ref="C164:D164"/>
    <mergeCell ref="I164:K164"/>
    <mergeCell ref="L164:M164"/>
    <mergeCell ref="N164:P164"/>
    <mergeCell ref="A169:B169"/>
    <mergeCell ref="C169:D169"/>
    <mergeCell ref="I169:K169"/>
    <mergeCell ref="L169:M169"/>
    <mergeCell ref="N169:P169"/>
    <mergeCell ref="A170:B170"/>
    <mergeCell ref="C170:D170"/>
    <mergeCell ref="I170:K170"/>
    <mergeCell ref="L170:M170"/>
    <mergeCell ref="N170:P170"/>
    <mergeCell ref="A167:B167"/>
    <mergeCell ref="C167:D167"/>
    <mergeCell ref="I167:K167"/>
    <mergeCell ref="L167:M167"/>
    <mergeCell ref="N167:P167"/>
    <mergeCell ref="A168:B168"/>
    <mergeCell ref="C168:D168"/>
    <mergeCell ref="I168:K168"/>
    <mergeCell ref="L168:M168"/>
    <mergeCell ref="N168:P168"/>
    <mergeCell ref="A173:B173"/>
    <mergeCell ref="C173:D173"/>
    <mergeCell ref="I173:K173"/>
    <mergeCell ref="L173:M173"/>
    <mergeCell ref="N173:P173"/>
    <mergeCell ref="A174:B174"/>
    <mergeCell ref="C174:D174"/>
    <mergeCell ref="I174:K174"/>
    <mergeCell ref="L174:M174"/>
    <mergeCell ref="N174:P174"/>
    <mergeCell ref="A171:B171"/>
    <mergeCell ref="C171:D171"/>
    <mergeCell ref="I171:K171"/>
    <mergeCell ref="L171:M171"/>
    <mergeCell ref="N171:P171"/>
    <mergeCell ref="A172:B172"/>
    <mergeCell ref="C172:D172"/>
    <mergeCell ref="I172:K172"/>
    <mergeCell ref="L172:M172"/>
    <mergeCell ref="N172:P172"/>
    <mergeCell ref="A177:B177"/>
    <mergeCell ref="C177:D177"/>
    <mergeCell ref="I177:K177"/>
    <mergeCell ref="L177:M177"/>
    <mergeCell ref="N177:P177"/>
    <mergeCell ref="A178:B178"/>
    <mergeCell ref="C178:D178"/>
    <mergeCell ref="I178:K178"/>
    <mergeCell ref="L178:M178"/>
    <mergeCell ref="N178:P178"/>
    <mergeCell ref="A175:B175"/>
    <mergeCell ref="C175:D175"/>
    <mergeCell ref="I175:K175"/>
    <mergeCell ref="L175:M175"/>
    <mergeCell ref="N175:P175"/>
    <mergeCell ref="A176:B176"/>
    <mergeCell ref="C176:D176"/>
    <mergeCell ref="I176:K176"/>
    <mergeCell ref="L176:M176"/>
    <mergeCell ref="N176:P176"/>
    <mergeCell ref="A181:B181"/>
    <mergeCell ref="C181:D181"/>
    <mergeCell ref="I181:K181"/>
    <mergeCell ref="L181:M181"/>
    <mergeCell ref="N181:P181"/>
    <mergeCell ref="A182:B182"/>
    <mergeCell ref="C182:D182"/>
    <mergeCell ref="I182:K182"/>
    <mergeCell ref="L182:M182"/>
    <mergeCell ref="N182:P182"/>
    <mergeCell ref="A179:B179"/>
    <mergeCell ref="C179:D179"/>
    <mergeCell ref="I179:K179"/>
    <mergeCell ref="L179:M179"/>
    <mergeCell ref="N179:P179"/>
    <mergeCell ref="A180:B180"/>
    <mergeCell ref="C180:D180"/>
    <mergeCell ref="I180:K180"/>
    <mergeCell ref="L180:M180"/>
    <mergeCell ref="N180:P180"/>
    <mergeCell ref="A185:B185"/>
    <mergeCell ref="C185:D185"/>
    <mergeCell ref="I185:K185"/>
    <mergeCell ref="L185:M185"/>
    <mergeCell ref="N185:P185"/>
    <mergeCell ref="A186:B186"/>
    <mergeCell ref="C186:D186"/>
    <mergeCell ref="I186:K186"/>
    <mergeCell ref="L186:M186"/>
    <mergeCell ref="N186:P186"/>
    <mergeCell ref="A183:B183"/>
    <mergeCell ref="C183:D183"/>
    <mergeCell ref="I183:K183"/>
    <mergeCell ref="L183:M183"/>
    <mergeCell ref="N183:P183"/>
    <mergeCell ref="A184:B184"/>
    <mergeCell ref="C184:D184"/>
    <mergeCell ref="I184:K184"/>
    <mergeCell ref="L184:M184"/>
    <mergeCell ref="N184:P184"/>
    <mergeCell ref="A189:B189"/>
    <mergeCell ref="C189:D189"/>
    <mergeCell ref="I189:K189"/>
    <mergeCell ref="L189:M189"/>
    <mergeCell ref="N189:P189"/>
    <mergeCell ref="A190:B190"/>
    <mergeCell ref="C190:D190"/>
    <mergeCell ref="I190:K190"/>
    <mergeCell ref="L190:M190"/>
    <mergeCell ref="N190:P190"/>
    <mergeCell ref="A187:B187"/>
    <mergeCell ref="C187:D187"/>
    <mergeCell ref="I187:K187"/>
    <mergeCell ref="L187:M187"/>
    <mergeCell ref="N187:P187"/>
    <mergeCell ref="A188:B188"/>
    <mergeCell ref="C188:D188"/>
    <mergeCell ref="I188:K188"/>
    <mergeCell ref="L188:M188"/>
    <mergeCell ref="N188:P188"/>
    <mergeCell ref="A193:B193"/>
    <mergeCell ref="C193:D193"/>
    <mergeCell ref="I193:K193"/>
    <mergeCell ref="L193:M193"/>
    <mergeCell ref="N193:P193"/>
    <mergeCell ref="A194:B194"/>
    <mergeCell ref="C194:D194"/>
    <mergeCell ref="I194:K194"/>
    <mergeCell ref="L194:M194"/>
    <mergeCell ref="N194:P194"/>
    <mergeCell ref="A191:B191"/>
    <mergeCell ref="C191:D191"/>
    <mergeCell ref="I191:K191"/>
    <mergeCell ref="L191:M191"/>
    <mergeCell ref="N191:P191"/>
    <mergeCell ref="A192:B192"/>
    <mergeCell ref="C192:D192"/>
    <mergeCell ref="I192:K192"/>
    <mergeCell ref="L192:M192"/>
    <mergeCell ref="N192:P192"/>
    <mergeCell ref="A197:B197"/>
    <mergeCell ref="C197:D197"/>
    <mergeCell ref="I197:K197"/>
    <mergeCell ref="L197:M197"/>
    <mergeCell ref="N197:P197"/>
    <mergeCell ref="A198:B198"/>
    <mergeCell ref="C198:D198"/>
    <mergeCell ref="I198:K198"/>
    <mergeCell ref="L198:M198"/>
    <mergeCell ref="N198:P198"/>
    <mergeCell ref="A195:B195"/>
    <mergeCell ref="C195:D195"/>
    <mergeCell ref="I195:K195"/>
    <mergeCell ref="L195:M195"/>
    <mergeCell ref="N195:P195"/>
    <mergeCell ref="A196:B196"/>
    <mergeCell ref="C196:D196"/>
    <mergeCell ref="I196:K196"/>
    <mergeCell ref="L196:M196"/>
    <mergeCell ref="N196:P196"/>
    <mergeCell ref="A201:B201"/>
    <mergeCell ref="C201:D201"/>
    <mergeCell ref="I201:K201"/>
    <mergeCell ref="L201:M201"/>
    <mergeCell ref="N201:P201"/>
    <mergeCell ref="A202:B202"/>
    <mergeCell ref="C202:D202"/>
    <mergeCell ref="I202:K202"/>
    <mergeCell ref="L202:M202"/>
    <mergeCell ref="N202:P202"/>
    <mergeCell ref="A199:B199"/>
    <mergeCell ref="C199:D199"/>
    <mergeCell ref="I199:K199"/>
    <mergeCell ref="L199:M199"/>
    <mergeCell ref="N199:P199"/>
    <mergeCell ref="A200:B200"/>
    <mergeCell ref="C200:D200"/>
    <mergeCell ref="I200:K200"/>
    <mergeCell ref="L200:M200"/>
    <mergeCell ref="N200:P200"/>
    <mergeCell ref="A205:B205"/>
    <mergeCell ref="C205:D205"/>
    <mergeCell ref="I205:K205"/>
    <mergeCell ref="L205:M205"/>
    <mergeCell ref="N205:P205"/>
    <mergeCell ref="A206:B206"/>
    <mergeCell ref="C206:D206"/>
    <mergeCell ref="I206:K206"/>
    <mergeCell ref="L206:M206"/>
    <mergeCell ref="N206:P206"/>
    <mergeCell ref="A203:B203"/>
    <mergeCell ref="C203:D203"/>
    <mergeCell ref="I203:K203"/>
    <mergeCell ref="L203:M203"/>
    <mergeCell ref="N203:P203"/>
    <mergeCell ref="A204:B204"/>
    <mergeCell ref="C204:D204"/>
    <mergeCell ref="I204:K204"/>
    <mergeCell ref="L204:M204"/>
    <mergeCell ref="N204:P204"/>
    <mergeCell ref="A209:B209"/>
    <mergeCell ref="C209:D209"/>
    <mergeCell ref="I209:K209"/>
    <mergeCell ref="L209:M209"/>
    <mergeCell ref="N209:P209"/>
    <mergeCell ref="A210:B210"/>
    <mergeCell ref="C210:D210"/>
    <mergeCell ref="I210:K210"/>
    <mergeCell ref="L210:M210"/>
    <mergeCell ref="N210:P210"/>
    <mergeCell ref="A207:B207"/>
    <mergeCell ref="C207:D207"/>
    <mergeCell ref="I207:K207"/>
    <mergeCell ref="L207:M207"/>
    <mergeCell ref="N207:P207"/>
    <mergeCell ref="A208:B208"/>
    <mergeCell ref="C208:D208"/>
    <mergeCell ref="I208:K208"/>
    <mergeCell ref="L208:M208"/>
    <mergeCell ref="N208:P208"/>
    <mergeCell ref="A213:B213"/>
    <mergeCell ref="C213:D213"/>
    <mergeCell ref="I213:K213"/>
    <mergeCell ref="L213:M213"/>
    <mergeCell ref="N213:P213"/>
    <mergeCell ref="A214:B214"/>
    <mergeCell ref="C214:D214"/>
    <mergeCell ref="I214:K214"/>
    <mergeCell ref="L214:M214"/>
    <mergeCell ref="N214:P214"/>
    <mergeCell ref="A211:B211"/>
    <mergeCell ref="C211:D211"/>
    <mergeCell ref="I211:K211"/>
    <mergeCell ref="L211:M211"/>
    <mergeCell ref="N211:P211"/>
    <mergeCell ref="A212:B212"/>
    <mergeCell ref="C212:D212"/>
    <mergeCell ref="I212:K212"/>
    <mergeCell ref="L212:M212"/>
    <mergeCell ref="N212:P212"/>
    <mergeCell ref="A217:B217"/>
    <mergeCell ref="C217:D217"/>
    <mergeCell ref="I217:K217"/>
    <mergeCell ref="L217:M217"/>
    <mergeCell ref="N217:P217"/>
    <mergeCell ref="A218:B218"/>
    <mergeCell ref="C218:D218"/>
    <mergeCell ref="I218:K218"/>
    <mergeCell ref="L218:M218"/>
    <mergeCell ref="N218:P218"/>
    <mergeCell ref="A215:B215"/>
    <mergeCell ref="C215:D215"/>
    <mergeCell ref="I215:K215"/>
    <mergeCell ref="L215:M215"/>
    <mergeCell ref="N215:P215"/>
    <mergeCell ref="A216:B216"/>
    <mergeCell ref="C216:D216"/>
    <mergeCell ref="I216:K216"/>
    <mergeCell ref="L216:M216"/>
    <mergeCell ref="N216:P216"/>
    <mergeCell ref="A221:B221"/>
    <mergeCell ref="C221:D221"/>
    <mergeCell ref="I221:K221"/>
    <mergeCell ref="L221:M221"/>
    <mergeCell ref="N221:P221"/>
    <mergeCell ref="A222:B222"/>
    <mergeCell ref="C222:D222"/>
    <mergeCell ref="I222:K222"/>
    <mergeCell ref="L222:M222"/>
    <mergeCell ref="N222:P222"/>
    <mergeCell ref="A219:B219"/>
    <mergeCell ref="C219:D219"/>
    <mergeCell ref="I219:K219"/>
    <mergeCell ref="L219:M219"/>
    <mergeCell ref="N219:P219"/>
    <mergeCell ref="A220:B220"/>
    <mergeCell ref="C220:D220"/>
    <mergeCell ref="I220:K220"/>
    <mergeCell ref="L220:M220"/>
    <mergeCell ref="N220:P220"/>
    <mergeCell ref="A225:B225"/>
    <mergeCell ref="C225:D225"/>
    <mergeCell ref="I225:K225"/>
    <mergeCell ref="L225:M225"/>
    <mergeCell ref="N225:P225"/>
    <mergeCell ref="A226:B226"/>
    <mergeCell ref="C226:D226"/>
    <mergeCell ref="I226:K226"/>
    <mergeCell ref="L226:M226"/>
    <mergeCell ref="N226:P226"/>
    <mergeCell ref="A223:B223"/>
    <mergeCell ref="C223:D223"/>
    <mergeCell ref="I223:K223"/>
    <mergeCell ref="L223:M223"/>
    <mergeCell ref="N223:P223"/>
    <mergeCell ref="A224:B224"/>
    <mergeCell ref="C224:D224"/>
    <mergeCell ref="I224:K224"/>
    <mergeCell ref="L224:M224"/>
    <mergeCell ref="N224:P224"/>
    <mergeCell ref="A229:B229"/>
    <mergeCell ref="C229:D229"/>
    <mergeCell ref="I229:K229"/>
    <mergeCell ref="L229:M229"/>
    <mergeCell ref="N229:P229"/>
    <mergeCell ref="A230:B230"/>
    <mergeCell ref="C230:D230"/>
    <mergeCell ref="I230:K230"/>
    <mergeCell ref="L230:M230"/>
    <mergeCell ref="N230:P230"/>
    <mergeCell ref="A227:B227"/>
    <mergeCell ref="C227:D227"/>
    <mergeCell ref="I227:K227"/>
    <mergeCell ref="L227:M227"/>
    <mergeCell ref="N227:P227"/>
    <mergeCell ref="A228:B228"/>
    <mergeCell ref="C228:D228"/>
    <mergeCell ref="I228:K228"/>
    <mergeCell ref="L228:M228"/>
    <mergeCell ref="N228:P228"/>
    <mergeCell ref="A233:B233"/>
    <mergeCell ref="C233:D233"/>
    <mergeCell ref="I233:K233"/>
    <mergeCell ref="L233:M233"/>
    <mergeCell ref="N233:P233"/>
    <mergeCell ref="A234:B234"/>
    <mergeCell ref="C234:D234"/>
    <mergeCell ref="I234:K234"/>
    <mergeCell ref="L234:M234"/>
    <mergeCell ref="N234:P234"/>
    <mergeCell ref="A231:B231"/>
    <mergeCell ref="C231:D231"/>
    <mergeCell ref="I231:K231"/>
    <mergeCell ref="L231:M231"/>
    <mergeCell ref="N231:P231"/>
    <mergeCell ref="A232:B232"/>
    <mergeCell ref="C232:D232"/>
    <mergeCell ref="I232:K232"/>
    <mergeCell ref="L232:M232"/>
    <mergeCell ref="N232:P232"/>
    <mergeCell ref="A237:B237"/>
    <mergeCell ref="C237:D237"/>
    <mergeCell ref="I237:K237"/>
    <mergeCell ref="L237:M237"/>
    <mergeCell ref="N237:P237"/>
    <mergeCell ref="A238:B238"/>
    <mergeCell ref="C238:D238"/>
    <mergeCell ref="I238:K238"/>
    <mergeCell ref="L238:M238"/>
    <mergeCell ref="N238:P238"/>
    <mergeCell ref="A235:B235"/>
    <mergeCell ref="C235:D235"/>
    <mergeCell ref="I235:K235"/>
    <mergeCell ref="L235:M235"/>
    <mergeCell ref="N235:P235"/>
    <mergeCell ref="A236:B236"/>
    <mergeCell ref="C236:D236"/>
    <mergeCell ref="I236:K236"/>
    <mergeCell ref="L236:M236"/>
    <mergeCell ref="N236:P236"/>
    <mergeCell ref="A241:B241"/>
    <mergeCell ref="C241:D241"/>
    <mergeCell ref="I241:K241"/>
    <mergeCell ref="L241:M241"/>
    <mergeCell ref="N241:P241"/>
    <mergeCell ref="A242:B242"/>
    <mergeCell ref="C242:D242"/>
    <mergeCell ref="I242:K242"/>
    <mergeCell ref="L242:M242"/>
    <mergeCell ref="N242:P242"/>
    <mergeCell ref="A239:B239"/>
    <mergeCell ref="C239:D239"/>
    <mergeCell ref="I239:K239"/>
    <mergeCell ref="L239:M239"/>
    <mergeCell ref="N239:P239"/>
    <mergeCell ref="A240:B240"/>
    <mergeCell ref="C240:D240"/>
    <mergeCell ref="I240:K240"/>
    <mergeCell ref="L240:M240"/>
    <mergeCell ref="N240:P240"/>
    <mergeCell ref="A245:B245"/>
    <mergeCell ref="C245:D245"/>
    <mergeCell ref="I245:K245"/>
    <mergeCell ref="L245:M245"/>
    <mergeCell ref="N245:P245"/>
    <mergeCell ref="A246:B246"/>
    <mergeCell ref="C246:D246"/>
    <mergeCell ref="I246:K246"/>
    <mergeCell ref="L246:M246"/>
    <mergeCell ref="N246:P246"/>
    <mergeCell ref="A243:B243"/>
    <mergeCell ref="C243:D243"/>
    <mergeCell ref="I243:K243"/>
    <mergeCell ref="L243:M243"/>
    <mergeCell ref="N243:P243"/>
    <mergeCell ref="A244:B244"/>
    <mergeCell ref="C244:D244"/>
    <mergeCell ref="I244:K244"/>
    <mergeCell ref="L244:M244"/>
    <mergeCell ref="N244:P244"/>
    <mergeCell ref="A249:B249"/>
    <mergeCell ref="C249:D249"/>
    <mergeCell ref="I249:K249"/>
    <mergeCell ref="L249:M249"/>
    <mergeCell ref="N249:P249"/>
    <mergeCell ref="A250:B250"/>
    <mergeCell ref="C250:D250"/>
    <mergeCell ref="I250:K250"/>
    <mergeCell ref="L250:M250"/>
    <mergeCell ref="N250:P250"/>
    <mergeCell ref="A247:B247"/>
    <mergeCell ref="C247:D247"/>
    <mergeCell ref="I247:K247"/>
    <mergeCell ref="L247:M247"/>
    <mergeCell ref="N247:P247"/>
    <mergeCell ref="A248:B248"/>
    <mergeCell ref="C248:D248"/>
    <mergeCell ref="I248:K248"/>
    <mergeCell ref="L248:M248"/>
    <mergeCell ref="N248:P248"/>
    <mergeCell ref="A253:B253"/>
    <mergeCell ref="C253:D253"/>
    <mergeCell ref="I253:K253"/>
    <mergeCell ref="L253:M253"/>
    <mergeCell ref="N253:P253"/>
    <mergeCell ref="A254:B254"/>
    <mergeCell ref="C254:D254"/>
    <mergeCell ref="I254:K254"/>
    <mergeCell ref="L254:M254"/>
    <mergeCell ref="N254:P254"/>
    <mergeCell ref="A251:B251"/>
    <mergeCell ref="C251:D251"/>
    <mergeCell ref="I251:K251"/>
    <mergeCell ref="L251:M251"/>
    <mergeCell ref="N251:P251"/>
    <mergeCell ref="A252:B252"/>
    <mergeCell ref="C252:D252"/>
    <mergeCell ref="I252:K252"/>
    <mergeCell ref="L252:M252"/>
    <mergeCell ref="N252:P252"/>
    <mergeCell ref="A257:B257"/>
    <mergeCell ref="C257:D257"/>
    <mergeCell ref="I257:K257"/>
    <mergeCell ref="L257:M257"/>
    <mergeCell ref="N257:P257"/>
    <mergeCell ref="A258:B258"/>
    <mergeCell ref="C258:D258"/>
    <mergeCell ref="I258:K258"/>
    <mergeCell ref="L258:M258"/>
    <mergeCell ref="N258:P258"/>
    <mergeCell ref="A255:B255"/>
    <mergeCell ref="C255:D255"/>
    <mergeCell ref="I255:K255"/>
    <mergeCell ref="L255:M255"/>
    <mergeCell ref="N255:P255"/>
    <mergeCell ref="A256:B256"/>
    <mergeCell ref="C256:D256"/>
    <mergeCell ref="I256:K256"/>
    <mergeCell ref="L256:M256"/>
    <mergeCell ref="N256:P256"/>
    <mergeCell ref="A261:B261"/>
    <mergeCell ref="C261:D261"/>
    <mergeCell ref="I261:K261"/>
    <mergeCell ref="L261:M261"/>
    <mergeCell ref="N261:P261"/>
    <mergeCell ref="A262:B262"/>
    <mergeCell ref="C262:D262"/>
    <mergeCell ref="I262:K262"/>
    <mergeCell ref="L262:M262"/>
    <mergeCell ref="N262:P262"/>
    <mergeCell ref="A259:B259"/>
    <mergeCell ref="C259:D259"/>
    <mergeCell ref="I259:K259"/>
    <mergeCell ref="L259:M259"/>
    <mergeCell ref="N259:P259"/>
    <mergeCell ref="A260:B260"/>
    <mergeCell ref="C260:D260"/>
    <mergeCell ref="I260:K260"/>
    <mergeCell ref="L260:M260"/>
    <mergeCell ref="N260:P260"/>
    <mergeCell ref="A265:B265"/>
    <mergeCell ref="C265:D265"/>
    <mergeCell ref="I265:K265"/>
    <mergeCell ref="L265:M265"/>
    <mergeCell ref="N265:P265"/>
    <mergeCell ref="A266:B266"/>
    <mergeCell ref="C266:D266"/>
    <mergeCell ref="I266:K266"/>
    <mergeCell ref="L266:M266"/>
    <mergeCell ref="N266:P266"/>
    <mergeCell ref="A263:B263"/>
    <mergeCell ref="C263:D263"/>
    <mergeCell ref="I263:K263"/>
    <mergeCell ref="L263:M263"/>
    <mergeCell ref="N263:P263"/>
    <mergeCell ref="A264:B264"/>
    <mergeCell ref="C264:D264"/>
    <mergeCell ref="I264:K264"/>
    <mergeCell ref="L264:M264"/>
    <mergeCell ref="N264:P264"/>
    <mergeCell ref="A269:B269"/>
    <mergeCell ref="C269:D269"/>
    <mergeCell ref="I269:K269"/>
    <mergeCell ref="L269:M269"/>
    <mergeCell ref="N269:P269"/>
    <mergeCell ref="A270:B270"/>
    <mergeCell ref="C270:D270"/>
    <mergeCell ref="I270:K270"/>
    <mergeCell ref="L270:M270"/>
    <mergeCell ref="N270:P270"/>
    <mergeCell ref="A267:B267"/>
    <mergeCell ref="C267:D267"/>
    <mergeCell ref="I267:K267"/>
    <mergeCell ref="L267:M267"/>
    <mergeCell ref="N267:P267"/>
    <mergeCell ref="A268:B268"/>
    <mergeCell ref="C268:D268"/>
    <mergeCell ref="I268:K268"/>
    <mergeCell ref="L268:M268"/>
    <mergeCell ref="N268:P268"/>
    <mergeCell ref="A273:B273"/>
    <mergeCell ref="C273:D273"/>
    <mergeCell ref="I273:K273"/>
    <mergeCell ref="L273:M273"/>
    <mergeCell ref="N273:P273"/>
    <mergeCell ref="A274:B274"/>
    <mergeCell ref="C274:D274"/>
    <mergeCell ref="I274:K274"/>
    <mergeCell ref="L274:M274"/>
    <mergeCell ref="N274:P274"/>
    <mergeCell ref="A271:B271"/>
    <mergeCell ref="C271:D271"/>
    <mergeCell ref="I271:K271"/>
    <mergeCell ref="L271:M271"/>
    <mergeCell ref="N271:P271"/>
    <mergeCell ref="A272:B272"/>
    <mergeCell ref="C272:D272"/>
    <mergeCell ref="I272:K272"/>
    <mergeCell ref="L272:M272"/>
    <mergeCell ref="N272:P272"/>
    <mergeCell ref="A277:B277"/>
    <mergeCell ref="C277:D277"/>
    <mergeCell ref="I277:K277"/>
    <mergeCell ref="L277:M277"/>
    <mergeCell ref="N277:P277"/>
    <mergeCell ref="A278:B278"/>
    <mergeCell ref="C278:D278"/>
    <mergeCell ref="I278:K278"/>
    <mergeCell ref="L278:M278"/>
    <mergeCell ref="N278:P278"/>
    <mergeCell ref="A275:B275"/>
    <mergeCell ref="C275:D275"/>
    <mergeCell ref="I275:K275"/>
    <mergeCell ref="L275:M275"/>
    <mergeCell ref="N275:P275"/>
    <mergeCell ref="A276:B276"/>
    <mergeCell ref="C276:D276"/>
    <mergeCell ref="I276:K276"/>
    <mergeCell ref="L276:M276"/>
    <mergeCell ref="N276:P276"/>
    <mergeCell ref="A281:B281"/>
    <mergeCell ref="C281:D281"/>
    <mergeCell ref="I281:K281"/>
    <mergeCell ref="L281:M281"/>
    <mergeCell ref="N281:P281"/>
    <mergeCell ref="A282:B282"/>
    <mergeCell ref="C282:D282"/>
    <mergeCell ref="I282:K282"/>
    <mergeCell ref="L282:M282"/>
    <mergeCell ref="N282:P282"/>
    <mergeCell ref="A279:B279"/>
    <mergeCell ref="C279:D279"/>
    <mergeCell ref="I279:K279"/>
    <mergeCell ref="L279:M279"/>
    <mergeCell ref="N279:P279"/>
    <mergeCell ref="A280:B280"/>
    <mergeCell ref="C280:D280"/>
    <mergeCell ref="I280:K280"/>
    <mergeCell ref="L280:M280"/>
    <mergeCell ref="N280:P280"/>
    <mergeCell ref="A285:B285"/>
    <mergeCell ref="C285:D285"/>
    <mergeCell ref="I285:K285"/>
    <mergeCell ref="L285:M285"/>
    <mergeCell ref="N285:P285"/>
    <mergeCell ref="A286:B286"/>
    <mergeCell ref="C286:D286"/>
    <mergeCell ref="I286:K286"/>
    <mergeCell ref="L286:M286"/>
    <mergeCell ref="N286:P286"/>
    <mergeCell ref="A283:B283"/>
    <mergeCell ref="C283:D283"/>
    <mergeCell ref="I283:K283"/>
    <mergeCell ref="L283:M283"/>
    <mergeCell ref="N283:P283"/>
    <mergeCell ref="A284:B284"/>
    <mergeCell ref="C284:D284"/>
    <mergeCell ref="I284:K284"/>
    <mergeCell ref="L284:M284"/>
    <mergeCell ref="N284:P284"/>
    <mergeCell ref="A289:B289"/>
    <mergeCell ref="C289:D289"/>
    <mergeCell ref="I289:K289"/>
    <mergeCell ref="L289:M289"/>
    <mergeCell ref="N289:P289"/>
    <mergeCell ref="A290:B290"/>
    <mergeCell ref="C290:D290"/>
    <mergeCell ref="I290:K290"/>
    <mergeCell ref="L290:M290"/>
    <mergeCell ref="N290:P290"/>
    <mergeCell ref="A287:B287"/>
    <mergeCell ref="C287:D287"/>
    <mergeCell ref="I287:K287"/>
    <mergeCell ref="L287:M287"/>
    <mergeCell ref="N287:P287"/>
    <mergeCell ref="A288:B288"/>
    <mergeCell ref="C288:D288"/>
    <mergeCell ref="I288:K288"/>
    <mergeCell ref="L288:M288"/>
    <mergeCell ref="N288:P288"/>
    <mergeCell ref="A293:B293"/>
    <mergeCell ref="C293:D293"/>
    <mergeCell ref="I293:K293"/>
    <mergeCell ref="L293:M293"/>
    <mergeCell ref="N293:P293"/>
    <mergeCell ref="A294:B294"/>
    <mergeCell ref="C294:D294"/>
    <mergeCell ref="I294:K294"/>
    <mergeCell ref="L294:M294"/>
    <mergeCell ref="N294:P294"/>
    <mergeCell ref="A291:B291"/>
    <mergeCell ref="C291:D291"/>
    <mergeCell ref="I291:K291"/>
    <mergeCell ref="L291:M291"/>
    <mergeCell ref="N291:P291"/>
    <mergeCell ref="A292:B292"/>
    <mergeCell ref="C292:D292"/>
    <mergeCell ref="I292:K292"/>
    <mergeCell ref="L292:M292"/>
    <mergeCell ref="N292:P292"/>
    <mergeCell ref="A297:B297"/>
    <mergeCell ref="C297:D297"/>
    <mergeCell ref="I297:K297"/>
    <mergeCell ref="L297:M297"/>
    <mergeCell ref="N297:P297"/>
    <mergeCell ref="A298:B298"/>
    <mergeCell ref="C298:D298"/>
    <mergeCell ref="I298:K298"/>
    <mergeCell ref="L298:M298"/>
    <mergeCell ref="N298:P298"/>
    <mergeCell ref="A295:B295"/>
    <mergeCell ref="C295:D295"/>
    <mergeCell ref="I295:K295"/>
    <mergeCell ref="L295:M295"/>
    <mergeCell ref="N295:P295"/>
    <mergeCell ref="A296:B296"/>
    <mergeCell ref="C296:D296"/>
    <mergeCell ref="I296:K296"/>
    <mergeCell ref="L296:M296"/>
    <mergeCell ref="N296:P296"/>
    <mergeCell ref="A301:B301"/>
    <mergeCell ref="C301:D301"/>
    <mergeCell ref="I301:K301"/>
    <mergeCell ref="L301:M301"/>
    <mergeCell ref="N301:P301"/>
    <mergeCell ref="A302:B302"/>
    <mergeCell ref="C302:D302"/>
    <mergeCell ref="I302:K302"/>
    <mergeCell ref="L302:M302"/>
    <mergeCell ref="N302:P302"/>
    <mergeCell ref="A299:B299"/>
    <mergeCell ref="C299:D299"/>
    <mergeCell ref="I299:K299"/>
    <mergeCell ref="L299:M299"/>
    <mergeCell ref="N299:P299"/>
    <mergeCell ref="A300:B300"/>
    <mergeCell ref="C300:D300"/>
    <mergeCell ref="I300:K300"/>
    <mergeCell ref="L300:M300"/>
    <mergeCell ref="N300:P300"/>
    <mergeCell ref="A305:B305"/>
    <mergeCell ref="C305:D305"/>
    <mergeCell ref="I305:K305"/>
    <mergeCell ref="L305:M305"/>
    <mergeCell ref="N305:P305"/>
    <mergeCell ref="A306:B306"/>
    <mergeCell ref="C306:D306"/>
    <mergeCell ref="I306:K306"/>
    <mergeCell ref="L306:M306"/>
    <mergeCell ref="N306:P306"/>
    <mergeCell ref="A303:B303"/>
    <mergeCell ref="C303:D303"/>
    <mergeCell ref="I303:K303"/>
    <mergeCell ref="L303:M303"/>
    <mergeCell ref="N303:P303"/>
    <mergeCell ref="A304:B304"/>
    <mergeCell ref="C304:D304"/>
    <mergeCell ref="I304:K304"/>
    <mergeCell ref="L304:M304"/>
    <mergeCell ref="N304:P304"/>
    <mergeCell ref="A309:B309"/>
    <mergeCell ref="C309:D309"/>
    <mergeCell ref="I309:K309"/>
    <mergeCell ref="L309:M309"/>
    <mergeCell ref="N309:P309"/>
    <mergeCell ref="A310:B310"/>
    <mergeCell ref="C310:D310"/>
    <mergeCell ref="I310:K310"/>
    <mergeCell ref="L310:M310"/>
    <mergeCell ref="N310:P310"/>
    <mergeCell ref="A307:B307"/>
    <mergeCell ref="C307:D307"/>
    <mergeCell ref="I307:K307"/>
    <mergeCell ref="L307:M307"/>
    <mergeCell ref="N307:P307"/>
    <mergeCell ref="A308:B308"/>
    <mergeCell ref="C308:D308"/>
    <mergeCell ref="I308:K308"/>
    <mergeCell ref="L308:M308"/>
    <mergeCell ref="N308:P308"/>
    <mergeCell ref="A313:B313"/>
    <mergeCell ref="C313:D313"/>
    <mergeCell ref="I313:K313"/>
    <mergeCell ref="L313:M313"/>
    <mergeCell ref="N313:P313"/>
    <mergeCell ref="A314:B314"/>
    <mergeCell ref="C314:D314"/>
    <mergeCell ref="I314:K314"/>
    <mergeCell ref="L314:M314"/>
    <mergeCell ref="N314:P314"/>
    <mergeCell ref="A311:B311"/>
    <mergeCell ref="C311:D311"/>
    <mergeCell ref="I311:K311"/>
    <mergeCell ref="L311:M311"/>
    <mergeCell ref="N311:P311"/>
    <mergeCell ref="A312:B312"/>
    <mergeCell ref="C312:D312"/>
    <mergeCell ref="I312:K312"/>
    <mergeCell ref="L312:M312"/>
    <mergeCell ref="N312:P312"/>
    <mergeCell ref="A317:B317"/>
    <mergeCell ref="C317:D317"/>
    <mergeCell ref="I317:K317"/>
    <mergeCell ref="L317:M317"/>
    <mergeCell ref="N317:P317"/>
    <mergeCell ref="A318:B318"/>
    <mergeCell ref="C318:D318"/>
    <mergeCell ref="I318:K318"/>
    <mergeCell ref="L318:M318"/>
    <mergeCell ref="N318:P318"/>
    <mergeCell ref="A315:B315"/>
    <mergeCell ref="C315:D315"/>
    <mergeCell ref="I315:K315"/>
    <mergeCell ref="L315:M315"/>
    <mergeCell ref="N315:P315"/>
    <mergeCell ref="A316:B316"/>
    <mergeCell ref="C316:D316"/>
    <mergeCell ref="I316:K316"/>
    <mergeCell ref="L316:M316"/>
    <mergeCell ref="N316:P316"/>
    <mergeCell ref="A321:B321"/>
    <mergeCell ref="C321:D321"/>
    <mergeCell ref="I321:K321"/>
    <mergeCell ref="L321:M321"/>
    <mergeCell ref="N321:P321"/>
    <mergeCell ref="A322:B322"/>
    <mergeCell ref="C322:D322"/>
    <mergeCell ref="I322:K322"/>
    <mergeCell ref="L322:M322"/>
    <mergeCell ref="N322:P322"/>
    <mergeCell ref="A319:B319"/>
    <mergeCell ref="C319:D319"/>
    <mergeCell ref="I319:K319"/>
    <mergeCell ref="L319:M319"/>
    <mergeCell ref="N319:P319"/>
    <mergeCell ref="A320:B320"/>
    <mergeCell ref="C320:D320"/>
    <mergeCell ref="I320:K320"/>
    <mergeCell ref="L320:M320"/>
    <mergeCell ref="N320:P320"/>
    <mergeCell ref="A325:B325"/>
    <mergeCell ref="C325:D325"/>
    <mergeCell ref="I325:K325"/>
    <mergeCell ref="L325:M325"/>
    <mergeCell ref="N325:P325"/>
    <mergeCell ref="A326:B326"/>
    <mergeCell ref="C326:D326"/>
    <mergeCell ref="I326:K326"/>
    <mergeCell ref="L326:M326"/>
    <mergeCell ref="N326:P326"/>
    <mergeCell ref="A323:B323"/>
    <mergeCell ref="C323:D323"/>
    <mergeCell ref="I323:K323"/>
    <mergeCell ref="L323:M323"/>
    <mergeCell ref="N323:P323"/>
    <mergeCell ref="A324:B324"/>
    <mergeCell ref="C324:D324"/>
    <mergeCell ref="I324:K324"/>
    <mergeCell ref="L324:M324"/>
    <mergeCell ref="N324:P324"/>
    <mergeCell ref="A329:B329"/>
    <mergeCell ref="C329:D329"/>
    <mergeCell ref="I329:K329"/>
    <mergeCell ref="L329:M329"/>
    <mergeCell ref="N329:P329"/>
    <mergeCell ref="A330:B330"/>
    <mergeCell ref="C330:D330"/>
    <mergeCell ref="I330:K330"/>
    <mergeCell ref="L330:M330"/>
    <mergeCell ref="N330:P330"/>
    <mergeCell ref="A327:B327"/>
    <mergeCell ref="C327:D327"/>
    <mergeCell ref="I327:K327"/>
    <mergeCell ref="L327:M327"/>
    <mergeCell ref="N327:P327"/>
    <mergeCell ref="A328:B328"/>
    <mergeCell ref="C328:D328"/>
    <mergeCell ref="I328:K328"/>
    <mergeCell ref="L328:M328"/>
    <mergeCell ref="N328:P328"/>
    <mergeCell ref="A333:B333"/>
    <mergeCell ref="C333:D333"/>
    <mergeCell ref="I333:K333"/>
    <mergeCell ref="L333:M333"/>
    <mergeCell ref="N333:P333"/>
    <mergeCell ref="A334:B334"/>
    <mergeCell ref="C334:D334"/>
    <mergeCell ref="I334:K334"/>
    <mergeCell ref="L334:M334"/>
    <mergeCell ref="N334:P334"/>
    <mergeCell ref="A331:B331"/>
    <mergeCell ref="C331:D331"/>
    <mergeCell ref="I331:K331"/>
    <mergeCell ref="L331:M331"/>
    <mergeCell ref="N331:P331"/>
    <mergeCell ref="A332:B332"/>
    <mergeCell ref="C332:D332"/>
    <mergeCell ref="I332:K332"/>
    <mergeCell ref="L332:M332"/>
    <mergeCell ref="N332:P332"/>
    <mergeCell ref="A337:B337"/>
    <mergeCell ref="C337:D337"/>
    <mergeCell ref="I337:K337"/>
    <mergeCell ref="L337:M337"/>
    <mergeCell ref="N337:P337"/>
    <mergeCell ref="A338:B338"/>
    <mergeCell ref="C338:D338"/>
    <mergeCell ref="I338:K338"/>
    <mergeCell ref="L338:M338"/>
    <mergeCell ref="N338:P338"/>
    <mergeCell ref="A335:B335"/>
    <mergeCell ref="C335:D335"/>
    <mergeCell ref="I335:K335"/>
    <mergeCell ref="L335:M335"/>
    <mergeCell ref="N335:P335"/>
    <mergeCell ref="A336:B336"/>
    <mergeCell ref="C336:D336"/>
    <mergeCell ref="I336:K336"/>
    <mergeCell ref="L336:M336"/>
    <mergeCell ref="N336:P336"/>
    <mergeCell ref="A341:B341"/>
    <mergeCell ref="C341:D341"/>
    <mergeCell ref="I341:K341"/>
    <mergeCell ref="L341:M341"/>
    <mergeCell ref="N341:P341"/>
    <mergeCell ref="A342:B342"/>
    <mergeCell ref="C342:D342"/>
    <mergeCell ref="I342:K342"/>
    <mergeCell ref="L342:M342"/>
    <mergeCell ref="N342:P342"/>
    <mergeCell ref="A339:B339"/>
    <mergeCell ref="C339:D339"/>
    <mergeCell ref="I339:K339"/>
    <mergeCell ref="L339:M339"/>
    <mergeCell ref="N339:P339"/>
    <mergeCell ref="A340:B340"/>
    <mergeCell ref="C340:D340"/>
    <mergeCell ref="I340:K340"/>
    <mergeCell ref="L340:M340"/>
    <mergeCell ref="N340:P340"/>
    <mergeCell ref="A345:B345"/>
    <mergeCell ref="C345:D345"/>
    <mergeCell ref="I345:K345"/>
    <mergeCell ref="L345:M345"/>
    <mergeCell ref="N345:P345"/>
    <mergeCell ref="A346:B346"/>
    <mergeCell ref="C346:D346"/>
    <mergeCell ref="I346:K346"/>
    <mergeCell ref="L346:M346"/>
    <mergeCell ref="N346:P346"/>
    <mergeCell ref="A343:B343"/>
    <mergeCell ref="C343:D343"/>
    <mergeCell ref="I343:K343"/>
    <mergeCell ref="L343:M343"/>
    <mergeCell ref="N343:P343"/>
    <mergeCell ref="A344:B344"/>
    <mergeCell ref="C344:D344"/>
    <mergeCell ref="I344:K344"/>
    <mergeCell ref="L344:M344"/>
    <mergeCell ref="N344:P344"/>
    <mergeCell ref="A349:B349"/>
    <mergeCell ref="C349:D349"/>
    <mergeCell ref="I349:K349"/>
    <mergeCell ref="L349:M349"/>
    <mergeCell ref="N349:P349"/>
    <mergeCell ref="A350:B350"/>
    <mergeCell ref="C350:D350"/>
    <mergeCell ref="I350:K350"/>
    <mergeCell ref="L350:M350"/>
    <mergeCell ref="N350:P350"/>
    <mergeCell ref="A347:B347"/>
    <mergeCell ref="C347:D347"/>
    <mergeCell ref="I347:K347"/>
    <mergeCell ref="L347:M347"/>
    <mergeCell ref="N347:P347"/>
    <mergeCell ref="A348:B348"/>
    <mergeCell ref="C348:D348"/>
    <mergeCell ref="I348:K348"/>
    <mergeCell ref="L348:M348"/>
    <mergeCell ref="N348:P348"/>
    <mergeCell ref="A353:B353"/>
    <mergeCell ref="C353:D353"/>
    <mergeCell ref="I353:K353"/>
    <mergeCell ref="L353:M353"/>
    <mergeCell ref="N353:P353"/>
    <mergeCell ref="A354:B354"/>
    <mergeCell ref="C354:D354"/>
    <mergeCell ref="I354:K354"/>
    <mergeCell ref="L354:M354"/>
    <mergeCell ref="N354:P354"/>
    <mergeCell ref="A351:B351"/>
    <mergeCell ref="C351:D351"/>
    <mergeCell ref="I351:K351"/>
    <mergeCell ref="L351:M351"/>
    <mergeCell ref="N351:P351"/>
    <mergeCell ref="A352:B352"/>
    <mergeCell ref="C352:D352"/>
    <mergeCell ref="I352:K352"/>
    <mergeCell ref="L352:M352"/>
    <mergeCell ref="N352:P352"/>
    <mergeCell ref="A357:B357"/>
    <mergeCell ref="C357:D357"/>
    <mergeCell ref="I357:K357"/>
    <mergeCell ref="L357:M357"/>
    <mergeCell ref="N357:P357"/>
    <mergeCell ref="A358:B358"/>
    <mergeCell ref="C358:D358"/>
    <mergeCell ref="I358:K358"/>
    <mergeCell ref="L358:M358"/>
    <mergeCell ref="N358:P358"/>
    <mergeCell ref="A355:B355"/>
    <mergeCell ref="C355:D355"/>
    <mergeCell ref="I355:K355"/>
    <mergeCell ref="L355:M355"/>
    <mergeCell ref="N355:P355"/>
    <mergeCell ref="A356:B356"/>
    <mergeCell ref="C356:D356"/>
    <mergeCell ref="I356:K356"/>
    <mergeCell ref="L356:M356"/>
    <mergeCell ref="N356:P356"/>
    <mergeCell ref="A361:B361"/>
    <mergeCell ref="C361:D361"/>
    <mergeCell ref="I361:K361"/>
    <mergeCell ref="L361:M361"/>
    <mergeCell ref="N361:P361"/>
    <mergeCell ref="A362:B362"/>
    <mergeCell ref="C362:D362"/>
    <mergeCell ref="I362:K362"/>
    <mergeCell ref="L362:M362"/>
    <mergeCell ref="N362:P362"/>
    <mergeCell ref="A359:B359"/>
    <mergeCell ref="C359:D359"/>
    <mergeCell ref="I359:K359"/>
    <mergeCell ref="L359:M359"/>
    <mergeCell ref="N359:P359"/>
    <mergeCell ref="A360:B360"/>
    <mergeCell ref="C360:D360"/>
    <mergeCell ref="I360:K360"/>
    <mergeCell ref="L360:M360"/>
    <mergeCell ref="N360:P360"/>
    <mergeCell ref="A365:B365"/>
    <mergeCell ref="C365:D365"/>
    <mergeCell ref="I365:K365"/>
    <mergeCell ref="L365:M365"/>
    <mergeCell ref="N365:P365"/>
    <mergeCell ref="A366:B366"/>
    <mergeCell ref="C366:D366"/>
    <mergeCell ref="I366:K366"/>
    <mergeCell ref="L366:M366"/>
    <mergeCell ref="N366:P366"/>
    <mergeCell ref="A363:B363"/>
    <mergeCell ref="C363:D363"/>
    <mergeCell ref="I363:K363"/>
    <mergeCell ref="L363:M363"/>
    <mergeCell ref="N363:P363"/>
    <mergeCell ref="A364:B364"/>
    <mergeCell ref="C364:D364"/>
    <mergeCell ref="I364:K364"/>
    <mergeCell ref="L364:M364"/>
    <mergeCell ref="N364:P364"/>
    <mergeCell ref="A369:B369"/>
    <mergeCell ref="C369:D369"/>
    <mergeCell ref="I369:K369"/>
    <mergeCell ref="L369:M369"/>
    <mergeCell ref="N369:P369"/>
    <mergeCell ref="A370:B370"/>
    <mergeCell ref="C370:D370"/>
    <mergeCell ref="I370:K370"/>
    <mergeCell ref="L370:M370"/>
    <mergeCell ref="N370:P370"/>
    <mergeCell ref="A367:B367"/>
    <mergeCell ref="C367:D367"/>
    <mergeCell ref="I367:K367"/>
    <mergeCell ref="L367:M367"/>
    <mergeCell ref="N367:P367"/>
    <mergeCell ref="A368:B368"/>
    <mergeCell ref="C368:D368"/>
    <mergeCell ref="I368:K368"/>
    <mergeCell ref="L368:M368"/>
    <mergeCell ref="N368:P368"/>
    <mergeCell ref="A373:B373"/>
    <mergeCell ref="C373:D373"/>
    <mergeCell ref="I373:K373"/>
    <mergeCell ref="L373:M373"/>
    <mergeCell ref="N373:P373"/>
    <mergeCell ref="A374:B374"/>
    <mergeCell ref="C374:D374"/>
    <mergeCell ref="I374:K374"/>
    <mergeCell ref="L374:M374"/>
    <mergeCell ref="N374:P374"/>
    <mergeCell ref="A371:B371"/>
    <mergeCell ref="C371:D371"/>
    <mergeCell ref="I371:K371"/>
    <mergeCell ref="L371:M371"/>
    <mergeCell ref="N371:P371"/>
    <mergeCell ref="A372:B372"/>
    <mergeCell ref="C372:D372"/>
    <mergeCell ref="I372:K372"/>
    <mergeCell ref="L372:M372"/>
    <mergeCell ref="N372:P372"/>
    <mergeCell ref="A377:B377"/>
    <mergeCell ref="C377:D377"/>
    <mergeCell ref="I377:K377"/>
    <mergeCell ref="L377:M377"/>
    <mergeCell ref="N377:P377"/>
    <mergeCell ref="A378:B378"/>
    <mergeCell ref="C378:D378"/>
    <mergeCell ref="I378:K378"/>
    <mergeCell ref="L378:M378"/>
    <mergeCell ref="N378:P378"/>
    <mergeCell ref="A375:B375"/>
    <mergeCell ref="C375:D375"/>
    <mergeCell ref="I375:K375"/>
    <mergeCell ref="L375:M375"/>
    <mergeCell ref="N375:P375"/>
    <mergeCell ref="A376:B376"/>
    <mergeCell ref="C376:D376"/>
    <mergeCell ref="I376:K376"/>
    <mergeCell ref="L376:M376"/>
    <mergeCell ref="N376:P376"/>
    <mergeCell ref="A381:B381"/>
    <mergeCell ref="C381:D381"/>
    <mergeCell ref="I381:K381"/>
    <mergeCell ref="L381:M381"/>
    <mergeCell ref="N381:P381"/>
    <mergeCell ref="A382:B382"/>
    <mergeCell ref="C382:D382"/>
    <mergeCell ref="I382:K382"/>
    <mergeCell ref="L382:M382"/>
    <mergeCell ref="N382:P382"/>
    <mergeCell ref="A379:B379"/>
    <mergeCell ref="C379:D379"/>
    <mergeCell ref="I379:K379"/>
    <mergeCell ref="L379:M379"/>
    <mergeCell ref="N379:P379"/>
    <mergeCell ref="A380:B380"/>
    <mergeCell ref="C380:D380"/>
    <mergeCell ref="I380:K380"/>
    <mergeCell ref="L380:M380"/>
    <mergeCell ref="N380:P380"/>
    <mergeCell ref="A385:B385"/>
    <mergeCell ref="C385:D385"/>
    <mergeCell ref="I385:K385"/>
    <mergeCell ref="L385:M385"/>
    <mergeCell ref="N385:P385"/>
    <mergeCell ref="A386:B386"/>
    <mergeCell ref="C386:D386"/>
    <mergeCell ref="I386:K386"/>
    <mergeCell ref="L386:M386"/>
    <mergeCell ref="N386:P386"/>
    <mergeCell ref="A383:B383"/>
    <mergeCell ref="C383:D383"/>
    <mergeCell ref="I383:K383"/>
    <mergeCell ref="L383:M383"/>
    <mergeCell ref="N383:P383"/>
    <mergeCell ref="A384:B384"/>
    <mergeCell ref="C384:D384"/>
    <mergeCell ref="I384:K384"/>
    <mergeCell ref="L384:M384"/>
    <mergeCell ref="N384:P384"/>
    <mergeCell ref="A389:B389"/>
    <mergeCell ref="C389:D389"/>
    <mergeCell ref="I389:K389"/>
    <mergeCell ref="L389:M389"/>
    <mergeCell ref="N389:P389"/>
    <mergeCell ref="A390:B390"/>
    <mergeCell ref="C390:D390"/>
    <mergeCell ref="I390:K390"/>
    <mergeCell ref="L390:M390"/>
    <mergeCell ref="N390:P390"/>
    <mergeCell ref="A387:B387"/>
    <mergeCell ref="C387:D387"/>
    <mergeCell ref="I387:K387"/>
    <mergeCell ref="L387:M387"/>
    <mergeCell ref="N387:P387"/>
    <mergeCell ref="A388:B388"/>
    <mergeCell ref="C388:D388"/>
    <mergeCell ref="I388:K388"/>
    <mergeCell ref="L388:M388"/>
    <mergeCell ref="N388:P388"/>
    <mergeCell ref="A393:B393"/>
    <mergeCell ref="C393:D393"/>
    <mergeCell ref="I393:K393"/>
    <mergeCell ref="L393:M393"/>
    <mergeCell ref="N393:P393"/>
    <mergeCell ref="A394:B394"/>
    <mergeCell ref="C394:D394"/>
    <mergeCell ref="I394:K394"/>
    <mergeCell ref="L394:M394"/>
    <mergeCell ref="N394:P394"/>
    <mergeCell ref="A391:B391"/>
    <mergeCell ref="C391:D391"/>
    <mergeCell ref="I391:K391"/>
    <mergeCell ref="L391:M391"/>
    <mergeCell ref="N391:P391"/>
    <mergeCell ref="A392:B392"/>
    <mergeCell ref="C392:D392"/>
    <mergeCell ref="I392:K392"/>
    <mergeCell ref="L392:M392"/>
    <mergeCell ref="N392:P392"/>
    <mergeCell ref="A397:B397"/>
    <mergeCell ref="C397:D397"/>
    <mergeCell ref="I397:K397"/>
    <mergeCell ref="L397:M397"/>
    <mergeCell ref="N397:P397"/>
    <mergeCell ref="A398:B398"/>
    <mergeCell ref="C398:D398"/>
    <mergeCell ref="I398:K398"/>
    <mergeCell ref="L398:M398"/>
    <mergeCell ref="N398:P398"/>
    <mergeCell ref="A395:B395"/>
    <mergeCell ref="C395:D395"/>
    <mergeCell ref="I395:K395"/>
    <mergeCell ref="L395:M395"/>
    <mergeCell ref="N395:P395"/>
    <mergeCell ref="A396:B396"/>
    <mergeCell ref="C396:D396"/>
    <mergeCell ref="I396:K396"/>
    <mergeCell ref="L396:M396"/>
    <mergeCell ref="N396:P396"/>
    <mergeCell ref="A401:B401"/>
    <mergeCell ref="C401:D401"/>
    <mergeCell ref="I401:K401"/>
    <mergeCell ref="L401:M401"/>
    <mergeCell ref="N401:P401"/>
    <mergeCell ref="A402:B402"/>
    <mergeCell ref="C402:D402"/>
    <mergeCell ref="I402:K402"/>
    <mergeCell ref="L402:M402"/>
    <mergeCell ref="N402:P402"/>
    <mergeCell ref="A399:B399"/>
    <mergeCell ref="C399:D399"/>
    <mergeCell ref="I399:K399"/>
    <mergeCell ref="L399:M399"/>
    <mergeCell ref="N399:P399"/>
    <mergeCell ref="A400:B400"/>
    <mergeCell ref="C400:D400"/>
    <mergeCell ref="I400:K400"/>
    <mergeCell ref="L400:M400"/>
    <mergeCell ref="N400:P400"/>
    <mergeCell ref="A405:B405"/>
    <mergeCell ref="C405:D405"/>
    <mergeCell ref="I405:K405"/>
    <mergeCell ref="L405:M405"/>
    <mergeCell ref="N405:P405"/>
    <mergeCell ref="A406:B406"/>
    <mergeCell ref="C406:D406"/>
    <mergeCell ref="I406:K406"/>
    <mergeCell ref="L406:M406"/>
    <mergeCell ref="N406:P406"/>
    <mergeCell ref="A403:B403"/>
    <mergeCell ref="C403:D403"/>
    <mergeCell ref="I403:K403"/>
    <mergeCell ref="L403:M403"/>
    <mergeCell ref="N403:P403"/>
    <mergeCell ref="A404:B404"/>
    <mergeCell ref="C404:D404"/>
    <mergeCell ref="I404:K404"/>
    <mergeCell ref="L404:M404"/>
    <mergeCell ref="N404:P404"/>
    <mergeCell ref="A409:B409"/>
    <mergeCell ref="C409:D409"/>
    <mergeCell ref="I409:K409"/>
    <mergeCell ref="L409:M409"/>
    <mergeCell ref="N409:P409"/>
    <mergeCell ref="A410:B410"/>
    <mergeCell ref="C410:D410"/>
    <mergeCell ref="I410:K410"/>
    <mergeCell ref="L410:M410"/>
    <mergeCell ref="N410:P410"/>
    <mergeCell ref="A407:B407"/>
    <mergeCell ref="C407:D407"/>
    <mergeCell ref="I407:K407"/>
    <mergeCell ref="L407:M407"/>
    <mergeCell ref="N407:P407"/>
    <mergeCell ref="A408:B408"/>
    <mergeCell ref="C408:D408"/>
    <mergeCell ref="I408:K408"/>
    <mergeCell ref="L408:M408"/>
    <mergeCell ref="N408:P408"/>
    <mergeCell ref="A413:B413"/>
    <mergeCell ref="C413:D413"/>
    <mergeCell ref="I413:K413"/>
    <mergeCell ref="L413:M413"/>
    <mergeCell ref="N413:P413"/>
    <mergeCell ref="A414:B414"/>
    <mergeCell ref="C414:D414"/>
    <mergeCell ref="I414:K414"/>
    <mergeCell ref="L414:M414"/>
    <mergeCell ref="N414:P414"/>
    <mergeCell ref="A411:B411"/>
    <mergeCell ref="C411:D411"/>
    <mergeCell ref="I411:K411"/>
    <mergeCell ref="L411:M411"/>
    <mergeCell ref="N411:P411"/>
    <mergeCell ref="A412:B412"/>
    <mergeCell ref="C412:D412"/>
    <mergeCell ref="I412:K412"/>
    <mergeCell ref="L412:M412"/>
    <mergeCell ref="N412:P412"/>
    <mergeCell ref="A417:B417"/>
    <mergeCell ref="C417:D417"/>
    <mergeCell ref="I417:K417"/>
    <mergeCell ref="L417:M417"/>
    <mergeCell ref="N417:P417"/>
    <mergeCell ref="A418:B418"/>
    <mergeCell ref="C418:D418"/>
    <mergeCell ref="I418:K418"/>
    <mergeCell ref="L418:M418"/>
    <mergeCell ref="N418:P418"/>
    <mergeCell ref="A415:B415"/>
    <mergeCell ref="C415:D415"/>
    <mergeCell ref="I415:K415"/>
    <mergeCell ref="L415:M415"/>
    <mergeCell ref="N415:P415"/>
    <mergeCell ref="A416:B416"/>
    <mergeCell ref="C416:D416"/>
    <mergeCell ref="I416:K416"/>
    <mergeCell ref="L416:M416"/>
    <mergeCell ref="N416:P416"/>
    <mergeCell ref="A421:B421"/>
    <mergeCell ref="C421:D421"/>
    <mergeCell ref="I421:K421"/>
    <mergeCell ref="L421:M421"/>
    <mergeCell ref="N421:P421"/>
    <mergeCell ref="A422:B422"/>
    <mergeCell ref="C422:D422"/>
    <mergeCell ref="I422:K422"/>
    <mergeCell ref="L422:M422"/>
    <mergeCell ref="N422:P422"/>
    <mergeCell ref="A419:B419"/>
    <mergeCell ref="C419:D419"/>
    <mergeCell ref="I419:K419"/>
    <mergeCell ref="L419:M419"/>
    <mergeCell ref="N419:P419"/>
    <mergeCell ref="A420:B420"/>
    <mergeCell ref="C420:D420"/>
    <mergeCell ref="I420:K420"/>
    <mergeCell ref="L420:M420"/>
    <mergeCell ref="N420:P420"/>
    <mergeCell ref="A425:B425"/>
    <mergeCell ref="C425:D425"/>
    <mergeCell ref="I425:K425"/>
    <mergeCell ref="L425:M425"/>
    <mergeCell ref="N425:P425"/>
    <mergeCell ref="A426:B426"/>
    <mergeCell ref="C426:D426"/>
    <mergeCell ref="I426:K426"/>
    <mergeCell ref="L426:M426"/>
    <mergeCell ref="N426:P426"/>
    <mergeCell ref="A423:B423"/>
    <mergeCell ref="C423:D423"/>
    <mergeCell ref="I423:K423"/>
    <mergeCell ref="L423:M423"/>
    <mergeCell ref="N423:P423"/>
    <mergeCell ref="A424:B424"/>
    <mergeCell ref="C424:D424"/>
    <mergeCell ref="I424:K424"/>
    <mergeCell ref="L424:M424"/>
    <mergeCell ref="N424:P424"/>
    <mergeCell ref="A429:B429"/>
    <mergeCell ref="C429:D429"/>
    <mergeCell ref="I429:K429"/>
    <mergeCell ref="L429:M429"/>
    <mergeCell ref="N429:P429"/>
    <mergeCell ref="A430:B430"/>
    <mergeCell ref="C430:D430"/>
    <mergeCell ref="I430:K430"/>
    <mergeCell ref="L430:M430"/>
    <mergeCell ref="N430:P430"/>
    <mergeCell ref="A427:B427"/>
    <mergeCell ref="C427:D427"/>
    <mergeCell ref="I427:K427"/>
    <mergeCell ref="L427:M427"/>
    <mergeCell ref="N427:P427"/>
    <mergeCell ref="A428:B428"/>
    <mergeCell ref="C428:D428"/>
    <mergeCell ref="I428:K428"/>
    <mergeCell ref="L428:M428"/>
    <mergeCell ref="N428:P428"/>
    <mergeCell ref="A433:B433"/>
    <mergeCell ref="C433:D433"/>
    <mergeCell ref="I433:K433"/>
    <mergeCell ref="L433:M433"/>
    <mergeCell ref="N433:P433"/>
    <mergeCell ref="A434:B434"/>
    <mergeCell ref="C434:D434"/>
    <mergeCell ref="I434:K434"/>
    <mergeCell ref="L434:M434"/>
    <mergeCell ref="N434:P434"/>
    <mergeCell ref="A431:B431"/>
    <mergeCell ref="C431:D431"/>
    <mergeCell ref="I431:K431"/>
    <mergeCell ref="L431:M431"/>
    <mergeCell ref="N431:P431"/>
    <mergeCell ref="A432:B432"/>
    <mergeCell ref="C432:D432"/>
    <mergeCell ref="I432:K432"/>
    <mergeCell ref="L432:M432"/>
    <mergeCell ref="N432:P432"/>
    <mergeCell ref="A437:B437"/>
    <mergeCell ref="C437:D437"/>
    <mergeCell ref="I437:K437"/>
    <mergeCell ref="L437:M437"/>
    <mergeCell ref="N437:P437"/>
    <mergeCell ref="A438:B438"/>
    <mergeCell ref="C438:D438"/>
    <mergeCell ref="I438:K438"/>
    <mergeCell ref="L438:M438"/>
    <mergeCell ref="N438:P438"/>
    <mergeCell ref="A435:B435"/>
    <mergeCell ref="C435:D435"/>
    <mergeCell ref="I435:K435"/>
    <mergeCell ref="L435:M435"/>
    <mergeCell ref="N435:P435"/>
    <mergeCell ref="A436:B436"/>
    <mergeCell ref="C436:D436"/>
    <mergeCell ref="I436:K436"/>
    <mergeCell ref="L436:M436"/>
    <mergeCell ref="N436:P436"/>
    <mergeCell ref="A441:B441"/>
    <mergeCell ref="C441:D441"/>
    <mergeCell ref="I441:K441"/>
    <mergeCell ref="L441:M441"/>
    <mergeCell ref="N441:P441"/>
    <mergeCell ref="A442:B442"/>
    <mergeCell ref="C442:D442"/>
    <mergeCell ref="I442:K442"/>
    <mergeCell ref="L442:M442"/>
    <mergeCell ref="N442:P442"/>
    <mergeCell ref="A439:B439"/>
    <mergeCell ref="C439:D439"/>
    <mergeCell ref="I439:K439"/>
    <mergeCell ref="L439:M439"/>
    <mergeCell ref="N439:P439"/>
    <mergeCell ref="A440:B440"/>
    <mergeCell ref="C440:D440"/>
    <mergeCell ref="I440:K440"/>
    <mergeCell ref="L440:M440"/>
    <mergeCell ref="N440:P440"/>
    <mergeCell ref="A445:B445"/>
    <mergeCell ref="C445:D445"/>
    <mergeCell ref="I445:K445"/>
    <mergeCell ref="L445:M445"/>
    <mergeCell ref="N445:P445"/>
    <mergeCell ref="A446:B446"/>
    <mergeCell ref="C446:D446"/>
    <mergeCell ref="I446:K446"/>
    <mergeCell ref="L446:M446"/>
    <mergeCell ref="N446:P446"/>
    <mergeCell ref="A443:B443"/>
    <mergeCell ref="C443:D443"/>
    <mergeCell ref="I443:K443"/>
    <mergeCell ref="L443:M443"/>
    <mergeCell ref="N443:P443"/>
    <mergeCell ref="A444:B444"/>
    <mergeCell ref="C444:D444"/>
    <mergeCell ref="I444:K444"/>
    <mergeCell ref="L444:M444"/>
    <mergeCell ref="N444:P444"/>
    <mergeCell ref="A449:B449"/>
    <mergeCell ref="C449:D449"/>
    <mergeCell ref="I449:K449"/>
    <mergeCell ref="L449:M449"/>
    <mergeCell ref="N449:P449"/>
    <mergeCell ref="A450:B450"/>
    <mergeCell ref="C450:D450"/>
    <mergeCell ref="I450:K450"/>
    <mergeCell ref="L450:M450"/>
    <mergeCell ref="N450:P450"/>
    <mergeCell ref="A447:B447"/>
    <mergeCell ref="C447:D447"/>
    <mergeCell ref="I447:K447"/>
    <mergeCell ref="L447:M447"/>
    <mergeCell ref="N447:P447"/>
    <mergeCell ref="A448:B448"/>
    <mergeCell ref="C448:D448"/>
    <mergeCell ref="I448:K448"/>
    <mergeCell ref="L448:M448"/>
    <mergeCell ref="N448:P448"/>
    <mergeCell ref="A453:B453"/>
    <mergeCell ref="C453:D453"/>
    <mergeCell ref="I453:K453"/>
    <mergeCell ref="L453:M453"/>
    <mergeCell ref="N453:P453"/>
    <mergeCell ref="A454:B454"/>
    <mergeCell ref="C454:D454"/>
    <mergeCell ref="I454:K454"/>
    <mergeCell ref="L454:M454"/>
    <mergeCell ref="N454:P454"/>
    <mergeCell ref="A451:B451"/>
    <mergeCell ref="C451:D451"/>
    <mergeCell ref="I451:K451"/>
    <mergeCell ref="L451:M451"/>
    <mergeCell ref="N451:P451"/>
    <mergeCell ref="A452:B452"/>
    <mergeCell ref="C452:D452"/>
    <mergeCell ref="I452:K452"/>
    <mergeCell ref="L452:M452"/>
    <mergeCell ref="N452:P452"/>
    <mergeCell ref="A457:B457"/>
    <mergeCell ref="C457:D457"/>
    <mergeCell ref="I457:K457"/>
    <mergeCell ref="L457:M457"/>
    <mergeCell ref="N457:P457"/>
    <mergeCell ref="A458:B458"/>
    <mergeCell ref="C458:D458"/>
    <mergeCell ref="I458:K458"/>
    <mergeCell ref="L458:M458"/>
    <mergeCell ref="N458:P458"/>
    <mergeCell ref="A455:B455"/>
    <mergeCell ref="C455:D455"/>
    <mergeCell ref="I455:K455"/>
    <mergeCell ref="L455:M455"/>
    <mergeCell ref="N455:P455"/>
    <mergeCell ref="A456:B456"/>
    <mergeCell ref="C456:D456"/>
    <mergeCell ref="I456:K456"/>
    <mergeCell ref="L456:M456"/>
    <mergeCell ref="N456:P456"/>
    <mergeCell ref="A461:B461"/>
    <mergeCell ref="C461:D461"/>
    <mergeCell ref="I461:K461"/>
    <mergeCell ref="L461:M461"/>
    <mergeCell ref="N461:P461"/>
    <mergeCell ref="A462:B462"/>
    <mergeCell ref="C462:D462"/>
    <mergeCell ref="I462:K462"/>
    <mergeCell ref="L462:M462"/>
    <mergeCell ref="N462:P462"/>
    <mergeCell ref="A459:B459"/>
    <mergeCell ref="C459:D459"/>
    <mergeCell ref="I459:K459"/>
    <mergeCell ref="L459:M459"/>
    <mergeCell ref="N459:P459"/>
    <mergeCell ref="A460:B460"/>
    <mergeCell ref="C460:D460"/>
    <mergeCell ref="I460:K460"/>
    <mergeCell ref="L460:M460"/>
    <mergeCell ref="N460:P460"/>
    <mergeCell ref="A465:B465"/>
    <mergeCell ref="C465:D465"/>
    <mergeCell ref="I465:K465"/>
    <mergeCell ref="L465:M465"/>
    <mergeCell ref="N465:P465"/>
    <mergeCell ref="A466:B466"/>
    <mergeCell ref="C466:D466"/>
    <mergeCell ref="I466:K466"/>
    <mergeCell ref="L466:M466"/>
    <mergeCell ref="N466:P466"/>
    <mergeCell ref="A463:B463"/>
    <mergeCell ref="C463:D463"/>
    <mergeCell ref="I463:K463"/>
    <mergeCell ref="L463:M463"/>
    <mergeCell ref="N463:P463"/>
    <mergeCell ref="A464:B464"/>
    <mergeCell ref="C464:D464"/>
    <mergeCell ref="I464:K464"/>
    <mergeCell ref="L464:M464"/>
    <mergeCell ref="N464:P464"/>
    <mergeCell ref="A469:B469"/>
    <mergeCell ref="C469:D469"/>
    <mergeCell ref="I469:K469"/>
    <mergeCell ref="L469:M469"/>
    <mergeCell ref="N469:P469"/>
    <mergeCell ref="A470:B470"/>
    <mergeCell ref="C470:D470"/>
    <mergeCell ref="I470:K470"/>
    <mergeCell ref="L470:M470"/>
    <mergeCell ref="N470:P470"/>
    <mergeCell ref="A467:B467"/>
    <mergeCell ref="C467:D467"/>
    <mergeCell ref="I467:K467"/>
    <mergeCell ref="L467:M467"/>
    <mergeCell ref="N467:P467"/>
    <mergeCell ref="A468:B468"/>
    <mergeCell ref="C468:D468"/>
    <mergeCell ref="I468:K468"/>
    <mergeCell ref="L468:M468"/>
    <mergeCell ref="N468:P468"/>
    <mergeCell ref="A473:B473"/>
    <mergeCell ref="C473:D473"/>
    <mergeCell ref="I473:K473"/>
    <mergeCell ref="L473:M473"/>
    <mergeCell ref="N473:P473"/>
    <mergeCell ref="A474:B474"/>
    <mergeCell ref="C474:D474"/>
    <mergeCell ref="I474:K474"/>
    <mergeCell ref="L474:M474"/>
    <mergeCell ref="N474:P474"/>
    <mergeCell ref="A471:B471"/>
    <mergeCell ref="C471:D471"/>
    <mergeCell ref="I471:K471"/>
    <mergeCell ref="L471:M471"/>
    <mergeCell ref="N471:P471"/>
    <mergeCell ref="A472:B472"/>
    <mergeCell ref="C472:D472"/>
    <mergeCell ref="I472:K472"/>
    <mergeCell ref="L472:M472"/>
    <mergeCell ref="N472:P472"/>
    <mergeCell ref="A477:B477"/>
    <mergeCell ref="C477:D477"/>
    <mergeCell ref="I477:K477"/>
    <mergeCell ref="L477:M477"/>
    <mergeCell ref="N477:P477"/>
    <mergeCell ref="A478:B478"/>
    <mergeCell ref="C478:D478"/>
    <mergeCell ref="I478:K478"/>
    <mergeCell ref="L478:M478"/>
    <mergeCell ref="N478:P478"/>
    <mergeCell ref="A475:B475"/>
    <mergeCell ref="C475:D475"/>
    <mergeCell ref="I475:K475"/>
    <mergeCell ref="L475:M475"/>
    <mergeCell ref="N475:P475"/>
    <mergeCell ref="A476:B476"/>
    <mergeCell ref="C476:D476"/>
    <mergeCell ref="I476:K476"/>
    <mergeCell ref="L476:M476"/>
    <mergeCell ref="N476:P476"/>
    <mergeCell ref="A481:B481"/>
    <mergeCell ref="C481:D481"/>
    <mergeCell ref="I481:K481"/>
    <mergeCell ref="L481:M481"/>
    <mergeCell ref="N481:P481"/>
    <mergeCell ref="A482:B482"/>
    <mergeCell ref="C482:D482"/>
    <mergeCell ref="I482:K482"/>
    <mergeCell ref="L482:M482"/>
    <mergeCell ref="N482:P482"/>
    <mergeCell ref="A479:B479"/>
    <mergeCell ref="C479:D479"/>
    <mergeCell ref="I479:K479"/>
    <mergeCell ref="L479:M479"/>
    <mergeCell ref="N479:P479"/>
    <mergeCell ref="A480:B480"/>
    <mergeCell ref="C480:D480"/>
    <mergeCell ref="I480:K480"/>
    <mergeCell ref="L480:M480"/>
    <mergeCell ref="N480:P480"/>
    <mergeCell ref="A485:B485"/>
    <mergeCell ref="C485:D485"/>
    <mergeCell ref="I485:K485"/>
    <mergeCell ref="L485:M485"/>
    <mergeCell ref="N485:P485"/>
    <mergeCell ref="A486:B486"/>
    <mergeCell ref="C486:D486"/>
    <mergeCell ref="I486:K486"/>
    <mergeCell ref="L486:M486"/>
    <mergeCell ref="N486:P486"/>
    <mergeCell ref="A483:B483"/>
    <mergeCell ref="C483:D483"/>
    <mergeCell ref="I483:K483"/>
    <mergeCell ref="L483:M483"/>
    <mergeCell ref="N483:P483"/>
    <mergeCell ref="A484:B484"/>
    <mergeCell ref="C484:D484"/>
    <mergeCell ref="I484:K484"/>
    <mergeCell ref="L484:M484"/>
    <mergeCell ref="N484:P484"/>
    <mergeCell ref="A489:B489"/>
    <mergeCell ref="C489:D489"/>
    <mergeCell ref="I489:K489"/>
    <mergeCell ref="L489:M489"/>
    <mergeCell ref="N489:P489"/>
    <mergeCell ref="A490:B490"/>
    <mergeCell ref="C490:D490"/>
    <mergeCell ref="I490:K490"/>
    <mergeCell ref="L490:M490"/>
    <mergeCell ref="N490:P490"/>
    <mergeCell ref="A487:B487"/>
    <mergeCell ref="C487:D487"/>
    <mergeCell ref="I487:K487"/>
    <mergeCell ref="L487:M487"/>
    <mergeCell ref="N487:P487"/>
    <mergeCell ref="A488:B488"/>
    <mergeCell ref="C488:D488"/>
    <mergeCell ref="I488:K488"/>
    <mergeCell ref="L488:M488"/>
    <mergeCell ref="N488:P488"/>
    <mergeCell ref="A493:B493"/>
    <mergeCell ref="C493:D493"/>
    <mergeCell ref="I493:K493"/>
    <mergeCell ref="L493:M493"/>
    <mergeCell ref="N493:P493"/>
    <mergeCell ref="A494:B494"/>
    <mergeCell ref="C494:D494"/>
    <mergeCell ref="I494:K494"/>
    <mergeCell ref="L494:M494"/>
    <mergeCell ref="N494:P494"/>
    <mergeCell ref="A491:B491"/>
    <mergeCell ref="C491:D491"/>
    <mergeCell ref="I491:K491"/>
    <mergeCell ref="L491:M491"/>
    <mergeCell ref="N491:P491"/>
    <mergeCell ref="A492:B492"/>
    <mergeCell ref="C492:D492"/>
    <mergeCell ref="I492:K492"/>
    <mergeCell ref="L492:M492"/>
    <mergeCell ref="N492:P492"/>
    <mergeCell ref="A497:B497"/>
    <mergeCell ref="C497:D497"/>
    <mergeCell ref="I497:K497"/>
    <mergeCell ref="L497:M497"/>
    <mergeCell ref="N497:P497"/>
    <mergeCell ref="A498:B498"/>
    <mergeCell ref="C498:D498"/>
    <mergeCell ref="I498:K498"/>
    <mergeCell ref="L498:M498"/>
    <mergeCell ref="N498:P498"/>
    <mergeCell ref="A495:B495"/>
    <mergeCell ref="C495:D495"/>
    <mergeCell ref="I495:K495"/>
    <mergeCell ref="L495:M495"/>
    <mergeCell ref="N495:P495"/>
    <mergeCell ref="A496:B496"/>
    <mergeCell ref="C496:D496"/>
    <mergeCell ref="I496:K496"/>
    <mergeCell ref="L496:M496"/>
    <mergeCell ref="N496:P496"/>
    <mergeCell ref="A501:B501"/>
    <mergeCell ref="C501:D501"/>
    <mergeCell ref="I501:K501"/>
    <mergeCell ref="L501:M501"/>
    <mergeCell ref="N501:P501"/>
    <mergeCell ref="A502:B502"/>
    <mergeCell ref="C502:D502"/>
    <mergeCell ref="I502:K502"/>
    <mergeCell ref="L502:M502"/>
    <mergeCell ref="N502:P502"/>
    <mergeCell ref="A499:B499"/>
    <mergeCell ref="C499:D499"/>
    <mergeCell ref="I499:K499"/>
    <mergeCell ref="L499:M499"/>
    <mergeCell ref="N499:P499"/>
    <mergeCell ref="A500:B500"/>
    <mergeCell ref="C500:D500"/>
    <mergeCell ref="I500:K500"/>
    <mergeCell ref="L500:M500"/>
    <mergeCell ref="N500:P500"/>
    <mergeCell ref="A505:B505"/>
    <mergeCell ref="C505:D505"/>
    <mergeCell ref="I505:K505"/>
    <mergeCell ref="L505:M505"/>
    <mergeCell ref="N505:P505"/>
    <mergeCell ref="A506:B506"/>
    <mergeCell ref="C506:D506"/>
    <mergeCell ref="I506:K506"/>
    <mergeCell ref="L506:M506"/>
    <mergeCell ref="N506:P506"/>
    <mergeCell ref="A503:B503"/>
    <mergeCell ref="C503:D503"/>
    <mergeCell ref="I503:K503"/>
    <mergeCell ref="L503:M503"/>
    <mergeCell ref="N503:P503"/>
    <mergeCell ref="A504:B504"/>
    <mergeCell ref="C504:D504"/>
    <mergeCell ref="I504:K504"/>
    <mergeCell ref="L504:M504"/>
    <mergeCell ref="N504:P504"/>
    <mergeCell ref="A509:B509"/>
    <mergeCell ref="C509:D509"/>
    <mergeCell ref="I509:K509"/>
    <mergeCell ref="L509:M509"/>
    <mergeCell ref="N509:P509"/>
    <mergeCell ref="A510:B510"/>
    <mergeCell ref="C510:D510"/>
    <mergeCell ref="I510:K510"/>
    <mergeCell ref="L510:M510"/>
    <mergeCell ref="N510:P510"/>
    <mergeCell ref="A507:B507"/>
    <mergeCell ref="C507:D507"/>
    <mergeCell ref="I507:K507"/>
    <mergeCell ref="L507:M507"/>
    <mergeCell ref="N507:P507"/>
    <mergeCell ref="A508:B508"/>
    <mergeCell ref="C508:D508"/>
    <mergeCell ref="I508:K508"/>
    <mergeCell ref="L508:M508"/>
    <mergeCell ref="N508:P508"/>
    <mergeCell ref="A513:B513"/>
    <mergeCell ref="C513:D513"/>
    <mergeCell ref="I513:K513"/>
    <mergeCell ref="L513:M513"/>
    <mergeCell ref="N513:P513"/>
    <mergeCell ref="A514:B514"/>
    <mergeCell ref="C514:D514"/>
    <mergeCell ref="I514:K514"/>
    <mergeCell ref="L514:M514"/>
    <mergeCell ref="N514:P514"/>
    <mergeCell ref="A511:B511"/>
    <mergeCell ref="C511:D511"/>
    <mergeCell ref="I511:K511"/>
    <mergeCell ref="L511:M511"/>
    <mergeCell ref="N511:P511"/>
    <mergeCell ref="A512:B512"/>
    <mergeCell ref="C512:D512"/>
    <mergeCell ref="I512:K512"/>
    <mergeCell ref="L512:M512"/>
    <mergeCell ref="N512:P512"/>
    <mergeCell ref="A517:B517"/>
    <mergeCell ref="C517:D517"/>
    <mergeCell ref="I517:K517"/>
    <mergeCell ref="L517:M517"/>
    <mergeCell ref="N517:P517"/>
    <mergeCell ref="A518:B518"/>
    <mergeCell ref="C518:D518"/>
    <mergeCell ref="I518:K518"/>
    <mergeCell ref="L518:M518"/>
    <mergeCell ref="N518:P518"/>
    <mergeCell ref="A515:B515"/>
    <mergeCell ref="C515:D515"/>
    <mergeCell ref="I515:K515"/>
    <mergeCell ref="L515:M515"/>
    <mergeCell ref="N515:P515"/>
    <mergeCell ref="A516:B516"/>
    <mergeCell ref="C516:D516"/>
    <mergeCell ref="I516:K516"/>
    <mergeCell ref="L516:M516"/>
    <mergeCell ref="N516:P516"/>
    <mergeCell ref="A521:B521"/>
    <mergeCell ref="C521:D521"/>
    <mergeCell ref="I521:K521"/>
    <mergeCell ref="L521:M521"/>
    <mergeCell ref="N521:P521"/>
    <mergeCell ref="A522:B522"/>
    <mergeCell ref="C522:D522"/>
    <mergeCell ref="I522:K522"/>
    <mergeCell ref="L522:M522"/>
    <mergeCell ref="N522:P522"/>
    <mergeCell ref="A519:B519"/>
    <mergeCell ref="C519:D519"/>
    <mergeCell ref="I519:K519"/>
    <mergeCell ref="L519:M519"/>
    <mergeCell ref="N519:P519"/>
    <mergeCell ref="A520:B520"/>
    <mergeCell ref="C520:D520"/>
    <mergeCell ref="I520:K520"/>
    <mergeCell ref="L520:M520"/>
    <mergeCell ref="N520:P520"/>
    <mergeCell ref="A525:B525"/>
    <mergeCell ref="C525:D525"/>
    <mergeCell ref="I525:K525"/>
    <mergeCell ref="L525:M525"/>
    <mergeCell ref="N525:P525"/>
    <mergeCell ref="A526:B526"/>
    <mergeCell ref="C526:D526"/>
    <mergeCell ref="I526:K526"/>
    <mergeCell ref="L526:M526"/>
    <mergeCell ref="N526:P526"/>
    <mergeCell ref="A523:B523"/>
    <mergeCell ref="C523:D523"/>
    <mergeCell ref="I523:K523"/>
    <mergeCell ref="L523:M523"/>
    <mergeCell ref="N523:P523"/>
    <mergeCell ref="A524:B524"/>
    <mergeCell ref="C524:D524"/>
    <mergeCell ref="I524:K524"/>
    <mergeCell ref="L524:M524"/>
    <mergeCell ref="N524:P524"/>
    <mergeCell ref="A529:B529"/>
    <mergeCell ref="C529:D529"/>
    <mergeCell ref="I529:K529"/>
    <mergeCell ref="L529:M529"/>
    <mergeCell ref="N529:P529"/>
    <mergeCell ref="A530:B530"/>
    <mergeCell ref="C530:D530"/>
    <mergeCell ref="I530:K530"/>
    <mergeCell ref="L530:M530"/>
    <mergeCell ref="N530:P530"/>
    <mergeCell ref="A527:B527"/>
    <mergeCell ref="C527:D527"/>
    <mergeCell ref="I527:K527"/>
    <mergeCell ref="L527:M527"/>
    <mergeCell ref="N527:P527"/>
    <mergeCell ref="A528:B528"/>
    <mergeCell ref="C528:D528"/>
    <mergeCell ref="I528:K528"/>
    <mergeCell ref="L528:M528"/>
    <mergeCell ref="N528:P528"/>
    <mergeCell ref="A533:B533"/>
    <mergeCell ref="C533:D533"/>
    <mergeCell ref="I533:K533"/>
    <mergeCell ref="L533:M533"/>
    <mergeCell ref="N533:P533"/>
    <mergeCell ref="A534:B534"/>
    <mergeCell ref="C534:D534"/>
    <mergeCell ref="I534:K534"/>
    <mergeCell ref="L534:M534"/>
    <mergeCell ref="N534:P534"/>
    <mergeCell ref="A531:B531"/>
    <mergeCell ref="C531:D531"/>
    <mergeCell ref="I531:K531"/>
    <mergeCell ref="L531:M531"/>
    <mergeCell ref="N531:P531"/>
    <mergeCell ref="A532:B532"/>
    <mergeCell ref="C532:D532"/>
    <mergeCell ref="I532:K532"/>
    <mergeCell ref="L532:M532"/>
    <mergeCell ref="N532:P532"/>
    <mergeCell ref="A537:B537"/>
    <mergeCell ref="C537:D537"/>
    <mergeCell ref="I537:K537"/>
    <mergeCell ref="L537:M537"/>
    <mergeCell ref="N537:P537"/>
    <mergeCell ref="A538:B538"/>
    <mergeCell ref="C538:D538"/>
    <mergeCell ref="I538:K538"/>
    <mergeCell ref="L538:M538"/>
    <mergeCell ref="N538:P538"/>
    <mergeCell ref="A535:B535"/>
    <mergeCell ref="C535:D535"/>
    <mergeCell ref="I535:K535"/>
    <mergeCell ref="L535:M535"/>
    <mergeCell ref="N535:P535"/>
    <mergeCell ref="A536:B536"/>
    <mergeCell ref="C536:D536"/>
    <mergeCell ref="I536:K536"/>
    <mergeCell ref="L536:M536"/>
    <mergeCell ref="N536:P536"/>
    <mergeCell ref="A541:B541"/>
    <mergeCell ref="C541:D541"/>
    <mergeCell ref="I541:K541"/>
    <mergeCell ref="L541:M541"/>
    <mergeCell ref="N541:P541"/>
    <mergeCell ref="A542:B542"/>
    <mergeCell ref="C542:D542"/>
    <mergeCell ref="I542:K542"/>
    <mergeCell ref="L542:M542"/>
    <mergeCell ref="N542:P542"/>
    <mergeCell ref="A539:B539"/>
    <mergeCell ref="C539:D539"/>
    <mergeCell ref="I539:K539"/>
    <mergeCell ref="L539:M539"/>
    <mergeCell ref="N539:P539"/>
    <mergeCell ref="A540:B540"/>
    <mergeCell ref="C540:D540"/>
    <mergeCell ref="I540:K540"/>
    <mergeCell ref="L540:M540"/>
    <mergeCell ref="N540:P540"/>
    <mergeCell ref="A545:B545"/>
    <mergeCell ref="C545:D545"/>
    <mergeCell ref="I545:K545"/>
    <mergeCell ref="L545:M545"/>
    <mergeCell ref="N545:P545"/>
    <mergeCell ref="A546:B546"/>
    <mergeCell ref="C546:D546"/>
    <mergeCell ref="I546:K546"/>
    <mergeCell ref="L546:M546"/>
    <mergeCell ref="N546:P546"/>
    <mergeCell ref="A543:B543"/>
    <mergeCell ref="C543:D543"/>
    <mergeCell ref="I543:K543"/>
    <mergeCell ref="L543:M543"/>
    <mergeCell ref="N543:P543"/>
    <mergeCell ref="A544:B544"/>
    <mergeCell ref="C544:D544"/>
    <mergeCell ref="I544:K544"/>
    <mergeCell ref="L544:M544"/>
    <mergeCell ref="N544:P544"/>
    <mergeCell ref="A549:B549"/>
    <mergeCell ref="C549:D549"/>
    <mergeCell ref="I549:K549"/>
    <mergeCell ref="L549:M549"/>
    <mergeCell ref="N549:P549"/>
    <mergeCell ref="A550:B550"/>
    <mergeCell ref="C550:D550"/>
    <mergeCell ref="I550:K550"/>
    <mergeCell ref="L550:M550"/>
    <mergeCell ref="N550:P550"/>
    <mergeCell ref="A547:B547"/>
    <mergeCell ref="C547:D547"/>
    <mergeCell ref="I547:K547"/>
    <mergeCell ref="L547:M547"/>
    <mergeCell ref="N547:P547"/>
    <mergeCell ref="A548:B548"/>
    <mergeCell ref="C548:D548"/>
    <mergeCell ref="I548:K548"/>
    <mergeCell ref="L548:M548"/>
    <mergeCell ref="N548:P548"/>
    <mergeCell ref="A553:B553"/>
    <mergeCell ref="C553:D553"/>
    <mergeCell ref="I553:K553"/>
    <mergeCell ref="L553:M553"/>
    <mergeCell ref="N553:P553"/>
    <mergeCell ref="A554:B554"/>
    <mergeCell ref="C554:D554"/>
    <mergeCell ref="I554:K554"/>
    <mergeCell ref="L554:M554"/>
    <mergeCell ref="N554:P554"/>
    <mergeCell ref="A551:B551"/>
    <mergeCell ref="C551:D551"/>
    <mergeCell ref="I551:K551"/>
    <mergeCell ref="L551:M551"/>
    <mergeCell ref="N551:P551"/>
    <mergeCell ref="A552:B552"/>
    <mergeCell ref="C552:D552"/>
    <mergeCell ref="I552:K552"/>
    <mergeCell ref="L552:M552"/>
    <mergeCell ref="N552:P552"/>
    <mergeCell ref="A557:B557"/>
    <mergeCell ref="C557:D557"/>
    <mergeCell ref="I557:K557"/>
    <mergeCell ref="L557:M557"/>
    <mergeCell ref="N557:P557"/>
    <mergeCell ref="A558:B558"/>
    <mergeCell ref="C558:D558"/>
    <mergeCell ref="I558:K558"/>
    <mergeCell ref="L558:M558"/>
    <mergeCell ref="N558:P558"/>
    <mergeCell ref="A555:B555"/>
    <mergeCell ref="C555:D555"/>
    <mergeCell ref="I555:K555"/>
    <mergeCell ref="L555:M555"/>
    <mergeCell ref="N555:P555"/>
    <mergeCell ref="A556:B556"/>
    <mergeCell ref="C556:D556"/>
    <mergeCell ref="I556:K556"/>
    <mergeCell ref="L556:M556"/>
    <mergeCell ref="N556:P556"/>
    <mergeCell ref="A561:B561"/>
    <mergeCell ref="C561:D561"/>
    <mergeCell ref="I561:K561"/>
    <mergeCell ref="L561:M561"/>
    <mergeCell ref="N561:P561"/>
    <mergeCell ref="A562:B562"/>
    <mergeCell ref="C562:D562"/>
    <mergeCell ref="I562:K562"/>
    <mergeCell ref="L562:M562"/>
    <mergeCell ref="N562:P562"/>
    <mergeCell ref="A559:B559"/>
    <mergeCell ref="C559:D559"/>
    <mergeCell ref="I559:K559"/>
    <mergeCell ref="L559:M559"/>
    <mergeCell ref="N559:P559"/>
    <mergeCell ref="A560:B560"/>
    <mergeCell ref="C560:D560"/>
    <mergeCell ref="I560:K560"/>
    <mergeCell ref="L560:M560"/>
    <mergeCell ref="N560:P560"/>
    <mergeCell ref="A565:B565"/>
    <mergeCell ref="C565:D565"/>
    <mergeCell ref="I565:K565"/>
    <mergeCell ref="L565:M565"/>
    <mergeCell ref="N565:P565"/>
    <mergeCell ref="A566:B566"/>
    <mergeCell ref="C566:D566"/>
    <mergeCell ref="I566:K566"/>
    <mergeCell ref="L566:M566"/>
    <mergeCell ref="N566:P566"/>
    <mergeCell ref="A563:B563"/>
    <mergeCell ref="C563:D563"/>
    <mergeCell ref="I563:K563"/>
    <mergeCell ref="L563:M563"/>
    <mergeCell ref="N563:P563"/>
    <mergeCell ref="A564:B564"/>
    <mergeCell ref="C564:D564"/>
    <mergeCell ref="I564:K564"/>
    <mergeCell ref="L564:M564"/>
    <mergeCell ref="N564:P564"/>
    <mergeCell ref="A569:B569"/>
    <mergeCell ref="C569:D569"/>
    <mergeCell ref="I569:K569"/>
    <mergeCell ref="L569:M569"/>
    <mergeCell ref="N569:P569"/>
    <mergeCell ref="A570:B570"/>
    <mergeCell ref="C570:D570"/>
    <mergeCell ref="I570:K570"/>
    <mergeCell ref="L570:M570"/>
    <mergeCell ref="N570:P570"/>
    <mergeCell ref="A567:B567"/>
    <mergeCell ref="C567:D567"/>
    <mergeCell ref="I567:K567"/>
    <mergeCell ref="L567:M567"/>
    <mergeCell ref="N567:P567"/>
    <mergeCell ref="A568:B568"/>
    <mergeCell ref="C568:D568"/>
    <mergeCell ref="I568:K568"/>
    <mergeCell ref="L568:M568"/>
    <mergeCell ref="N568:P568"/>
    <mergeCell ref="A573:B573"/>
    <mergeCell ref="C573:D573"/>
    <mergeCell ref="I573:K573"/>
    <mergeCell ref="L573:M573"/>
    <mergeCell ref="N573:P573"/>
    <mergeCell ref="A574:B574"/>
    <mergeCell ref="C574:D574"/>
    <mergeCell ref="I574:K574"/>
    <mergeCell ref="L574:M574"/>
    <mergeCell ref="N574:P574"/>
    <mergeCell ref="A571:B571"/>
    <mergeCell ref="C571:D571"/>
    <mergeCell ref="I571:K571"/>
    <mergeCell ref="L571:M571"/>
    <mergeCell ref="N571:P571"/>
    <mergeCell ref="A572:B572"/>
    <mergeCell ref="C572:D572"/>
    <mergeCell ref="I572:K572"/>
    <mergeCell ref="L572:M572"/>
    <mergeCell ref="N572:P572"/>
    <mergeCell ref="A577:B577"/>
    <mergeCell ref="C577:D577"/>
    <mergeCell ref="I577:K577"/>
    <mergeCell ref="L577:M577"/>
    <mergeCell ref="N577:P577"/>
    <mergeCell ref="A578:B578"/>
    <mergeCell ref="C578:D578"/>
    <mergeCell ref="I578:K578"/>
    <mergeCell ref="L578:M578"/>
    <mergeCell ref="N578:P578"/>
    <mergeCell ref="A575:B575"/>
    <mergeCell ref="C575:D575"/>
    <mergeCell ref="I575:K575"/>
    <mergeCell ref="L575:M575"/>
    <mergeCell ref="N575:P575"/>
    <mergeCell ref="A576:B576"/>
    <mergeCell ref="C576:D576"/>
    <mergeCell ref="I576:K576"/>
    <mergeCell ref="L576:M576"/>
    <mergeCell ref="N576:P576"/>
    <mergeCell ref="A581:B581"/>
    <mergeCell ref="C581:D581"/>
    <mergeCell ref="I581:K581"/>
    <mergeCell ref="L581:M581"/>
    <mergeCell ref="N581:P581"/>
    <mergeCell ref="A582:B582"/>
    <mergeCell ref="C582:D582"/>
    <mergeCell ref="I582:K582"/>
    <mergeCell ref="L582:M582"/>
    <mergeCell ref="N582:P582"/>
    <mergeCell ref="A579:B579"/>
    <mergeCell ref="C579:D579"/>
    <mergeCell ref="I579:K579"/>
    <mergeCell ref="L579:M579"/>
    <mergeCell ref="N579:P579"/>
    <mergeCell ref="A580:B580"/>
    <mergeCell ref="C580:D580"/>
    <mergeCell ref="I580:K580"/>
    <mergeCell ref="L580:M580"/>
    <mergeCell ref="N580:P580"/>
    <mergeCell ref="A585:B585"/>
    <mergeCell ref="C585:D585"/>
    <mergeCell ref="I585:K585"/>
    <mergeCell ref="L585:M585"/>
    <mergeCell ref="N585:P585"/>
    <mergeCell ref="A586:B586"/>
    <mergeCell ref="C586:D586"/>
    <mergeCell ref="I586:K586"/>
    <mergeCell ref="L586:M586"/>
    <mergeCell ref="N586:P586"/>
    <mergeCell ref="A583:B583"/>
    <mergeCell ref="C583:D583"/>
    <mergeCell ref="I583:K583"/>
    <mergeCell ref="L583:M583"/>
    <mergeCell ref="N583:P583"/>
    <mergeCell ref="A584:B584"/>
    <mergeCell ref="C584:D584"/>
    <mergeCell ref="I584:K584"/>
    <mergeCell ref="L584:M584"/>
    <mergeCell ref="N584:P584"/>
    <mergeCell ref="A589:B589"/>
    <mergeCell ref="C589:D589"/>
    <mergeCell ref="I589:K589"/>
    <mergeCell ref="L589:M589"/>
    <mergeCell ref="N589:P589"/>
    <mergeCell ref="A590:B590"/>
    <mergeCell ref="C590:D590"/>
    <mergeCell ref="I590:K590"/>
    <mergeCell ref="L590:M590"/>
    <mergeCell ref="N590:P590"/>
    <mergeCell ref="A587:B587"/>
    <mergeCell ref="C587:D587"/>
    <mergeCell ref="I587:K587"/>
    <mergeCell ref="L587:M587"/>
    <mergeCell ref="N587:P587"/>
    <mergeCell ref="A588:B588"/>
    <mergeCell ref="C588:D588"/>
    <mergeCell ref="I588:K588"/>
    <mergeCell ref="L588:M588"/>
    <mergeCell ref="N588:P588"/>
    <mergeCell ref="A593:B593"/>
    <mergeCell ref="C593:D593"/>
    <mergeCell ref="I593:K593"/>
    <mergeCell ref="L593:M593"/>
    <mergeCell ref="N593:P593"/>
    <mergeCell ref="A594:B594"/>
    <mergeCell ref="C594:D594"/>
    <mergeCell ref="I594:K594"/>
    <mergeCell ref="L594:M594"/>
    <mergeCell ref="N594:P594"/>
    <mergeCell ref="A591:B591"/>
    <mergeCell ref="C591:D591"/>
    <mergeCell ref="I591:K591"/>
    <mergeCell ref="L591:M591"/>
    <mergeCell ref="N591:P591"/>
    <mergeCell ref="A592:B592"/>
    <mergeCell ref="C592:D592"/>
    <mergeCell ref="I592:K592"/>
    <mergeCell ref="L592:M592"/>
    <mergeCell ref="N592:P592"/>
    <mergeCell ref="A597:B597"/>
    <mergeCell ref="C597:D597"/>
    <mergeCell ref="I597:K597"/>
    <mergeCell ref="L597:M597"/>
    <mergeCell ref="N597:P597"/>
    <mergeCell ref="A598:B598"/>
    <mergeCell ref="C598:D598"/>
    <mergeCell ref="I598:K598"/>
    <mergeCell ref="L598:M598"/>
    <mergeCell ref="N598:P598"/>
    <mergeCell ref="A595:B595"/>
    <mergeCell ref="C595:D595"/>
    <mergeCell ref="I595:K595"/>
    <mergeCell ref="L595:M595"/>
    <mergeCell ref="N595:P595"/>
    <mergeCell ref="A596:B596"/>
    <mergeCell ref="C596:D596"/>
    <mergeCell ref="I596:K596"/>
    <mergeCell ref="L596:M596"/>
    <mergeCell ref="N596:P596"/>
    <mergeCell ref="A601:B601"/>
    <mergeCell ref="C601:D601"/>
    <mergeCell ref="I601:K601"/>
    <mergeCell ref="L601:M601"/>
    <mergeCell ref="N601:P601"/>
    <mergeCell ref="A602:B602"/>
    <mergeCell ref="C602:D602"/>
    <mergeCell ref="I602:K602"/>
    <mergeCell ref="L602:M602"/>
    <mergeCell ref="N602:P602"/>
    <mergeCell ref="A599:B599"/>
    <mergeCell ref="C599:D599"/>
    <mergeCell ref="I599:K599"/>
    <mergeCell ref="L599:M599"/>
    <mergeCell ref="N599:P599"/>
    <mergeCell ref="A600:B600"/>
    <mergeCell ref="C600:D600"/>
    <mergeCell ref="I600:K600"/>
    <mergeCell ref="L600:M600"/>
    <mergeCell ref="N600:P600"/>
    <mergeCell ref="A605:B605"/>
    <mergeCell ref="C605:D605"/>
    <mergeCell ref="I605:K605"/>
    <mergeCell ref="L605:M605"/>
    <mergeCell ref="N605:P605"/>
    <mergeCell ref="A606:B606"/>
    <mergeCell ref="C606:D606"/>
    <mergeCell ref="I606:K606"/>
    <mergeCell ref="L606:M606"/>
    <mergeCell ref="N606:P606"/>
    <mergeCell ref="A603:B603"/>
    <mergeCell ref="C603:D603"/>
    <mergeCell ref="I603:K603"/>
    <mergeCell ref="L603:M603"/>
    <mergeCell ref="N603:P603"/>
    <mergeCell ref="A604:B604"/>
    <mergeCell ref="C604:D604"/>
    <mergeCell ref="I604:K604"/>
    <mergeCell ref="L604:M604"/>
    <mergeCell ref="N604:P604"/>
    <mergeCell ref="A609:B609"/>
    <mergeCell ref="C609:D609"/>
    <mergeCell ref="I609:K609"/>
    <mergeCell ref="L609:M609"/>
    <mergeCell ref="N609:P609"/>
    <mergeCell ref="A610:B610"/>
    <mergeCell ref="C610:D610"/>
    <mergeCell ref="I610:K610"/>
    <mergeCell ref="L610:M610"/>
    <mergeCell ref="N610:P610"/>
    <mergeCell ref="A607:B607"/>
    <mergeCell ref="C607:D607"/>
    <mergeCell ref="I607:K607"/>
    <mergeCell ref="L607:M607"/>
    <mergeCell ref="N607:P607"/>
    <mergeCell ref="A608:B608"/>
    <mergeCell ref="C608:D608"/>
    <mergeCell ref="I608:K608"/>
    <mergeCell ref="L608:M608"/>
    <mergeCell ref="N608:P608"/>
    <mergeCell ref="A613:B613"/>
    <mergeCell ref="C613:D613"/>
    <mergeCell ref="I613:K613"/>
    <mergeCell ref="L613:M613"/>
    <mergeCell ref="N613:P613"/>
    <mergeCell ref="A614:B614"/>
    <mergeCell ref="C614:D614"/>
    <mergeCell ref="I614:K614"/>
    <mergeCell ref="L614:M614"/>
    <mergeCell ref="N614:P614"/>
    <mergeCell ref="A611:B611"/>
    <mergeCell ref="C611:D611"/>
    <mergeCell ref="I611:K611"/>
    <mergeCell ref="L611:M611"/>
    <mergeCell ref="N611:P611"/>
    <mergeCell ref="A612:B612"/>
    <mergeCell ref="C612:D612"/>
    <mergeCell ref="I612:K612"/>
    <mergeCell ref="L612:M612"/>
    <mergeCell ref="N612:P612"/>
    <mergeCell ref="A617:B617"/>
    <mergeCell ref="C617:D617"/>
    <mergeCell ref="I617:K617"/>
    <mergeCell ref="L617:M617"/>
    <mergeCell ref="N617:P617"/>
    <mergeCell ref="A618:B618"/>
    <mergeCell ref="C618:D618"/>
    <mergeCell ref="I618:K618"/>
    <mergeCell ref="L618:M618"/>
    <mergeCell ref="N618:P618"/>
    <mergeCell ref="A615:B615"/>
    <mergeCell ref="C615:D615"/>
    <mergeCell ref="I615:K615"/>
    <mergeCell ref="L615:M615"/>
    <mergeCell ref="N615:P615"/>
    <mergeCell ref="A616:B616"/>
    <mergeCell ref="C616:D616"/>
    <mergeCell ref="I616:K616"/>
    <mergeCell ref="L616:M616"/>
    <mergeCell ref="N616:P616"/>
    <mergeCell ref="A621:B621"/>
    <mergeCell ref="C621:D621"/>
    <mergeCell ref="I621:K621"/>
    <mergeCell ref="L621:M621"/>
    <mergeCell ref="N621:P621"/>
    <mergeCell ref="A622:B622"/>
    <mergeCell ref="C622:D622"/>
    <mergeCell ref="I622:K622"/>
    <mergeCell ref="L622:M622"/>
    <mergeCell ref="N622:P622"/>
    <mergeCell ref="A619:B619"/>
    <mergeCell ref="C619:D619"/>
    <mergeCell ref="I619:K619"/>
    <mergeCell ref="L619:M619"/>
    <mergeCell ref="N619:P619"/>
    <mergeCell ref="A620:B620"/>
    <mergeCell ref="C620:D620"/>
    <mergeCell ref="I620:K620"/>
    <mergeCell ref="L620:M620"/>
    <mergeCell ref="N620:P620"/>
    <mergeCell ref="A625:B625"/>
    <mergeCell ref="C625:D625"/>
    <mergeCell ref="I625:K625"/>
    <mergeCell ref="L625:M625"/>
    <mergeCell ref="N625:P625"/>
    <mergeCell ref="A626:B626"/>
    <mergeCell ref="C626:D626"/>
    <mergeCell ref="I626:K626"/>
    <mergeCell ref="L626:M626"/>
    <mergeCell ref="N626:P626"/>
    <mergeCell ref="A623:B623"/>
    <mergeCell ref="C623:D623"/>
    <mergeCell ref="I623:K623"/>
    <mergeCell ref="L623:M623"/>
    <mergeCell ref="N623:P623"/>
    <mergeCell ref="A624:B624"/>
    <mergeCell ref="C624:D624"/>
    <mergeCell ref="I624:K624"/>
    <mergeCell ref="L624:M624"/>
    <mergeCell ref="N624:P624"/>
    <mergeCell ref="A629:B629"/>
    <mergeCell ref="C629:D629"/>
    <mergeCell ref="I629:K629"/>
    <mergeCell ref="L629:M629"/>
    <mergeCell ref="N629:P629"/>
    <mergeCell ref="A630:B630"/>
    <mergeCell ref="C630:D630"/>
    <mergeCell ref="I630:K630"/>
    <mergeCell ref="L630:M630"/>
    <mergeCell ref="N630:P630"/>
    <mergeCell ref="A627:B627"/>
    <mergeCell ref="C627:D627"/>
    <mergeCell ref="I627:K627"/>
    <mergeCell ref="L627:M627"/>
    <mergeCell ref="N627:P627"/>
    <mergeCell ref="A628:B628"/>
    <mergeCell ref="C628:D628"/>
    <mergeCell ref="I628:K628"/>
    <mergeCell ref="L628:M628"/>
    <mergeCell ref="N628:P628"/>
    <mergeCell ref="A633:B633"/>
    <mergeCell ref="C633:D633"/>
    <mergeCell ref="I633:K633"/>
    <mergeCell ref="L633:M633"/>
    <mergeCell ref="N633:P633"/>
    <mergeCell ref="A634:B634"/>
    <mergeCell ref="C634:D634"/>
    <mergeCell ref="I634:K634"/>
    <mergeCell ref="L634:M634"/>
    <mergeCell ref="N634:P634"/>
    <mergeCell ref="A631:B631"/>
    <mergeCell ref="C631:D631"/>
    <mergeCell ref="I631:K631"/>
    <mergeCell ref="L631:M631"/>
    <mergeCell ref="N631:P631"/>
    <mergeCell ref="A632:B632"/>
    <mergeCell ref="C632:D632"/>
    <mergeCell ref="I632:K632"/>
    <mergeCell ref="L632:M632"/>
    <mergeCell ref="N632:P632"/>
    <mergeCell ref="A637:B637"/>
    <mergeCell ref="C637:D637"/>
    <mergeCell ref="I637:K637"/>
    <mergeCell ref="L637:M637"/>
    <mergeCell ref="N637:P637"/>
    <mergeCell ref="A638:B638"/>
    <mergeCell ref="C638:D638"/>
    <mergeCell ref="I638:K638"/>
    <mergeCell ref="L638:M638"/>
    <mergeCell ref="N638:P638"/>
    <mergeCell ref="A635:B635"/>
    <mergeCell ref="C635:D635"/>
    <mergeCell ref="I635:K635"/>
    <mergeCell ref="L635:M635"/>
    <mergeCell ref="N635:P635"/>
    <mergeCell ref="A636:B636"/>
    <mergeCell ref="C636:D636"/>
    <mergeCell ref="I636:K636"/>
    <mergeCell ref="L636:M636"/>
    <mergeCell ref="N636:P636"/>
    <mergeCell ref="A641:B641"/>
    <mergeCell ref="C641:D641"/>
    <mergeCell ref="I641:K641"/>
    <mergeCell ref="L641:M641"/>
    <mergeCell ref="N641:P641"/>
    <mergeCell ref="A642:B642"/>
    <mergeCell ref="C642:D642"/>
    <mergeCell ref="I642:K642"/>
    <mergeCell ref="L642:M642"/>
    <mergeCell ref="N642:P642"/>
    <mergeCell ref="A639:B639"/>
    <mergeCell ref="C639:D639"/>
    <mergeCell ref="I639:K639"/>
    <mergeCell ref="L639:M639"/>
    <mergeCell ref="N639:P639"/>
    <mergeCell ref="A640:B640"/>
    <mergeCell ref="C640:D640"/>
    <mergeCell ref="I640:K640"/>
    <mergeCell ref="L640:M640"/>
    <mergeCell ref="N640:P640"/>
    <mergeCell ref="A645:B645"/>
    <mergeCell ref="C645:D645"/>
    <mergeCell ref="I645:K645"/>
    <mergeCell ref="L645:M645"/>
    <mergeCell ref="N645:P645"/>
    <mergeCell ref="A646:B646"/>
    <mergeCell ref="C646:D646"/>
    <mergeCell ref="I646:K646"/>
    <mergeCell ref="L646:M646"/>
    <mergeCell ref="N646:P646"/>
    <mergeCell ref="A643:B643"/>
    <mergeCell ref="C643:D643"/>
    <mergeCell ref="I643:K643"/>
    <mergeCell ref="L643:M643"/>
    <mergeCell ref="N643:P643"/>
    <mergeCell ref="A644:B644"/>
    <mergeCell ref="C644:D644"/>
    <mergeCell ref="I644:K644"/>
    <mergeCell ref="L644:M644"/>
    <mergeCell ref="N644:P644"/>
    <mergeCell ref="A649:B649"/>
    <mergeCell ref="C649:D649"/>
    <mergeCell ref="I649:K649"/>
    <mergeCell ref="L649:M649"/>
    <mergeCell ref="N649:P649"/>
    <mergeCell ref="A650:B650"/>
    <mergeCell ref="C650:D650"/>
    <mergeCell ref="I650:K650"/>
    <mergeCell ref="L650:M650"/>
    <mergeCell ref="N650:P650"/>
    <mergeCell ref="A647:B647"/>
    <mergeCell ref="C647:D647"/>
    <mergeCell ref="I647:K647"/>
    <mergeCell ref="L647:M647"/>
    <mergeCell ref="N647:P647"/>
    <mergeCell ref="A648:B648"/>
    <mergeCell ref="C648:D648"/>
    <mergeCell ref="I648:K648"/>
    <mergeCell ref="L648:M648"/>
    <mergeCell ref="N648:P648"/>
    <mergeCell ref="A653:B653"/>
    <mergeCell ref="C653:D653"/>
    <mergeCell ref="I653:K653"/>
    <mergeCell ref="L653:M653"/>
    <mergeCell ref="N653:P653"/>
    <mergeCell ref="A654:B654"/>
    <mergeCell ref="C654:D654"/>
    <mergeCell ref="I654:K654"/>
    <mergeCell ref="L654:M654"/>
    <mergeCell ref="N654:P654"/>
    <mergeCell ref="A651:B651"/>
    <mergeCell ref="C651:D651"/>
    <mergeCell ref="I651:K651"/>
    <mergeCell ref="L651:M651"/>
    <mergeCell ref="N651:P651"/>
    <mergeCell ref="A652:B652"/>
    <mergeCell ref="C652:D652"/>
    <mergeCell ref="I652:K652"/>
    <mergeCell ref="L652:M652"/>
    <mergeCell ref="N652:P652"/>
    <mergeCell ref="A657:B657"/>
    <mergeCell ref="C657:D657"/>
    <mergeCell ref="I657:K657"/>
    <mergeCell ref="L657:M657"/>
    <mergeCell ref="N657:P657"/>
    <mergeCell ref="A658:B658"/>
    <mergeCell ref="C658:D658"/>
    <mergeCell ref="I658:K658"/>
    <mergeCell ref="L658:M658"/>
    <mergeCell ref="N658:P658"/>
    <mergeCell ref="A655:B655"/>
    <mergeCell ref="C655:D655"/>
    <mergeCell ref="I655:K655"/>
    <mergeCell ref="L655:M655"/>
    <mergeCell ref="N655:P655"/>
    <mergeCell ref="A656:B656"/>
    <mergeCell ref="C656:D656"/>
    <mergeCell ref="I656:K656"/>
    <mergeCell ref="L656:M656"/>
    <mergeCell ref="N656:P656"/>
    <mergeCell ref="A661:B661"/>
    <mergeCell ref="C661:D661"/>
    <mergeCell ref="I661:K661"/>
    <mergeCell ref="L661:M661"/>
    <mergeCell ref="N661:P661"/>
    <mergeCell ref="A662:B662"/>
    <mergeCell ref="C662:D662"/>
    <mergeCell ref="I662:K662"/>
    <mergeCell ref="L662:M662"/>
    <mergeCell ref="N662:P662"/>
    <mergeCell ref="A659:B659"/>
    <mergeCell ref="C659:D659"/>
    <mergeCell ref="I659:K659"/>
    <mergeCell ref="L659:M659"/>
    <mergeCell ref="N659:P659"/>
    <mergeCell ref="A660:B660"/>
    <mergeCell ref="C660:D660"/>
    <mergeCell ref="I660:K660"/>
    <mergeCell ref="L660:M660"/>
    <mergeCell ref="N660:P660"/>
    <mergeCell ref="A665:B665"/>
    <mergeCell ref="C665:D665"/>
    <mergeCell ref="I665:K665"/>
    <mergeCell ref="L665:M665"/>
    <mergeCell ref="N665:P665"/>
    <mergeCell ref="A666:B666"/>
    <mergeCell ref="C666:D666"/>
    <mergeCell ref="I666:K666"/>
    <mergeCell ref="L666:M666"/>
    <mergeCell ref="N666:P666"/>
    <mergeCell ref="A663:B663"/>
    <mergeCell ref="C663:D663"/>
    <mergeCell ref="I663:K663"/>
    <mergeCell ref="L663:M663"/>
    <mergeCell ref="N663:P663"/>
    <mergeCell ref="A664:B664"/>
    <mergeCell ref="C664:D664"/>
    <mergeCell ref="I664:K664"/>
    <mergeCell ref="L664:M664"/>
    <mergeCell ref="N664:P664"/>
    <mergeCell ref="A669:B669"/>
    <mergeCell ref="C669:D669"/>
    <mergeCell ref="I669:K669"/>
    <mergeCell ref="L669:M669"/>
    <mergeCell ref="N669:P669"/>
    <mergeCell ref="A670:B670"/>
    <mergeCell ref="C670:D670"/>
    <mergeCell ref="I670:K670"/>
    <mergeCell ref="L670:M670"/>
    <mergeCell ref="N670:P670"/>
    <mergeCell ref="A667:B667"/>
    <mergeCell ref="C667:D667"/>
    <mergeCell ref="I667:K667"/>
    <mergeCell ref="L667:M667"/>
    <mergeCell ref="N667:P667"/>
    <mergeCell ref="A668:B668"/>
    <mergeCell ref="C668:D668"/>
    <mergeCell ref="I668:K668"/>
    <mergeCell ref="L668:M668"/>
    <mergeCell ref="N668:P668"/>
    <mergeCell ref="A673:B673"/>
    <mergeCell ref="C673:D673"/>
    <mergeCell ref="I673:K673"/>
    <mergeCell ref="L673:M673"/>
    <mergeCell ref="N673:P673"/>
    <mergeCell ref="A674:B674"/>
    <mergeCell ref="C674:D674"/>
    <mergeCell ref="I674:K674"/>
    <mergeCell ref="L674:M674"/>
    <mergeCell ref="N674:P674"/>
    <mergeCell ref="A671:B671"/>
    <mergeCell ref="C671:D671"/>
    <mergeCell ref="I671:K671"/>
    <mergeCell ref="L671:M671"/>
    <mergeCell ref="N671:P671"/>
    <mergeCell ref="A672:B672"/>
    <mergeCell ref="C672:D672"/>
    <mergeCell ref="I672:K672"/>
    <mergeCell ref="L672:M672"/>
    <mergeCell ref="N672:P672"/>
    <mergeCell ref="A677:B677"/>
    <mergeCell ref="C677:D677"/>
    <mergeCell ref="I677:K677"/>
    <mergeCell ref="L677:M677"/>
    <mergeCell ref="N677:P677"/>
    <mergeCell ref="A678:B678"/>
    <mergeCell ref="C678:D678"/>
    <mergeCell ref="I678:K678"/>
    <mergeCell ref="L678:M678"/>
    <mergeCell ref="N678:P678"/>
    <mergeCell ref="A675:B675"/>
    <mergeCell ref="C675:D675"/>
    <mergeCell ref="I675:K675"/>
    <mergeCell ref="L675:M675"/>
    <mergeCell ref="N675:P675"/>
    <mergeCell ref="A676:B676"/>
    <mergeCell ref="C676:D676"/>
    <mergeCell ref="I676:K676"/>
    <mergeCell ref="L676:M676"/>
    <mergeCell ref="N676:P676"/>
    <mergeCell ref="A681:B681"/>
    <mergeCell ref="C681:D681"/>
    <mergeCell ref="I681:K681"/>
    <mergeCell ref="L681:M681"/>
    <mergeCell ref="N681:P681"/>
    <mergeCell ref="A682:B682"/>
    <mergeCell ref="C682:D682"/>
    <mergeCell ref="I682:K682"/>
    <mergeCell ref="L682:M682"/>
    <mergeCell ref="N682:P682"/>
    <mergeCell ref="A679:B679"/>
    <mergeCell ref="C679:D679"/>
    <mergeCell ref="I679:K679"/>
    <mergeCell ref="L679:M679"/>
    <mergeCell ref="N679:P679"/>
    <mergeCell ref="A680:B680"/>
    <mergeCell ref="C680:D680"/>
    <mergeCell ref="I680:K680"/>
    <mergeCell ref="L680:M680"/>
    <mergeCell ref="N680:P680"/>
    <mergeCell ref="A685:B685"/>
    <mergeCell ref="C685:D685"/>
    <mergeCell ref="I685:K685"/>
    <mergeCell ref="L685:M685"/>
    <mergeCell ref="N685:P685"/>
    <mergeCell ref="A686:B686"/>
    <mergeCell ref="C686:D686"/>
    <mergeCell ref="I686:K686"/>
    <mergeCell ref="L686:M686"/>
    <mergeCell ref="N686:P686"/>
    <mergeCell ref="A683:B683"/>
    <mergeCell ref="C683:D683"/>
    <mergeCell ref="I683:K683"/>
    <mergeCell ref="L683:M683"/>
    <mergeCell ref="N683:P683"/>
    <mergeCell ref="A684:B684"/>
    <mergeCell ref="C684:D684"/>
    <mergeCell ref="I684:K684"/>
    <mergeCell ref="L684:M684"/>
    <mergeCell ref="N684:P684"/>
    <mergeCell ref="A689:B689"/>
    <mergeCell ref="C689:D689"/>
    <mergeCell ref="I689:K689"/>
    <mergeCell ref="L689:M689"/>
    <mergeCell ref="N689:P689"/>
    <mergeCell ref="A690:B690"/>
    <mergeCell ref="C690:D690"/>
    <mergeCell ref="I690:K690"/>
    <mergeCell ref="L690:M690"/>
    <mergeCell ref="N690:P690"/>
    <mergeCell ref="A687:B687"/>
    <mergeCell ref="C687:D687"/>
    <mergeCell ref="I687:K687"/>
    <mergeCell ref="L687:M687"/>
    <mergeCell ref="N687:P687"/>
    <mergeCell ref="A688:B688"/>
    <mergeCell ref="C688:D688"/>
    <mergeCell ref="I688:K688"/>
    <mergeCell ref="L688:M688"/>
    <mergeCell ref="N688:P688"/>
    <mergeCell ref="A693:B693"/>
    <mergeCell ref="C693:D693"/>
    <mergeCell ref="I693:K693"/>
    <mergeCell ref="L693:M693"/>
    <mergeCell ref="N693:P693"/>
    <mergeCell ref="A694:B694"/>
    <mergeCell ref="C694:D694"/>
    <mergeCell ref="I694:K694"/>
    <mergeCell ref="L694:M694"/>
    <mergeCell ref="N694:P694"/>
    <mergeCell ref="A691:B691"/>
    <mergeCell ref="C691:D691"/>
    <mergeCell ref="I691:K691"/>
    <mergeCell ref="L691:M691"/>
    <mergeCell ref="N691:P691"/>
    <mergeCell ref="A692:B692"/>
    <mergeCell ref="C692:D692"/>
    <mergeCell ref="I692:K692"/>
    <mergeCell ref="L692:M692"/>
    <mergeCell ref="N692:P692"/>
    <mergeCell ref="A697:B697"/>
    <mergeCell ref="C697:D697"/>
    <mergeCell ref="I697:K697"/>
    <mergeCell ref="L697:M697"/>
    <mergeCell ref="N697:P697"/>
    <mergeCell ref="A698:B698"/>
    <mergeCell ref="C698:D698"/>
    <mergeCell ref="I698:K698"/>
    <mergeCell ref="L698:M698"/>
    <mergeCell ref="N698:P698"/>
    <mergeCell ref="A695:B695"/>
    <mergeCell ref="C695:D695"/>
    <mergeCell ref="I695:K695"/>
    <mergeCell ref="L695:M695"/>
    <mergeCell ref="N695:P695"/>
    <mergeCell ref="A696:B696"/>
    <mergeCell ref="C696:D696"/>
    <mergeCell ref="I696:K696"/>
    <mergeCell ref="L696:M696"/>
    <mergeCell ref="N696:P696"/>
    <mergeCell ref="A701:B701"/>
    <mergeCell ref="C701:D701"/>
    <mergeCell ref="I701:K701"/>
    <mergeCell ref="L701:M701"/>
    <mergeCell ref="N701:P701"/>
    <mergeCell ref="A702:B702"/>
    <mergeCell ref="C702:D702"/>
    <mergeCell ref="I702:K702"/>
    <mergeCell ref="L702:M702"/>
    <mergeCell ref="N702:P702"/>
    <mergeCell ref="A699:B699"/>
    <mergeCell ref="C699:D699"/>
    <mergeCell ref="I699:K699"/>
    <mergeCell ref="L699:M699"/>
    <mergeCell ref="N699:P699"/>
    <mergeCell ref="A700:B700"/>
    <mergeCell ref="C700:D700"/>
    <mergeCell ref="I700:K700"/>
    <mergeCell ref="L700:M700"/>
    <mergeCell ref="N700:P700"/>
    <mergeCell ref="A705:B705"/>
    <mergeCell ref="C705:D705"/>
    <mergeCell ref="I705:K705"/>
    <mergeCell ref="L705:M705"/>
    <mergeCell ref="N705:P705"/>
    <mergeCell ref="A706:B706"/>
    <mergeCell ref="C706:D706"/>
    <mergeCell ref="I706:K706"/>
    <mergeCell ref="L706:M706"/>
    <mergeCell ref="N706:P706"/>
    <mergeCell ref="A703:B703"/>
    <mergeCell ref="C703:D703"/>
    <mergeCell ref="I703:K703"/>
    <mergeCell ref="L703:M703"/>
    <mergeCell ref="N703:P703"/>
    <mergeCell ref="A704:B704"/>
    <mergeCell ref="C704:D704"/>
    <mergeCell ref="I704:K704"/>
    <mergeCell ref="L704:M704"/>
    <mergeCell ref="N704:P704"/>
    <mergeCell ref="A709:B709"/>
    <mergeCell ref="C709:D709"/>
    <mergeCell ref="I709:K709"/>
    <mergeCell ref="L709:M709"/>
    <mergeCell ref="N709:P709"/>
    <mergeCell ref="A710:B710"/>
    <mergeCell ref="C710:D710"/>
    <mergeCell ref="I710:K710"/>
    <mergeCell ref="L710:M710"/>
    <mergeCell ref="N710:P710"/>
    <mergeCell ref="A707:B707"/>
    <mergeCell ref="C707:D707"/>
    <mergeCell ref="I707:K707"/>
    <mergeCell ref="L707:M707"/>
    <mergeCell ref="N707:P707"/>
    <mergeCell ref="A708:B708"/>
    <mergeCell ref="C708:D708"/>
    <mergeCell ref="I708:K708"/>
    <mergeCell ref="L708:M708"/>
    <mergeCell ref="N708:P708"/>
    <mergeCell ref="A713:B713"/>
    <mergeCell ref="C713:D713"/>
    <mergeCell ref="I713:K713"/>
    <mergeCell ref="L713:M713"/>
    <mergeCell ref="N713:P713"/>
    <mergeCell ref="A714:B714"/>
    <mergeCell ref="C714:D714"/>
    <mergeCell ref="I714:K714"/>
    <mergeCell ref="L714:M714"/>
    <mergeCell ref="N714:P714"/>
    <mergeCell ref="A711:B711"/>
    <mergeCell ref="C711:D711"/>
    <mergeCell ref="I711:K711"/>
    <mergeCell ref="L711:M711"/>
    <mergeCell ref="N711:P711"/>
    <mergeCell ref="A712:B712"/>
    <mergeCell ref="C712:D712"/>
    <mergeCell ref="I712:K712"/>
    <mergeCell ref="L712:M712"/>
    <mergeCell ref="N712:P712"/>
    <mergeCell ref="A717:B717"/>
    <mergeCell ref="C717:D717"/>
    <mergeCell ref="I717:K717"/>
    <mergeCell ref="L717:M717"/>
    <mergeCell ref="N717:P717"/>
    <mergeCell ref="A718:B718"/>
    <mergeCell ref="C718:D718"/>
    <mergeCell ref="I718:K718"/>
    <mergeCell ref="L718:M718"/>
    <mergeCell ref="N718:P718"/>
    <mergeCell ref="A715:B715"/>
    <mergeCell ref="C715:D715"/>
    <mergeCell ref="I715:K715"/>
    <mergeCell ref="L715:M715"/>
    <mergeCell ref="N715:P715"/>
    <mergeCell ref="A716:B716"/>
    <mergeCell ref="C716:D716"/>
    <mergeCell ref="I716:K716"/>
    <mergeCell ref="L716:M716"/>
    <mergeCell ref="N716:P716"/>
    <mergeCell ref="A721:B721"/>
    <mergeCell ref="C721:D721"/>
    <mergeCell ref="I721:K721"/>
    <mergeCell ref="L721:M721"/>
    <mergeCell ref="N721:P721"/>
    <mergeCell ref="A722:B722"/>
    <mergeCell ref="C722:D722"/>
    <mergeCell ref="I722:K722"/>
    <mergeCell ref="L722:M722"/>
    <mergeCell ref="N722:P722"/>
    <mergeCell ref="A719:B719"/>
    <mergeCell ref="C719:D719"/>
    <mergeCell ref="I719:K719"/>
    <mergeCell ref="L719:M719"/>
    <mergeCell ref="N719:P719"/>
    <mergeCell ref="A720:B720"/>
    <mergeCell ref="C720:D720"/>
    <mergeCell ref="I720:K720"/>
    <mergeCell ref="L720:M720"/>
    <mergeCell ref="N720:P720"/>
    <mergeCell ref="A725:B725"/>
    <mergeCell ref="C725:D725"/>
    <mergeCell ref="I725:K725"/>
    <mergeCell ref="L725:M725"/>
    <mergeCell ref="N725:P725"/>
    <mergeCell ref="A726:B726"/>
    <mergeCell ref="C726:D726"/>
    <mergeCell ref="I726:K726"/>
    <mergeCell ref="L726:M726"/>
    <mergeCell ref="N726:P726"/>
    <mergeCell ref="A723:B723"/>
    <mergeCell ref="C723:D723"/>
    <mergeCell ref="I723:K723"/>
    <mergeCell ref="L723:M723"/>
    <mergeCell ref="N723:P723"/>
    <mergeCell ref="A724:B724"/>
    <mergeCell ref="C724:D724"/>
    <mergeCell ref="I724:K724"/>
    <mergeCell ref="L724:M724"/>
    <mergeCell ref="N724:P724"/>
    <mergeCell ref="A729:B729"/>
    <mergeCell ref="C729:D729"/>
    <mergeCell ref="I729:K729"/>
    <mergeCell ref="L729:M729"/>
    <mergeCell ref="N729:P729"/>
    <mergeCell ref="A730:B730"/>
    <mergeCell ref="C730:D730"/>
    <mergeCell ref="I730:K730"/>
    <mergeCell ref="L730:M730"/>
    <mergeCell ref="N730:P730"/>
    <mergeCell ref="A727:B727"/>
    <mergeCell ref="C727:D727"/>
    <mergeCell ref="I727:K727"/>
    <mergeCell ref="L727:M727"/>
    <mergeCell ref="N727:P727"/>
    <mergeCell ref="A728:B728"/>
    <mergeCell ref="C728:D728"/>
    <mergeCell ref="I728:K728"/>
    <mergeCell ref="L728:M728"/>
    <mergeCell ref="N728:P728"/>
    <mergeCell ref="A733:B733"/>
    <mergeCell ref="C733:D733"/>
    <mergeCell ref="I733:K733"/>
    <mergeCell ref="L733:M733"/>
    <mergeCell ref="N733:P733"/>
    <mergeCell ref="A734:B734"/>
    <mergeCell ref="C734:D734"/>
    <mergeCell ref="I734:K734"/>
    <mergeCell ref="L734:M734"/>
    <mergeCell ref="N734:P734"/>
    <mergeCell ref="A731:B731"/>
    <mergeCell ref="C731:D731"/>
    <mergeCell ref="I731:K731"/>
    <mergeCell ref="L731:M731"/>
    <mergeCell ref="N731:P731"/>
    <mergeCell ref="A732:B732"/>
    <mergeCell ref="C732:D732"/>
    <mergeCell ref="I732:K732"/>
    <mergeCell ref="L732:M732"/>
    <mergeCell ref="N732:P732"/>
    <mergeCell ref="A737:B737"/>
    <mergeCell ref="C737:D737"/>
    <mergeCell ref="I737:K737"/>
    <mergeCell ref="L737:M737"/>
    <mergeCell ref="N737:P737"/>
    <mergeCell ref="A738:B738"/>
    <mergeCell ref="C738:D738"/>
    <mergeCell ref="I738:K738"/>
    <mergeCell ref="L738:M738"/>
    <mergeCell ref="N738:P738"/>
    <mergeCell ref="A735:B735"/>
    <mergeCell ref="C735:D735"/>
    <mergeCell ref="I735:K735"/>
    <mergeCell ref="L735:M735"/>
    <mergeCell ref="N735:P735"/>
    <mergeCell ref="A736:B736"/>
    <mergeCell ref="C736:D736"/>
    <mergeCell ref="I736:K736"/>
    <mergeCell ref="L736:M736"/>
    <mergeCell ref="N736:P736"/>
    <mergeCell ref="A741:B741"/>
    <mergeCell ref="C741:D741"/>
    <mergeCell ref="I741:K741"/>
    <mergeCell ref="L741:M741"/>
    <mergeCell ref="N741:P741"/>
    <mergeCell ref="A742:B742"/>
    <mergeCell ref="C742:D742"/>
    <mergeCell ref="I742:K742"/>
    <mergeCell ref="L742:M742"/>
    <mergeCell ref="N742:P742"/>
    <mergeCell ref="A739:B739"/>
    <mergeCell ref="C739:D739"/>
    <mergeCell ref="I739:K739"/>
    <mergeCell ref="L739:M739"/>
    <mergeCell ref="N739:P739"/>
    <mergeCell ref="A740:B740"/>
    <mergeCell ref="C740:D740"/>
    <mergeCell ref="I740:K740"/>
    <mergeCell ref="L740:M740"/>
    <mergeCell ref="N740:P740"/>
    <mergeCell ref="A745:B745"/>
    <mergeCell ref="C745:D745"/>
    <mergeCell ref="I745:K745"/>
    <mergeCell ref="L745:M745"/>
    <mergeCell ref="N745:P745"/>
    <mergeCell ref="A746:B746"/>
    <mergeCell ref="C746:D746"/>
    <mergeCell ref="I746:K746"/>
    <mergeCell ref="L746:M746"/>
    <mergeCell ref="N746:P746"/>
    <mergeCell ref="A743:B743"/>
    <mergeCell ref="C743:D743"/>
    <mergeCell ref="I743:K743"/>
    <mergeCell ref="L743:M743"/>
    <mergeCell ref="N743:P743"/>
    <mergeCell ref="A744:B744"/>
    <mergeCell ref="C744:D744"/>
    <mergeCell ref="I744:K744"/>
    <mergeCell ref="L744:M744"/>
    <mergeCell ref="N744:P744"/>
    <mergeCell ref="A749:B749"/>
    <mergeCell ref="C749:D749"/>
    <mergeCell ref="I749:K749"/>
    <mergeCell ref="L749:M749"/>
    <mergeCell ref="N749:P749"/>
    <mergeCell ref="A750:B750"/>
    <mergeCell ref="C750:D750"/>
    <mergeCell ref="I750:K750"/>
    <mergeCell ref="L750:M750"/>
    <mergeCell ref="N750:P750"/>
    <mergeCell ref="A747:B747"/>
    <mergeCell ref="C747:D747"/>
    <mergeCell ref="I747:K747"/>
    <mergeCell ref="L747:M747"/>
    <mergeCell ref="N747:P747"/>
    <mergeCell ref="A748:B748"/>
    <mergeCell ref="C748:D748"/>
    <mergeCell ref="I748:K748"/>
    <mergeCell ref="L748:M748"/>
    <mergeCell ref="N748:P748"/>
    <mergeCell ref="A753:B753"/>
    <mergeCell ref="C753:D753"/>
    <mergeCell ref="I753:K753"/>
    <mergeCell ref="L753:M753"/>
    <mergeCell ref="N753:P753"/>
    <mergeCell ref="A754:B754"/>
    <mergeCell ref="C754:D754"/>
    <mergeCell ref="I754:K754"/>
    <mergeCell ref="L754:M754"/>
    <mergeCell ref="N754:P754"/>
    <mergeCell ref="A751:B751"/>
    <mergeCell ref="C751:D751"/>
    <mergeCell ref="I751:K751"/>
    <mergeCell ref="L751:M751"/>
    <mergeCell ref="N751:P751"/>
    <mergeCell ref="A752:B752"/>
    <mergeCell ref="C752:D752"/>
    <mergeCell ref="I752:K752"/>
    <mergeCell ref="L752:M752"/>
    <mergeCell ref="N752:P752"/>
    <mergeCell ref="A757:B757"/>
    <mergeCell ref="C757:D757"/>
    <mergeCell ref="I757:K757"/>
    <mergeCell ref="L757:M757"/>
    <mergeCell ref="N757:P757"/>
    <mergeCell ref="A758:B758"/>
    <mergeCell ref="C758:D758"/>
    <mergeCell ref="I758:K758"/>
    <mergeCell ref="L758:M758"/>
    <mergeCell ref="N758:P758"/>
    <mergeCell ref="A755:B755"/>
    <mergeCell ref="C755:D755"/>
    <mergeCell ref="I755:K755"/>
    <mergeCell ref="L755:M755"/>
    <mergeCell ref="N755:P755"/>
    <mergeCell ref="A756:B756"/>
    <mergeCell ref="C756:D756"/>
    <mergeCell ref="I756:K756"/>
    <mergeCell ref="L756:M756"/>
    <mergeCell ref="N756:P756"/>
    <mergeCell ref="A761:B761"/>
    <mergeCell ref="C761:D761"/>
    <mergeCell ref="I761:K761"/>
    <mergeCell ref="L761:M761"/>
    <mergeCell ref="N761:P761"/>
    <mergeCell ref="A762:B762"/>
    <mergeCell ref="C762:D762"/>
    <mergeCell ref="I762:K762"/>
    <mergeCell ref="L762:M762"/>
    <mergeCell ref="N762:P762"/>
    <mergeCell ref="A759:B759"/>
    <mergeCell ref="C759:D759"/>
    <mergeCell ref="I759:K759"/>
    <mergeCell ref="L759:M759"/>
    <mergeCell ref="N759:P759"/>
    <mergeCell ref="A760:B760"/>
    <mergeCell ref="C760:D760"/>
    <mergeCell ref="I760:K760"/>
    <mergeCell ref="L760:M760"/>
    <mergeCell ref="N760:P760"/>
    <mergeCell ref="A765:B765"/>
    <mergeCell ref="C765:D765"/>
    <mergeCell ref="I765:K765"/>
    <mergeCell ref="L765:M765"/>
    <mergeCell ref="N765:P765"/>
    <mergeCell ref="A766:B766"/>
    <mergeCell ref="C766:D766"/>
    <mergeCell ref="I766:K766"/>
    <mergeCell ref="L766:M766"/>
    <mergeCell ref="N766:P766"/>
    <mergeCell ref="A763:B763"/>
    <mergeCell ref="C763:D763"/>
    <mergeCell ref="I763:K763"/>
    <mergeCell ref="L763:M763"/>
    <mergeCell ref="N763:P763"/>
    <mergeCell ref="A764:B764"/>
    <mergeCell ref="C764:D764"/>
    <mergeCell ref="I764:K764"/>
    <mergeCell ref="L764:M764"/>
    <mergeCell ref="N764:P764"/>
    <mergeCell ref="A769:B769"/>
    <mergeCell ref="C769:D769"/>
    <mergeCell ref="I769:K769"/>
    <mergeCell ref="L769:M769"/>
    <mergeCell ref="N769:P769"/>
    <mergeCell ref="A770:B770"/>
    <mergeCell ref="C770:D770"/>
    <mergeCell ref="I770:K770"/>
    <mergeCell ref="L770:M770"/>
    <mergeCell ref="N770:P770"/>
    <mergeCell ref="A767:B767"/>
    <mergeCell ref="C767:D767"/>
    <mergeCell ref="I767:K767"/>
    <mergeCell ref="L767:M767"/>
    <mergeCell ref="N767:P767"/>
    <mergeCell ref="A768:B768"/>
    <mergeCell ref="C768:D768"/>
    <mergeCell ref="I768:K768"/>
    <mergeCell ref="L768:M768"/>
    <mergeCell ref="N768:P768"/>
    <mergeCell ref="A773:B773"/>
    <mergeCell ref="C773:D773"/>
    <mergeCell ref="I773:K773"/>
    <mergeCell ref="L773:M773"/>
    <mergeCell ref="N773:P773"/>
    <mergeCell ref="A774:B774"/>
    <mergeCell ref="C774:D774"/>
    <mergeCell ref="I774:K774"/>
    <mergeCell ref="L774:M774"/>
    <mergeCell ref="N774:P774"/>
    <mergeCell ref="A771:B771"/>
    <mergeCell ref="C771:D771"/>
    <mergeCell ref="I771:K771"/>
    <mergeCell ref="L771:M771"/>
    <mergeCell ref="N771:P771"/>
    <mergeCell ref="A772:B772"/>
    <mergeCell ref="C772:D772"/>
    <mergeCell ref="I772:K772"/>
    <mergeCell ref="L772:M772"/>
    <mergeCell ref="N772:P772"/>
    <mergeCell ref="A777:B777"/>
    <mergeCell ref="C777:D777"/>
    <mergeCell ref="I777:K777"/>
    <mergeCell ref="L777:M777"/>
    <mergeCell ref="N777:P777"/>
    <mergeCell ref="A778:B778"/>
    <mergeCell ref="C778:D778"/>
    <mergeCell ref="I778:K778"/>
    <mergeCell ref="L778:M778"/>
    <mergeCell ref="N778:P778"/>
    <mergeCell ref="A775:B775"/>
    <mergeCell ref="C775:D775"/>
    <mergeCell ref="I775:K775"/>
    <mergeCell ref="L775:M775"/>
    <mergeCell ref="N775:P775"/>
    <mergeCell ref="A776:B776"/>
    <mergeCell ref="C776:D776"/>
    <mergeCell ref="I776:K776"/>
    <mergeCell ref="L776:M776"/>
    <mergeCell ref="N776:P776"/>
    <mergeCell ref="A781:B781"/>
    <mergeCell ref="C781:D781"/>
    <mergeCell ref="I781:K781"/>
    <mergeCell ref="L781:M781"/>
    <mergeCell ref="N781:P781"/>
    <mergeCell ref="A782:B782"/>
    <mergeCell ref="C782:D782"/>
    <mergeCell ref="I782:K782"/>
    <mergeCell ref="L782:M782"/>
    <mergeCell ref="N782:P782"/>
    <mergeCell ref="A779:B779"/>
    <mergeCell ref="C779:D779"/>
    <mergeCell ref="I779:K779"/>
    <mergeCell ref="L779:M779"/>
    <mergeCell ref="N779:P779"/>
    <mergeCell ref="A780:B780"/>
    <mergeCell ref="C780:D780"/>
    <mergeCell ref="I780:K780"/>
    <mergeCell ref="L780:M780"/>
    <mergeCell ref="N780:P780"/>
    <mergeCell ref="A785:B785"/>
    <mergeCell ref="C785:D785"/>
    <mergeCell ref="I785:K785"/>
    <mergeCell ref="L785:M785"/>
    <mergeCell ref="N785:P785"/>
    <mergeCell ref="A786:B786"/>
    <mergeCell ref="C786:D786"/>
    <mergeCell ref="I786:K786"/>
    <mergeCell ref="L786:M786"/>
    <mergeCell ref="N786:P786"/>
    <mergeCell ref="A783:B783"/>
    <mergeCell ref="C783:D783"/>
    <mergeCell ref="I783:K783"/>
    <mergeCell ref="L783:M783"/>
    <mergeCell ref="N783:P783"/>
    <mergeCell ref="A784:B784"/>
    <mergeCell ref="C784:D784"/>
    <mergeCell ref="I784:K784"/>
    <mergeCell ref="L784:M784"/>
    <mergeCell ref="N784:P784"/>
    <mergeCell ref="A789:B789"/>
    <mergeCell ref="C789:D789"/>
    <mergeCell ref="I789:K789"/>
    <mergeCell ref="L789:M789"/>
    <mergeCell ref="N789:P789"/>
    <mergeCell ref="A790:B790"/>
    <mergeCell ref="C790:D790"/>
    <mergeCell ref="I790:K790"/>
    <mergeCell ref="L790:M790"/>
    <mergeCell ref="N790:P790"/>
    <mergeCell ref="A787:B787"/>
    <mergeCell ref="C787:D787"/>
    <mergeCell ref="I787:K787"/>
    <mergeCell ref="L787:M787"/>
    <mergeCell ref="N787:P787"/>
    <mergeCell ref="A788:B788"/>
    <mergeCell ref="C788:D788"/>
    <mergeCell ref="I788:K788"/>
    <mergeCell ref="L788:M788"/>
    <mergeCell ref="N788:P788"/>
    <mergeCell ref="A793:B793"/>
    <mergeCell ref="C793:D793"/>
    <mergeCell ref="I793:K793"/>
    <mergeCell ref="L793:M793"/>
    <mergeCell ref="N793:P793"/>
    <mergeCell ref="A794:B794"/>
    <mergeCell ref="C794:D794"/>
    <mergeCell ref="I794:K794"/>
    <mergeCell ref="L794:M794"/>
    <mergeCell ref="N794:P794"/>
    <mergeCell ref="A791:B791"/>
    <mergeCell ref="C791:D791"/>
    <mergeCell ref="I791:K791"/>
    <mergeCell ref="L791:M791"/>
    <mergeCell ref="N791:P791"/>
    <mergeCell ref="A792:B792"/>
    <mergeCell ref="C792:D792"/>
    <mergeCell ref="I792:K792"/>
    <mergeCell ref="L792:M792"/>
    <mergeCell ref="N792:P792"/>
    <mergeCell ref="A797:B797"/>
    <mergeCell ref="C797:D797"/>
    <mergeCell ref="I797:K797"/>
    <mergeCell ref="L797:M797"/>
    <mergeCell ref="N797:P797"/>
    <mergeCell ref="A798:B798"/>
    <mergeCell ref="C798:D798"/>
    <mergeCell ref="I798:K798"/>
    <mergeCell ref="L798:M798"/>
    <mergeCell ref="N798:P798"/>
    <mergeCell ref="A795:B795"/>
    <mergeCell ref="C795:D795"/>
    <mergeCell ref="I795:K795"/>
    <mergeCell ref="L795:M795"/>
    <mergeCell ref="N795:P795"/>
    <mergeCell ref="A796:B796"/>
    <mergeCell ref="C796:D796"/>
    <mergeCell ref="I796:K796"/>
    <mergeCell ref="L796:M796"/>
    <mergeCell ref="N796:P796"/>
    <mergeCell ref="A801:B801"/>
    <mergeCell ref="C801:D801"/>
    <mergeCell ref="I801:K801"/>
    <mergeCell ref="L801:M801"/>
    <mergeCell ref="N801:P801"/>
    <mergeCell ref="A802:B802"/>
    <mergeCell ref="C802:D802"/>
    <mergeCell ref="I802:K802"/>
    <mergeCell ref="L802:M802"/>
    <mergeCell ref="N802:P802"/>
    <mergeCell ref="A799:B799"/>
    <mergeCell ref="C799:D799"/>
    <mergeCell ref="I799:K799"/>
    <mergeCell ref="L799:M799"/>
    <mergeCell ref="N799:P799"/>
    <mergeCell ref="A800:B800"/>
    <mergeCell ref="C800:D800"/>
    <mergeCell ref="I800:K800"/>
    <mergeCell ref="L800:M800"/>
    <mergeCell ref="N800:P800"/>
    <mergeCell ref="A805:B805"/>
    <mergeCell ref="C805:D805"/>
    <mergeCell ref="I805:K805"/>
    <mergeCell ref="L805:M805"/>
    <mergeCell ref="N805:P805"/>
    <mergeCell ref="A806:B806"/>
    <mergeCell ref="C806:D806"/>
    <mergeCell ref="I806:K806"/>
    <mergeCell ref="L806:M806"/>
    <mergeCell ref="N806:P806"/>
    <mergeCell ref="A803:B803"/>
    <mergeCell ref="C803:D803"/>
    <mergeCell ref="I803:K803"/>
    <mergeCell ref="L803:M803"/>
    <mergeCell ref="N803:P803"/>
    <mergeCell ref="A804:B804"/>
    <mergeCell ref="C804:D804"/>
    <mergeCell ref="I804:K804"/>
    <mergeCell ref="L804:M804"/>
    <mergeCell ref="N804:P804"/>
    <mergeCell ref="A809:B809"/>
    <mergeCell ref="C809:D809"/>
    <mergeCell ref="I809:K809"/>
    <mergeCell ref="L809:M809"/>
    <mergeCell ref="N809:P809"/>
    <mergeCell ref="A810:B810"/>
    <mergeCell ref="C810:D810"/>
    <mergeCell ref="I810:K810"/>
    <mergeCell ref="L810:M810"/>
    <mergeCell ref="N810:P810"/>
    <mergeCell ref="A807:B807"/>
    <mergeCell ref="C807:D807"/>
    <mergeCell ref="I807:K807"/>
    <mergeCell ref="L807:M807"/>
    <mergeCell ref="N807:P807"/>
    <mergeCell ref="A808:B808"/>
    <mergeCell ref="C808:D808"/>
    <mergeCell ref="I808:K808"/>
    <mergeCell ref="L808:M808"/>
    <mergeCell ref="N808:P808"/>
    <mergeCell ref="A813:B813"/>
    <mergeCell ref="C813:D813"/>
    <mergeCell ref="I813:K813"/>
    <mergeCell ref="L813:M813"/>
    <mergeCell ref="N813:P813"/>
    <mergeCell ref="A814:B814"/>
    <mergeCell ref="C814:D814"/>
    <mergeCell ref="I814:K814"/>
    <mergeCell ref="L814:M814"/>
    <mergeCell ref="N814:P814"/>
    <mergeCell ref="A811:B811"/>
    <mergeCell ref="C811:D811"/>
    <mergeCell ref="I811:K811"/>
    <mergeCell ref="L811:M811"/>
    <mergeCell ref="N811:P811"/>
    <mergeCell ref="A812:B812"/>
    <mergeCell ref="C812:D812"/>
    <mergeCell ref="I812:K812"/>
    <mergeCell ref="L812:M812"/>
    <mergeCell ref="N812:P812"/>
    <mergeCell ref="A817:B817"/>
    <mergeCell ref="C817:D817"/>
    <mergeCell ref="I817:K817"/>
    <mergeCell ref="L817:M817"/>
    <mergeCell ref="N817:P817"/>
    <mergeCell ref="A818:B818"/>
    <mergeCell ref="C818:D818"/>
    <mergeCell ref="I818:K818"/>
    <mergeCell ref="L818:M818"/>
    <mergeCell ref="N818:P818"/>
    <mergeCell ref="A815:B815"/>
    <mergeCell ref="C815:D815"/>
    <mergeCell ref="I815:K815"/>
    <mergeCell ref="L815:M815"/>
    <mergeCell ref="N815:P815"/>
    <mergeCell ref="A816:B816"/>
    <mergeCell ref="C816:D816"/>
    <mergeCell ref="I816:K816"/>
    <mergeCell ref="L816:M816"/>
    <mergeCell ref="N816:P816"/>
    <mergeCell ref="A821:B821"/>
    <mergeCell ref="C821:D821"/>
    <mergeCell ref="I821:K821"/>
    <mergeCell ref="L821:M821"/>
    <mergeCell ref="N821:P821"/>
    <mergeCell ref="A822:B822"/>
    <mergeCell ref="C822:D822"/>
    <mergeCell ref="I822:K822"/>
    <mergeCell ref="L822:M822"/>
    <mergeCell ref="N822:P822"/>
    <mergeCell ref="A819:B819"/>
    <mergeCell ref="C819:D819"/>
    <mergeCell ref="I819:K819"/>
    <mergeCell ref="L819:M819"/>
    <mergeCell ref="N819:P819"/>
    <mergeCell ref="A820:B820"/>
    <mergeCell ref="C820:D820"/>
    <mergeCell ref="I820:K820"/>
    <mergeCell ref="L820:M820"/>
    <mergeCell ref="N820:P820"/>
    <mergeCell ref="A825:B825"/>
    <mergeCell ref="C825:D825"/>
    <mergeCell ref="I825:K825"/>
    <mergeCell ref="L825:M825"/>
    <mergeCell ref="N825:P825"/>
    <mergeCell ref="A826:B826"/>
    <mergeCell ref="C826:D826"/>
    <mergeCell ref="I826:K826"/>
    <mergeCell ref="L826:M826"/>
    <mergeCell ref="N826:P826"/>
    <mergeCell ref="A823:B823"/>
    <mergeCell ref="C823:D823"/>
    <mergeCell ref="I823:K823"/>
    <mergeCell ref="L823:M823"/>
    <mergeCell ref="N823:P823"/>
    <mergeCell ref="A824:B824"/>
    <mergeCell ref="C824:D824"/>
    <mergeCell ref="I824:K824"/>
    <mergeCell ref="L824:M824"/>
    <mergeCell ref="N824:P824"/>
    <mergeCell ref="A829:B829"/>
    <mergeCell ref="C829:D829"/>
    <mergeCell ref="I829:K829"/>
    <mergeCell ref="L829:M829"/>
    <mergeCell ref="N829:P829"/>
    <mergeCell ref="A830:B830"/>
    <mergeCell ref="C830:D830"/>
    <mergeCell ref="I830:K830"/>
    <mergeCell ref="L830:M830"/>
    <mergeCell ref="N830:P830"/>
    <mergeCell ref="A827:B827"/>
    <mergeCell ref="C827:D827"/>
    <mergeCell ref="I827:K827"/>
    <mergeCell ref="L827:M827"/>
    <mergeCell ref="N827:P827"/>
    <mergeCell ref="A828:B828"/>
    <mergeCell ref="C828:D828"/>
    <mergeCell ref="I828:K828"/>
    <mergeCell ref="L828:M828"/>
    <mergeCell ref="N828:P828"/>
    <mergeCell ref="A833:B833"/>
    <mergeCell ref="C833:D833"/>
    <mergeCell ref="I833:K833"/>
    <mergeCell ref="L833:M833"/>
    <mergeCell ref="N833:P833"/>
    <mergeCell ref="A834:B834"/>
    <mergeCell ref="C834:D834"/>
    <mergeCell ref="I834:K834"/>
    <mergeCell ref="L834:M834"/>
    <mergeCell ref="N834:P834"/>
    <mergeCell ref="A831:B831"/>
    <mergeCell ref="C831:D831"/>
    <mergeCell ref="I831:K831"/>
    <mergeCell ref="L831:M831"/>
    <mergeCell ref="N831:P831"/>
    <mergeCell ref="A832:B832"/>
    <mergeCell ref="C832:D832"/>
    <mergeCell ref="I832:K832"/>
    <mergeCell ref="L832:M832"/>
    <mergeCell ref="N832:P832"/>
    <mergeCell ref="A837:B837"/>
    <mergeCell ref="C837:D837"/>
    <mergeCell ref="I837:K837"/>
    <mergeCell ref="L837:M837"/>
    <mergeCell ref="N837:P837"/>
    <mergeCell ref="A838:B838"/>
    <mergeCell ref="C838:D838"/>
    <mergeCell ref="I838:K838"/>
    <mergeCell ref="L838:M838"/>
    <mergeCell ref="N838:P838"/>
    <mergeCell ref="A835:B835"/>
    <mergeCell ref="C835:D835"/>
    <mergeCell ref="I835:K835"/>
    <mergeCell ref="L835:M835"/>
    <mergeCell ref="N835:P835"/>
    <mergeCell ref="A836:B836"/>
    <mergeCell ref="C836:D836"/>
    <mergeCell ref="I836:K836"/>
    <mergeCell ref="L836:M836"/>
    <mergeCell ref="N836:P836"/>
    <mergeCell ref="A841:B841"/>
    <mergeCell ref="C841:D841"/>
    <mergeCell ref="I841:K841"/>
    <mergeCell ref="L841:M841"/>
    <mergeCell ref="N841:P841"/>
    <mergeCell ref="A842:B842"/>
    <mergeCell ref="C842:D842"/>
    <mergeCell ref="I842:K842"/>
    <mergeCell ref="L842:M842"/>
    <mergeCell ref="N842:P842"/>
    <mergeCell ref="A839:B839"/>
    <mergeCell ref="C839:D839"/>
    <mergeCell ref="I839:K839"/>
    <mergeCell ref="L839:M839"/>
    <mergeCell ref="N839:P839"/>
    <mergeCell ref="A840:B840"/>
    <mergeCell ref="C840:D840"/>
    <mergeCell ref="I840:K840"/>
    <mergeCell ref="L840:M840"/>
    <mergeCell ref="N840:P840"/>
    <mergeCell ref="A845:B845"/>
    <mergeCell ref="C845:D845"/>
    <mergeCell ref="I845:K845"/>
    <mergeCell ref="L845:M845"/>
    <mergeCell ref="N845:P845"/>
    <mergeCell ref="A846:B846"/>
    <mergeCell ref="C846:D846"/>
    <mergeCell ref="I846:K846"/>
    <mergeCell ref="L846:M846"/>
    <mergeCell ref="N846:P846"/>
    <mergeCell ref="A843:B843"/>
    <mergeCell ref="C843:D843"/>
    <mergeCell ref="I843:K843"/>
    <mergeCell ref="L843:M843"/>
    <mergeCell ref="N843:P843"/>
    <mergeCell ref="A844:B844"/>
    <mergeCell ref="C844:D844"/>
    <mergeCell ref="I844:K844"/>
    <mergeCell ref="L844:M844"/>
    <mergeCell ref="N844:P844"/>
    <mergeCell ref="A849:B849"/>
    <mergeCell ref="C849:D849"/>
    <mergeCell ref="I849:K849"/>
    <mergeCell ref="L849:M849"/>
    <mergeCell ref="N849:P849"/>
    <mergeCell ref="A850:B850"/>
    <mergeCell ref="C850:D850"/>
    <mergeCell ref="I850:K850"/>
    <mergeCell ref="L850:M850"/>
    <mergeCell ref="N850:P850"/>
    <mergeCell ref="A847:B847"/>
    <mergeCell ref="C847:D847"/>
    <mergeCell ref="I847:K847"/>
    <mergeCell ref="L847:M847"/>
    <mergeCell ref="N847:P847"/>
    <mergeCell ref="A848:B848"/>
    <mergeCell ref="C848:D848"/>
    <mergeCell ref="I848:K848"/>
    <mergeCell ref="L848:M848"/>
    <mergeCell ref="N848:P848"/>
    <mergeCell ref="A853:B853"/>
    <mergeCell ref="C853:D853"/>
    <mergeCell ref="I853:K853"/>
    <mergeCell ref="L853:M853"/>
    <mergeCell ref="N853:P853"/>
    <mergeCell ref="A854:B854"/>
    <mergeCell ref="C854:D854"/>
    <mergeCell ref="I854:K854"/>
    <mergeCell ref="L854:M854"/>
    <mergeCell ref="N854:P854"/>
    <mergeCell ref="A851:B851"/>
    <mergeCell ref="C851:D851"/>
    <mergeCell ref="I851:K851"/>
    <mergeCell ref="L851:M851"/>
    <mergeCell ref="N851:P851"/>
    <mergeCell ref="A852:B852"/>
    <mergeCell ref="C852:D852"/>
    <mergeCell ref="I852:K852"/>
    <mergeCell ref="L852:M852"/>
    <mergeCell ref="N852:P852"/>
    <mergeCell ref="A857:B857"/>
    <mergeCell ref="C857:D857"/>
    <mergeCell ref="I857:K857"/>
    <mergeCell ref="L857:M857"/>
    <mergeCell ref="N857:P857"/>
    <mergeCell ref="A858:B858"/>
    <mergeCell ref="C858:D858"/>
    <mergeCell ref="I858:K858"/>
    <mergeCell ref="L858:M858"/>
    <mergeCell ref="N858:P858"/>
    <mergeCell ref="A855:B855"/>
    <mergeCell ref="C855:D855"/>
    <mergeCell ref="I855:K855"/>
    <mergeCell ref="L855:M855"/>
    <mergeCell ref="N855:P855"/>
    <mergeCell ref="A856:B856"/>
    <mergeCell ref="C856:D856"/>
    <mergeCell ref="I856:K856"/>
    <mergeCell ref="L856:M856"/>
    <mergeCell ref="N856:P856"/>
    <mergeCell ref="A861:B861"/>
    <mergeCell ref="C861:D861"/>
    <mergeCell ref="I861:K861"/>
    <mergeCell ref="L861:M861"/>
    <mergeCell ref="N861:P861"/>
    <mergeCell ref="A862:B862"/>
    <mergeCell ref="C862:D862"/>
    <mergeCell ref="I862:K862"/>
    <mergeCell ref="L862:M862"/>
    <mergeCell ref="N862:P862"/>
    <mergeCell ref="A859:B859"/>
    <mergeCell ref="C859:D859"/>
    <mergeCell ref="I859:K859"/>
    <mergeCell ref="L859:M859"/>
    <mergeCell ref="N859:P859"/>
    <mergeCell ref="A860:B860"/>
    <mergeCell ref="C860:D860"/>
    <mergeCell ref="I860:K860"/>
    <mergeCell ref="L860:M860"/>
    <mergeCell ref="N860:P860"/>
    <mergeCell ref="A865:B865"/>
    <mergeCell ref="C865:D865"/>
    <mergeCell ref="I865:K865"/>
    <mergeCell ref="L865:M865"/>
    <mergeCell ref="N865:P865"/>
    <mergeCell ref="A866:B866"/>
    <mergeCell ref="C866:D866"/>
    <mergeCell ref="I866:K866"/>
    <mergeCell ref="L866:M866"/>
    <mergeCell ref="N866:P866"/>
    <mergeCell ref="A863:B863"/>
    <mergeCell ref="C863:D863"/>
    <mergeCell ref="I863:K863"/>
    <mergeCell ref="L863:M863"/>
    <mergeCell ref="N863:P863"/>
    <mergeCell ref="A864:B864"/>
    <mergeCell ref="C864:D864"/>
    <mergeCell ref="I864:K864"/>
    <mergeCell ref="L864:M864"/>
    <mergeCell ref="N864:P864"/>
    <mergeCell ref="A869:B869"/>
    <mergeCell ref="C869:D869"/>
    <mergeCell ref="I869:K869"/>
    <mergeCell ref="L869:M869"/>
    <mergeCell ref="N869:P869"/>
    <mergeCell ref="A870:B870"/>
    <mergeCell ref="C870:D870"/>
    <mergeCell ref="I870:K870"/>
    <mergeCell ref="L870:M870"/>
    <mergeCell ref="N870:P870"/>
    <mergeCell ref="A867:B867"/>
    <mergeCell ref="C867:D867"/>
    <mergeCell ref="I867:K867"/>
    <mergeCell ref="L867:M867"/>
    <mergeCell ref="N867:P867"/>
    <mergeCell ref="A868:B868"/>
    <mergeCell ref="C868:D868"/>
    <mergeCell ref="I868:K868"/>
    <mergeCell ref="L868:M868"/>
    <mergeCell ref="N868:P868"/>
    <mergeCell ref="A873:B873"/>
    <mergeCell ref="C873:D873"/>
    <mergeCell ref="I873:K873"/>
    <mergeCell ref="L873:M873"/>
    <mergeCell ref="N873:P873"/>
    <mergeCell ref="A874:B874"/>
    <mergeCell ref="C874:D874"/>
    <mergeCell ref="I874:K874"/>
    <mergeCell ref="L874:M874"/>
    <mergeCell ref="N874:P874"/>
    <mergeCell ref="A871:B871"/>
    <mergeCell ref="C871:D871"/>
    <mergeCell ref="I871:K871"/>
    <mergeCell ref="L871:M871"/>
    <mergeCell ref="N871:P871"/>
    <mergeCell ref="A872:B872"/>
    <mergeCell ref="C872:D872"/>
    <mergeCell ref="I872:K872"/>
    <mergeCell ref="L872:M872"/>
    <mergeCell ref="N872:P872"/>
    <mergeCell ref="A877:B877"/>
    <mergeCell ref="C877:D877"/>
    <mergeCell ref="I877:K877"/>
    <mergeCell ref="L877:M877"/>
    <mergeCell ref="N877:P877"/>
    <mergeCell ref="A878:B878"/>
    <mergeCell ref="C878:D878"/>
    <mergeCell ref="I878:K878"/>
    <mergeCell ref="L878:M878"/>
    <mergeCell ref="N878:P878"/>
    <mergeCell ref="A875:B875"/>
    <mergeCell ref="C875:D875"/>
    <mergeCell ref="I875:K875"/>
    <mergeCell ref="L875:M875"/>
    <mergeCell ref="N875:P875"/>
    <mergeCell ref="A876:B876"/>
    <mergeCell ref="C876:D876"/>
    <mergeCell ref="I876:K876"/>
    <mergeCell ref="L876:M876"/>
    <mergeCell ref="N876:P876"/>
    <mergeCell ref="A881:B881"/>
    <mergeCell ref="C881:D881"/>
    <mergeCell ref="I881:K881"/>
    <mergeCell ref="L881:M881"/>
    <mergeCell ref="N881:P881"/>
    <mergeCell ref="A882:B882"/>
    <mergeCell ref="C882:D882"/>
    <mergeCell ref="I882:K882"/>
    <mergeCell ref="L882:M882"/>
    <mergeCell ref="N882:P882"/>
    <mergeCell ref="A879:B879"/>
    <mergeCell ref="C879:D879"/>
    <mergeCell ref="I879:K879"/>
    <mergeCell ref="L879:M879"/>
    <mergeCell ref="N879:P879"/>
    <mergeCell ref="A880:B880"/>
    <mergeCell ref="C880:D880"/>
    <mergeCell ref="I880:K880"/>
    <mergeCell ref="L880:M880"/>
    <mergeCell ref="N880:P880"/>
    <mergeCell ref="A885:B885"/>
    <mergeCell ref="C885:D885"/>
    <mergeCell ref="I885:K885"/>
    <mergeCell ref="L885:M885"/>
    <mergeCell ref="N885:P885"/>
    <mergeCell ref="A886:B886"/>
    <mergeCell ref="C886:D886"/>
    <mergeCell ref="I886:K886"/>
    <mergeCell ref="L886:M886"/>
    <mergeCell ref="N886:P886"/>
    <mergeCell ref="A883:B883"/>
    <mergeCell ref="C883:D883"/>
    <mergeCell ref="I883:K883"/>
    <mergeCell ref="L883:M883"/>
    <mergeCell ref="N883:P883"/>
    <mergeCell ref="A884:B884"/>
    <mergeCell ref="C884:D884"/>
    <mergeCell ref="I884:K884"/>
    <mergeCell ref="L884:M884"/>
    <mergeCell ref="N884:P884"/>
    <mergeCell ref="A889:B889"/>
    <mergeCell ref="C889:D889"/>
    <mergeCell ref="I889:K889"/>
    <mergeCell ref="L889:M889"/>
    <mergeCell ref="N889:P889"/>
    <mergeCell ref="A890:B890"/>
    <mergeCell ref="C890:D890"/>
    <mergeCell ref="I890:K890"/>
    <mergeCell ref="L890:M890"/>
    <mergeCell ref="N890:P890"/>
    <mergeCell ref="A887:B887"/>
    <mergeCell ref="C887:D887"/>
    <mergeCell ref="I887:K887"/>
    <mergeCell ref="L887:M887"/>
    <mergeCell ref="N887:P887"/>
    <mergeCell ref="A888:B888"/>
    <mergeCell ref="C888:D888"/>
    <mergeCell ref="I888:K888"/>
    <mergeCell ref="L888:M888"/>
    <mergeCell ref="N888:P888"/>
    <mergeCell ref="A893:B893"/>
    <mergeCell ref="C893:D893"/>
    <mergeCell ref="I893:K893"/>
    <mergeCell ref="L893:M893"/>
    <mergeCell ref="N893:P893"/>
    <mergeCell ref="A894:B894"/>
    <mergeCell ref="C894:D894"/>
    <mergeCell ref="I894:K894"/>
    <mergeCell ref="L894:M894"/>
    <mergeCell ref="N894:P894"/>
    <mergeCell ref="A891:B891"/>
    <mergeCell ref="C891:D891"/>
    <mergeCell ref="I891:K891"/>
    <mergeCell ref="L891:M891"/>
    <mergeCell ref="N891:P891"/>
    <mergeCell ref="A892:B892"/>
    <mergeCell ref="C892:D892"/>
    <mergeCell ref="I892:K892"/>
    <mergeCell ref="L892:M892"/>
    <mergeCell ref="N892:P892"/>
    <mergeCell ref="A897:B897"/>
    <mergeCell ref="C897:D897"/>
    <mergeCell ref="I897:K897"/>
    <mergeCell ref="L897:M897"/>
    <mergeCell ref="N897:P897"/>
    <mergeCell ref="A898:B898"/>
    <mergeCell ref="C898:D898"/>
    <mergeCell ref="I898:K898"/>
    <mergeCell ref="L898:M898"/>
    <mergeCell ref="N898:P898"/>
    <mergeCell ref="A895:B895"/>
    <mergeCell ref="C895:D895"/>
    <mergeCell ref="I895:K895"/>
    <mergeCell ref="L895:M895"/>
    <mergeCell ref="N895:P895"/>
    <mergeCell ref="A896:B896"/>
    <mergeCell ref="C896:D896"/>
    <mergeCell ref="I896:K896"/>
    <mergeCell ref="L896:M896"/>
    <mergeCell ref="N896:P896"/>
    <mergeCell ref="A901:B901"/>
    <mergeCell ref="C901:D901"/>
    <mergeCell ref="I901:K901"/>
    <mergeCell ref="L901:M901"/>
    <mergeCell ref="N901:P901"/>
    <mergeCell ref="A902:B902"/>
    <mergeCell ref="C902:D902"/>
    <mergeCell ref="I902:K902"/>
    <mergeCell ref="L902:M902"/>
    <mergeCell ref="N902:P902"/>
    <mergeCell ref="A899:B899"/>
    <mergeCell ref="C899:D899"/>
    <mergeCell ref="I899:K899"/>
    <mergeCell ref="L899:M899"/>
    <mergeCell ref="N899:P899"/>
    <mergeCell ref="A900:B900"/>
    <mergeCell ref="C900:D900"/>
    <mergeCell ref="I900:K900"/>
    <mergeCell ref="L900:M900"/>
    <mergeCell ref="N900:P900"/>
    <mergeCell ref="A905:B905"/>
    <mergeCell ref="C905:D905"/>
    <mergeCell ref="I905:K905"/>
    <mergeCell ref="L905:M905"/>
    <mergeCell ref="N905:P905"/>
    <mergeCell ref="A906:B906"/>
    <mergeCell ref="C906:D906"/>
    <mergeCell ref="I906:K906"/>
    <mergeCell ref="L906:M906"/>
    <mergeCell ref="N906:P906"/>
    <mergeCell ref="A903:B903"/>
    <mergeCell ref="C903:D903"/>
    <mergeCell ref="I903:K903"/>
    <mergeCell ref="L903:M903"/>
    <mergeCell ref="N903:P903"/>
    <mergeCell ref="A904:B904"/>
    <mergeCell ref="C904:D904"/>
    <mergeCell ref="I904:K904"/>
    <mergeCell ref="L904:M904"/>
    <mergeCell ref="N904:P904"/>
    <mergeCell ref="A909:B909"/>
    <mergeCell ref="C909:D909"/>
    <mergeCell ref="I909:K909"/>
    <mergeCell ref="L909:M909"/>
    <mergeCell ref="N909:P909"/>
    <mergeCell ref="A910:B910"/>
    <mergeCell ref="C910:D910"/>
    <mergeCell ref="I910:K910"/>
    <mergeCell ref="L910:M910"/>
    <mergeCell ref="N910:P910"/>
    <mergeCell ref="A907:B907"/>
    <mergeCell ref="C907:D907"/>
    <mergeCell ref="I907:K907"/>
    <mergeCell ref="L907:M907"/>
    <mergeCell ref="N907:P907"/>
    <mergeCell ref="A908:B908"/>
    <mergeCell ref="C908:D908"/>
    <mergeCell ref="I908:K908"/>
    <mergeCell ref="L908:M908"/>
    <mergeCell ref="N908:P908"/>
    <mergeCell ref="A913:B913"/>
    <mergeCell ref="C913:D913"/>
    <mergeCell ref="I913:K913"/>
    <mergeCell ref="L913:M913"/>
    <mergeCell ref="N913:P913"/>
    <mergeCell ref="A914:B914"/>
    <mergeCell ref="C914:D914"/>
    <mergeCell ref="I914:K914"/>
    <mergeCell ref="L914:M914"/>
    <mergeCell ref="N914:P914"/>
    <mergeCell ref="A911:B911"/>
    <mergeCell ref="C911:D911"/>
    <mergeCell ref="I911:K911"/>
    <mergeCell ref="L911:M911"/>
    <mergeCell ref="N911:P911"/>
    <mergeCell ref="A912:B912"/>
    <mergeCell ref="C912:D912"/>
    <mergeCell ref="I912:K912"/>
    <mergeCell ref="L912:M912"/>
    <mergeCell ref="N912:P912"/>
    <mergeCell ref="A917:B917"/>
    <mergeCell ref="C917:D917"/>
    <mergeCell ref="I917:K917"/>
    <mergeCell ref="L917:M917"/>
    <mergeCell ref="N917:P917"/>
    <mergeCell ref="A918:B918"/>
    <mergeCell ref="C918:D918"/>
    <mergeCell ref="I918:K918"/>
    <mergeCell ref="L918:M918"/>
    <mergeCell ref="N918:P918"/>
    <mergeCell ref="A915:B915"/>
    <mergeCell ref="C915:D915"/>
    <mergeCell ref="I915:K915"/>
    <mergeCell ref="L915:M915"/>
    <mergeCell ref="N915:P915"/>
    <mergeCell ref="A916:B916"/>
    <mergeCell ref="C916:D916"/>
    <mergeCell ref="I916:K916"/>
    <mergeCell ref="L916:M916"/>
    <mergeCell ref="N916:P916"/>
    <mergeCell ref="A921:B921"/>
    <mergeCell ref="C921:D921"/>
    <mergeCell ref="I921:K921"/>
    <mergeCell ref="L921:M921"/>
    <mergeCell ref="N921:P921"/>
    <mergeCell ref="A922:B922"/>
    <mergeCell ref="C922:D922"/>
    <mergeCell ref="I922:K922"/>
    <mergeCell ref="L922:M922"/>
    <mergeCell ref="N922:P922"/>
    <mergeCell ref="A919:B919"/>
    <mergeCell ref="C919:D919"/>
    <mergeCell ref="I919:K919"/>
    <mergeCell ref="L919:M919"/>
    <mergeCell ref="N919:P919"/>
    <mergeCell ref="A920:B920"/>
    <mergeCell ref="C920:D920"/>
    <mergeCell ref="I920:K920"/>
    <mergeCell ref="L920:M920"/>
    <mergeCell ref="N920:P920"/>
    <mergeCell ref="A925:B925"/>
    <mergeCell ref="C925:D925"/>
    <mergeCell ref="I925:K925"/>
    <mergeCell ref="L925:M925"/>
    <mergeCell ref="N925:P925"/>
    <mergeCell ref="A926:B926"/>
    <mergeCell ref="C926:D926"/>
    <mergeCell ref="I926:K926"/>
    <mergeCell ref="L926:M926"/>
    <mergeCell ref="N926:P926"/>
    <mergeCell ref="A923:B923"/>
    <mergeCell ref="C923:D923"/>
    <mergeCell ref="I923:K923"/>
    <mergeCell ref="L923:M923"/>
    <mergeCell ref="N923:P923"/>
    <mergeCell ref="A924:B924"/>
    <mergeCell ref="C924:D924"/>
    <mergeCell ref="I924:K924"/>
    <mergeCell ref="L924:M924"/>
    <mergeCell ref="N924:P924"/>
    <mergeCell ref="A929:B929"/>
    <mergeCell ref="C929:D929"/>
    <mergeCell ref="I929:K929"/>
    <mergeCell ref="L929:M929"/>
    <mergeCell ref="N929:P929"/>
    <mergeCell ref="A930:B930"/>
    <mergeCell ref="C930:D930"/>
    <mergeCell ref="I930:K930"/>
    <mergeCell ref="L930:M930"/>
    <mergeCell ref="N930:P930"/>
    <mergeCell ref="A927:B927"/>
    <mergeCell ref="C927:D927"/>
    <mergeCell ref="I927:K927"/>
    <mergeCell ref="L927:M927"/>
    <mergeCell ref="N927:P927"/>
    <mergeCell ref="A928:B928"/>
    <mergeCell ref="C928:D928"/>
    <mergeCell ref="I928:K928"/>
    <mergeCell ref="L928:M928"/>
    <mergeCell ref="N928:P928"/>
    <mergeCell ref="A933:B933"/>
    <mergeCell ref="C933:D933"/>
    <mergeCell ref="I933:K933"/>
    <mergeCell ref="L933:M933"/>
    <mergeCell ref="N933:P933"/>
    <mergeCell ref="A934:B934"/>
    <mergeCell ref="C934:D934"/>
    <mergeCell ref="I934:K934"/>
    <mergeCell ref="L934:M934"/>
    <mergeCell ref="N934:P934"/>
    <mergeCell ref="A931:B931"/>
    <mergeCell ref="C931:D931"/>
    <mergeCell ref="I931:K931"/>
    <mergeCell ref="L931:M931"/>
    <mergeCell ref="N931:P931"/>
    <mergeCell ref="A932:B932"/>
    <mergeCell ref="C932:D932"/>
    <mergeCell ref="I932:K932"/>
    <mergeCell ref="L932:M932"/>
    <mergeCell ref="N932:P932"/>
    <mergeCell ref="A937:B937"/>
    <mergeCell ref="C937:D937"/>
    <mergeCell ref="I937:K937"/>
    <mergeCell ref="L937:M937"/>
    <mergeCell ref="N937:P937"/>
    <mergeCell ref="A938:B938"/>
    <mergeCell ref="C938:D938"/>
    <mergeCell ref="I938:K938"/>
    <mergeCell ref="L938:M938"/>
    <mergeCell ref="N938:P938"/>
    <mergeCell ref="A935:B935"/>
    <mergeCell ref="C935:D935"/>
    <mergeCell ref="I935:K935"/>
    <mergeCell ref="L935:M935"/>
    <mergeCell ref="N935:P935"/>
    <mergeCell ref="A936:B936"/>
    <mergeCell ref="C936:D936"/>
    <mergeCell ref="I936:K936"/>
    <mergeCell ref="L936:M936"/>
    <mergeCell ref="N936:P936"/>
    <mergeCell ref="A941:B941"/>
    <mergeCell ref="C941:D941"/>
    <mergeCell ref="I941:K941"/>
    <mergeCell ref="L941:M941"/>
    <mergeCell ref="N941:P941"/>
    <mergeCell ref="A942:B942"/>
    <mergeCell ref="C942:D942"/>
    <mergeCell ref="I942:K942"/>
    <mergeCell ref="L942:M942"/>
    <mergeCell ref="N942:P942"/>
    <mergeCell ref="A939:B939"/>
    <mergeCell ref="C939:D939"/>
    <mergeCell ref="I939:K939"/>
    <mergeCell ref="L939:M939"/>
    <mergeCell ref="N939:P939"/>
    <mergeCell ref="A940:B940"/>
    <mergeCell ref="C940:D940"/>
    <mergeCell ref="I940:K940"/>
    <mergeCell ref="L940:M940"/>
    <mergeCell ref="N940:P940"/>
    <mergeCell ref="A945:B945"/>
    <mergeCell ref="C945:D945"/>
    <mergeCell ref="I945:K945"/>
    <mergeCell ref="L945:M945"/>
    <mergeCell ref="N945:P945"/>
    <mergeCell ref="A946:B946"/>
    <mergeCell ref="C946:D946"/>
    <mergeCell ref="I946:K946"/>
    <mergeCell ref="L946:M946"/>
    <mergeCell ref="N946:P946"/>
    <mergeCell ref="A943:B943"/>
    <mergeCell ref="C943:D943"/>
    <mergeCell ref="I943:K943"/>
    <mergeCell ref="L943:M943"/>
    <mergeCell ref="N943:P943"/>
    <mergeCell ref="A944:B944"/>
    <mergeCell ref="C944:D944"/>
    <mergeCell ref="I944:K944"/>
    <mergeCell ref="L944:M944"/>
    <mergeCell ref="N944:P944"/>
    <mergeCell ref="A949:B949"/>
    <mergeCell ref="C949:D949"/>
    <mergeCell ref="I949:K949"/>
    <mergeCell ref="L949:M949"/>
    <mergeCell ref="N949:P949"/>
    <mergeCell ref="A950:B950"/>
    <mergeCell ref="C950:D950"/>
    <mergeCell ref="I950:K950"/>
    <mergeCell ref="L950:M950"/>
    <mergeCell ref="N950:P950"/>
    <mergeCell ref="A947:B947"/>
    <mergeCell ref="C947:D947"/>
    <mergeCell ref="I947:K947"/>
    <mergeCell ref="L947:M947"/>
    <mergeCell ref="N947:P947"/>
    <mergeCell ref="A948:B948"/>
    <mergeCell ref="C948:D948"/>
    <mergeCell ref="I948:K948"/>
    <mergeCell ref="L948:M948"/>
    <mergeCell ref="N948:P948"/>
    <mergeCell ref="A953:B953"/>
    <mergeCell ref="C953:D953"/>
    <mergeCell ref="I953:K953"/>
    <mergeCell ref="L953:M953"/>
    <mergeCell ref="N953:P953"/>
    <mergeCell ref="A954:B954"/>
    <mergeCell ref="C954:D954"/>
    <mergeCell ref="I954:K954"/>
    <mergeCell ref="L954:M954"/>
    <mergeCell ref="N954:P954"/>
    <mergeCell ref="A951:B951"/>
    <mergeCell ref="C951:D951"/>
    <mergeCell ref="I951:K951"/>
    <mergeCell ref="L951:M951"/>
    <mergeCell ref="N951:P951"/>
    <mergeCell ref="A952:B952"/>
    <mergeCell ref="C952:D952"/>
    <mergeCell ref="I952:K952"/>
    <mergeCell ref="L952:M952"/>
    <mergeCell ref="N952:P952"/>
    <mergeCell ref="A957:B957"/>
    <mergeCell ref="C957:D957"/>
    <mergeCell ref="I957:K957"/>
    <mergeCell ref="L957:M957"/>
    <mergeCell ref="N957:P957"/>
    <mergeCell ref="A958:B958"/>
    <mergeCell ref="C958:D958"/>
    <mergeCell ref="I958:K958"/>
    <mergeCell ref="L958:M958"/>
    <mergeCell ref="N958:P958"/>
    <mergeCell ref="A955:B955"/>
    <mergeCell ref="C955:D955"/>
    <mergeCell ref="I955:K955"/>
    <mergeCell ref="L955:M955"/>
    <mergeCell ref="N955:P955"/>
    <mergeCell ref="A956:B956"/>
    <mergeCell ref="C956:D956"/>
    <mergeCell ref="I956:K956"/>
    <mergeCell ref="L956:M956"/>
    <mergeCell ref="N956:P956"/>
    <mergeCell ref="A961:B961"/>
    <mergeCell ref="C961:D961"/>
    <mergeCell ref="I961:K961"/>
    <mergeCell ref="L961:M961"/>
    <mergeCell ref="N961:P961"/>
    <mergeCell ref="A962:B962"/>
    <mergeCell ref="C962:D962"/>
    <mergeCell ref="I962:K962"/>
    <mergeCell ref="L962:M962"/>
    <mergeCell ref="N962:P962"/>
    <mergeCell ref="A959:B959"/>
    <mergeCell ref="C959:D959"/>
    <mergeCell ref="I959:K959"/>
    <mergeCell ref="L959:M959"/>
    <mergeCell ref="N959:P959"/>
    <mergeCell ref="A960:B960"/>
    <mergeCell ref="C960:D960"/>
    <mergeCell ref="I960:K960"/>
    <mergeCell ref="L960:M960"/>
    <mergeCell ref="N960:P960"/>
    <mergeCell ref="A965:B965"/>
    <mergeCell ref="C965:D965"/>
    <mergeCell ref="I965:K965"/>
    <mergeCell ref="L965:M965"/>
    <mergeCell ref="N965:P965"/>
    <mergeCell ref="A966:B966"/>
    <mergeCell ref="C966:D966"/>
    <mergeCell ref="I966:K966"/>
    <mergeCell ref="L966:M966"/>
    <mergeCell ref="N966:P966"/>
    <mergeCell ref="A963:B963"/>
    <mergeCell ref="C963:D963"/>
    <mergeCell ref="I963:K963"/>
    <mergeCell ref="L963:M963"/>
    <mergeCell ref="N963:P963"/>
    <mergeCell ref="A964:B964"/>
    <mergeCell ref="C964:D964"/>
    <mergeCell ref="I964:K964"/>
    <mergeCell ref="L964:M964"/>
    <mergeCell ref="N964:P964"/>
    <mergeCell ref="A969:B969"/>
    <mergeCell ref="C969:D969"/>
    <mergeCell ref="I969:K969"/>
    <mergeCell ref="L969:M969"/>
    <mergeCell ref="N969:P969"/>
    <mergeCell ref="A970:B970"/>
    <mergeCell ref="C970:D970"/>
    <mergeCell ref="I970:K970"/>
    <mergeCell ref="L970:M970"/>
    <mergeCell ref="N970:P970"/>
    <mergeCell ref="A967:B967"/>
    <mergeCell ref="C967:D967"/>
    <mergeCell ref="I967:K967"/>
    <mergeCell ref="L967:M967"/>
    <mergeCell ref="N967:P967"/>
    <mergeCell ref="A968:B968"/>
    <mergeCell ref="C968:D968"/>
    <mergeCell ref="I968:K968"/>
    <mergeCell ref="L968:M968"/>
    <mergeCell ref="N968:P968"/>
    <mergeCell ref="A973:B973"/>
    <mergeCell ref="C973:D973"/>
    <mergeCell ref="I973:K973"/>
    <mergeCell ref="L973:M973"/>
    <mergeCell ref="N973:P973"/>
    <mergeCell ref="A974:B974"/>
    <mergeCell ref="C974:D974"/>
    <mergeCell ref="I974:K974"/>
    <mergeCell ref="L974:M974"/>
    <mergeCell ref="N974:P974"/>
    <mergeCell ref="A971:B971"/>
    <mergeCell ref="C971:D971"/>
    <mergeCell ref="I971:K971"/>
    <mergeCell ref="L971:M971"/>
    <mergeCell ref="N971:P971"/>
    <mergeCell ref="A972:B972"/>
    <mergeCell ref="C972:D972"/>
    <mergeCell ref="I972:K972"/>
    <mergeCell ref="L972:M972"/>
    <mergeCell ref="N972:P972"/>
    <mergeCell ref="A977:B977"/>
    <mergeCell ref="C977:D977"/>
    <mergeCell ref="I977:K977"/>
    <mergeCell ref="L977:M977"/>
    <mergeCell ref="N977:P977"/>
    <mergeCell ref="A978:B978"/>
    <mergeCell ref="C978:D978"/>
    <mergeCell ref="I978:K978"/>
    <mergeCell ref="L978:M978"/>
    <mergeCell ref="N978:P978"/>
    <mergeCell ref="A975:B975"/>
    <mergeCell ref="C975:D975"/>
    <mergeCell ref="I975:K975"/>
    <mergeCell ref="L975:M975"/>
    <mergeCell ref="N975:P975"/>
    <mergeCell ref="A976:B976"/>
    <mergeCell ref="C976:D976"/>
    <mergeCell ref="I976:K976"/>
    <mergeCell ref="L976:M976"/>
    <mergeCell ref="N976:P976"/>
    <mergeCell ref="A981:B981"/>
    <mergeCell ref="C981:D981"/>
    <mergeCell ref="I981:K981"/>
    <mergeCell ref="L981:M981"/>
    <mergeCell ref="N981:P981"/>
    <mergeCell ref="A982:B982"/>
    <mergeCell ref="C982:D982"/>
    <mergeCell ref="I982:K982"/>
    <mergeCell ref="L982:M982"/>
    <mergeCell ref="N982:P982"/>
    <mergeCell ref="A979:B979"/>
    <mergeCell ref="C979:D979"/>
    <mergeCell ref="I979:K979"/>
    <mergeCell ref="L979:M979"/>
    <mergeCell ref="N979:P979"/>
    <mergeCell ref="A980:B980"/>
    <mergeCell ref="C980:D980"/>
    <mergeCell ref="I980:K980"/>
    <mergeCell ref="L980:M980"/>
    <mergeCell ref="N980:P980"/>
    <mergeCell ref="A985:B985"/>
    <mergeCell ref="C985:D985"/>
    <mergeCell ref="I985:K985"/>
    <mergeCell ref="L985:M985"/>
    <mergeCell ref="N985:P985"/>
    <mergeCell ref="A986:B986"/>
    <mergeCell ref="C986:D986"/>
    <mergeCell ref="I986:K986"/>
    <mergeCell ref="L986:M986"/>
    <mergeCell ref="N986:P986"/>
    <mergeCell ref="A983:B983"/>
    <mergeCell ref="C983:D983"/>
    <mergeCell ref="I983:K983"/>
    <mergeCell ref="L983:M983"/>
    <mergeCell ref="N983:P983"/>
    <mergeCell ref="A984:B984"/>
    <mergeCell ref="C984:D984"/>
    <mergeCell ref="I984:K984"/>
    <mergeCell ref="L984:M984"/>
    <mergeCell ref="N984:P984"/>
    <mergeCell ref="A989:B989"/>
    <mergeCell ref="C989:D989"/>
    <mergeCell ref="I989:K989"/>
    <mergeCell ref="L989:M989"/>
    <mergeCell ref="N989:P989"/>
    <mergeCell ref="A990:B990"/>
    <mergeCell ref="C990:D990"/>
    <mergeCell ref="I990:K990"/>
    <mergeCell ref="L990:M990"/>
    <mergeCell ref="N990:P990"/>
    <mergeCell ref="A987:B987"/>
    <mergeCell ref="C987:D987"/>
    <mergeCell ref="I987:K987"/>
    <mergeCell ref="L987:M987"/>
    <mergeCell ref="N987:P987"/>
    <mergeCell ref="A988:B988"/>
    <mergeCell ref="C988:D988"/>
    <mergeCell ref="I988:K988"/>
    <mergeCell ref="L988:M988"/>
    <mergeCell ref="N988:P988"/>
    <mergeCell ref="A993:B993"/>
    <mergeCell ref="C993:D993"/>
    <mergeCell ref="I993:K993"/>
    <mergeCell ref="L993:M993"/>
    <mergeCell ref="N993:P993"/>
    <mergeCell ref="A994:B994"/>
    <mergeCell ref="C994:D994"/>
    <mergeCell ref="I994:K994"/>
    <mergeCell ref="L994:M994"/>
    <mergeCell ref="N994:P994"/>
    <mergeCell ref="A991:B991"/>
    <mergeCell ref="C991:D991"/>
    <mergeCell ref="I991:K991"/>
    <mergeCell ref="L991:M991"/>
    <mergeCell ref="N991:P991"/>
    <mergeCell ref="A992:B992"/>
    <mergeCell ref="C992:D992"/>
    <mergeCell ref="I992:K992"/>
    <mergeCell ref="L992:M992"/>
    <mergeCell ref="N992:P992"/>
    <mergeCell ref="A997:B997"/>
    <mergeCell ref="C997:D997"/>
    <mergeCell ref="I997:K997"/>
    <mergeCell ref="L997:M997"/>
    <mergeCell ref="N997:P997"/>
    <mergeCell ref="A998:B998"/>
    <mergeCell ref="C998:D998"/>
    <mergeCell ref="I998:K998"/>
    <mergeCell ref="L998:M998"/>
    <mergeCell ref="N998:P998"/>
    <mergeCell ref="A995:B995"/>
    <mergeCell ref="C995:D995"/>
    <mergeCell ref="I995:K995"/>
    <mergeCell ref="L995:M995"/>
    <mergeCell ref="N995:P995"/>
    <mergeCell ref="A996:B996"/>
    <mergeCell ref="C996:D996"/>
    <mergeCell ref="I996:K996"/>
    <mergeCell ref="L996:M996"/>
    <mergeCell ref="N996:P996"/>
    <mergeCell ref="A1001:B1001"/>
    <mergeCell ref="C1001:D1001"/>
    <mergeCell ref="I1001:K1001"/>
    <mergeCell ref="L1001:M1001"/>
    <mergeCell ref="N1001:P1001"/>
    <mergeCell ref="A1002:B1002"/>
    <mergeCell ref="C1002:D1002"/>
    <mergeCell ref="I1002:K1002"/>
    <mergeCell ref="L1002:M1002"/>
    <mergeCell ref="N1002:P1002"/>
    <mergeCell ref="A999:B999"/>
    <mergeCell ref="C999:D999"/>
    <mergeCell ref="I999:K999"/>
    <mergeCell ref="L999:M999"/>
    <mergeCell ref="N999:P999"/>
    <mergeCell ref="A1000:B1000"/>
    <mergeCell ref="C1000:D1000"/>
    <mergeCell ref="I1000:K1000"/>
    <mergeCell ref="L1000:M1000"/>
    <mergeCell ref="N1000:P1000"/>
    <mergeCell ref="A1005:B1005"/>
    <mergeCell ref="C1005:D1005"/>
    <mergeCell ref="I1005:K1005"/>
    <mergeCell ref="L1005:M1005"/>
    <mergeCell ref="N1005:P1005"/>
    <mergeCell ref="A1006:B1006"/>
    <mergeCell ref="C1006:D1006"/>
    <mergeCell ref="I1006:K1006"/>
    <mergeCell ref="L1006:M1006"/>
    <mergeCell ref="N1006:P1006"/>
    <mergeCell ref="A1003:B1003"/>
    <mergeCell ref="C1003:D1003"/>
    <mergeCell ref="I1003:K1003"/>
    <mergeCell ref="L1003:M1003"/>
    <mergeCell ref="N1003:P1003"/>
    <mergeCell ref="A1004:B1004"/>
    <mergeCell ref="C1004:D1004"/>
    <mergeCell ref="I1004:K1004"/>
    <mergeCell ref="L1004:M1004"/>
    <mergeCell ref="N1004:P1004"/>
    <mergeCell ref="A1009:B1009"/>
    <mergeCell ref="C1009:D1009"/>
    <mergeCell ref="I1009:K1009"/>
    <mergeCell ref="L1009:M1009"/>
    <mergeCell ref="N1009:P1009"/>
    <mergeCell ref="A1010:B1010"/>
    <mergeCell ref="C1010:D1010"/>
    <mergeCell ref="I1010:K1010"/>
    <mergeCell ref="L1010:M1010"/>
    <mergeCell ref="N1010:P1010"/>
    <mergeCell ref="A1007:B1007"/>
    <mergeCell ref="C1007:D1007"/>
    <mergeCell ref="I1007:K1007"/>
    <mergeCell ref="L1007:M1007"/>
    <mergeCell ref="N1007:P1007"/>
    <mergeCell ref="A1008:B1008"/>
    <mergeCell ref="C1008:D1008"/>
    <mergeCell ref="I1008:K1008"/>
    <mergeCell ref="L1008:M1008"/>
    <mergeCell ref="N1008:P1008"/>
    <mergeCell ref="A1013:B1013"/>
    <mergeCell ref="C1013:D1013"/>
    <mergeCell ref="I1013:K1013"/>
    <mergeCell ref="L1013:M1013"/>
    <mergeCell ref="N1013:P1013"/>
    <mergeCell ref="A1014:B1014"/>
    <mergeCell ref="C1014:D1014"/>
    <mergeCell ref="I1014:K1014"/>
    <mergeCell ref="L1014:M1014"/>
    <mergeCell ref="N1014:P1014"/>
    <mergeCell ref="A1011:B1011"/>
    <mergeCell ref="C1011:D1011"/>
    <mergeCell ref="I1011:K1011"/>
    <mergeCell ref="L1011:M1011"/>
    <mergeCell ref="N1011:P1011"/>
    <mergeCell ref="A1012:B1012"/>
    <mergeCell ref="C1012:D1012"/>
    <mergeCell ref="I1012:K1012"/>
    <mergeCell ref="L1012:M1012"/>
    <mergeCell ref="N1012:P1012"/>
    <mergeCell ref="A1017:B1017"/>
    <mergeCell ref="C1017:D1017"/>
    <mergeCell ref="I1017:K1017"/>
    <mergeCell ref="L1017:M1017"/>
    <mergeCell ref="N1017:P1017"/>
    <mergeCell ref="A1018:B1018"/>
    <mergeCell ref="C1018:D1018"/>
    <mergeCell ref="I1018:K1018"/>
    <mergeCell ref="L1018:M1018"/>
    <mergeCell ref="N1018:P1018"/>
    <mergeCell ref="A1015:B1015"/>
    <mergeCell ref="C1015:D1015"/>
    <mergeCell ref="I1015:K1015"/>
    <mergeCell ref="L1015:M1015"/>
    <mergeCell ref="N1015:P1015"/>
    <mergeCell ref="A1016:B1016"/>
    <mergeCell ref="C1016:D1016"/>
    <mergeCell ref="I1016:K1016"/>
    <mergeCell ref="L1016:M1016"/>
    <mergeCell ref="N1016:P1016"/>
    <mergeCell ref="A1021:B1021"/>
    <mergeCell ref="C1021:D1021"/>
    <mergeCell ref="I1021:K1021"/>
    <mergeCell ref="L1021:M1021"/>
    <mergeCell ref="N1021:P1021"/>
    <mergeCell ref="A1022:B1022"/>
    <mergeCell ref="C1022:D1022"/>
    <mergeCell ref="I1022:K1022"/>
    <mergeCell ref="L1022:M1022"/>
    <mergeCell ref="N1022:P1022"/>
    <mergeCell ref="A1019:B1019"/>
    <mergeCell ref="C1019:D1019"/>
    <mergeCell ref="I1019:K1019"/>
    <mergeCell ref="L1019:M1019"/>
    <mergeCell ref="N1019:P1019"/>
    <mergeCell ref="A1020:B1020"/>
    <mergeCell ref="C1020:D1020"/>
    <mergeCell ref="I1020:K1020"/>
    <mergeCell ref="L1020:M1020"/>
    <mergeCell ref="N1020:P1020"/>
    <mergeCell ref="A1025:B1025"/>
    <mergeCell ref="C1025:D1025"/>
    <mergeCell ref="I1025:K1025"/>
    <mergeCell ref="L1025:M1025"/>
    <mergeCell ref="N1025:P1025"/>
    <mergeCell ref="A1026:B1026"/>
    <mergeCell ref="C1026:D1026"/>
    <mergeCell ref="I1026:K1026"/>
    <mergeCell ref="L1026:M1026"/>
    <mergeCell ref="N1026:P1026"/>
    <mergeCell ref="A1023:B1023"/>
    <mergeCell ref="C1023:D1023"/>
    <mergeCell ref="I1023:K1023"/>
    <mergeCell ref="L1023:M1023"/>
    <mergeCell ref="N1023:P1023"/>
    <mergeCell ref="A1024:B1024"/>
    <mergeCell ref="C1024:D1024"/>
    <mergeCell ref="I1024:K1024"/>
    <mergeCell ref="L1024:M1024"/>
    <mergeCell ref="N1024:P1024"/>
    <mergeCell ref="A1029:B1029"/>
    <mergeCell ref="C1029:D1029"/>
    <mergeCell ref="I1029:K1029"/>
    <mergeCell ref="L1029:M1029"/>
    <mergeCell ref="N1029:P1029"/>
    <mergeCell ref="A1030:B1030"/>
    <mergeCell ref="C1030:D1030"/>
    <mergeCell ref="I1030:K1030"/>
    <mergeCell ref="L1030:M1030"/>
    <mergeCell ref="N1030:P1030"/>
    <mergeCell ref="A1027:B1027"/>
    <mergeCell ref="C1027:D1027"/>
    <mergeCell ref="I1027:K1027"/>
    <mergeCell ref="L1027:M1027"/>
    <mergeCell ref="N1027:P1027"/>
    <mergeCell ref="A1028:B1028"/>
    <mergeCell ref="C1028:D1028"/>
    <mergeCell ref="I1028:K1028"/>
    <mergeCell ref="L1028:M1028"/>
    <mergeCell ref="N1028:P1028"/>
    <mergeCell ref="A1033:B1033"/>
    <mergeCell ref="C1033:D1033"/>
    <mergeCell ref="I1033:K1033"/>
    <mergeCell ref="L1033:M1033"/>
    <mergeCell ref="N1033:P1033"/>
    <mergeCell ref="A1034:B1034"/>
    <mergeCell ref="C1034:D1034"/>
    <mergeCell ref="I1034:K1034"/>
    <mergeCell ref="L1034:M1034"/>
    <mergeCell ref="N1034:P1034"/>
    <mergeCell ref="A1031:B1031"/>
    <mergeCell ref="C1031:D1031"/>
    <mergeCell ref="I1031:K1031"/>
    <mergeCell ref="L1031:M1031"/>
    <mergeCell ref="N1031:P1031"/>
    <mergeCell ref="A1032:B1032"/>
    <mergeCell ref="C1032:D1032"/>
    <mergeCell ref="I1032:K1032"/>
    <mergeCell ref="L1032:M1032"/>
    <mergeCell ref="N1032:P1032"/>
    <mergeCell ref="A1037:B1037"/>
    <mergeCell ref="C1037:D1037"/>
    <mergeCell ref="I1037:K1037"/>
    <mergeCell ref="L1037:M1037"/>
    <mergeCell ref="N1037:P1037"/>
    <mergeCell ref="A1038:B1038"/>
    <mergeCell ref="C1038:D1038"/>
    <mergeCell ref="I1038:K1038"/>
    <mergeCell ref="L1038:M1038"/>
    <mergeCell ref="N1038:P1038"/>
    <mergeCell ref="A1035:B1035"/>
    <mergeCell ref="C1035:D1035"/>
    <mergeCell ref="I1035:K1035"/>
    <mergeCell ref="L1035:M1035"/>
    <mergeCell ref="N1035:P1035"/>
    <mergeCell ref="A1036:B1036"/>
    <mergeCell ref="C1036:D1036"/>
    <mergeCell ref="I1036:K1036"/>
    <mergeCell ref="L1036:M1036"/>
    <mergeCell ref="N1036:P1036"/>
    <mergeCell ref="A1041:B1041"/>
    <mergeCell ref="C1041:D1041"/>
    <mergeCell ref="I1041:K1041"/>
    <mergeCell ref="L1041:M1041"/>
    <mergeCell ref="N1041:P1041"/>
    <mergeCell ref="A1042:B1042"/>
    <mergeCell ref="C1042:D1042"/>
    <mergeCell ref="I1042:K1042"/>
    <mergeCell ref="L1042:M1042"/>
    <mergeCell ref="N1042:P1042"/>
    <mergeCell ref="A1039:B1039"/>
    <mergeCell ref="C1039:D1039"/>
    <mergeCell ref="I1039:K1039"/>
    <mergeCell ref="L1039:M1039"/>
    <mergeCell ref="N1039:P1039"/>
    <mergeCell ref="A1040:B1040"/>
    <mergeCell ref="C1040:D1040"/>
    <mergeCell ref="I1040:K1040"/>
    <mergeCell ref="L1040:M1040"/>
    <mergeCell ref="N1040:P1040"/>
    <mergeCell ref="A1045:B1045"/>
    <mergeCell ref="C1045:D1045"/>
    <mergeCell ref="I1045:K1045"/>
    <mergeCell ref="L1045:M1045"/>
    <mergeCell ref="N1045:P1045"/>
    <mergeCell ref="A1046:B1046"/>
    <mergeCell ref="C1046:D1046"/>
    <mergeCell ref="I1046:K1046"/>
    <mergeCell ref="L1046:M1046"/>
    <mergeCell ref="N1046:P1046"/>
    <mergeCell ref="A1043:B1043"/>
    <mergeCell ref="C1043:D1043"/>
    <mergeCell ref="I1043:K1043"/>
    <mergeCell ref="L1043:M1043"/>
    <mergeCell ref="N1043:P1043"/>
    <mergeCell ref="A1044:B1044"/>
    <mergeCell ref="C1044:D1044"/>
    <mergeCell ref="I1044:K1044"/>
    <mergeCell ref="L1044:M1044"/>
    <mergeCell ref="N1044:P1044"/>
    <mergeCell ref="A1049:B1049"/>
    <mergeCell ref="C1049:D1049"/>
    <mergeCell ref="I1049:K1049"/>
    <mergeCell ref="L1049:M1049"/>
    <mergeCell ref="N1049:P1049"/>
    <mergeCell ref="A1050:B1050"/>
    <mergeCell ref="C1050:D1050"/>
    <mergeCell ref="I1050:K1050"/>
    <mergeCell ref="L1050:M1050"/>
    <mergeCell ref="N1050:P1050"/>
    <mergeCell ref="A1047:B1047"/>
    <mergeCell ref="C1047:D1047"/>
    <mergeCell ref="I1047:K1047"/>
    <mergeCell ref="L1047:M1047"/>
    <mergeCell ref="N1047:P1047"/>
    <mergeCell ref="A1048:B1048"/>
    <mergeCell ref="C1048:D1048"/>
    <mergeCell ref="I1048:K1048"/>
    <mergeCell ref="L1048:M1048"/>
    <mergeCell ref="N1048:P1048"/>
    <mergeCell ref="A1053:B1053"/>
    <mergeCell ref="C1053:D1053"/>
    <mergeCell ref="I1053:K1053"/>
    <mergeCell ref="L1053:M1053"/>
    <mergeCell ref="N1053:P1053"/>
    <mergeCell ref="A1054:B1054"/>
    <mergeCell ref="C1054:D1054"/>
    <mergeCell ref="I1054:K1054"/>
    <mergeCell ref="L1054:M1054"/>
    <mergeCell ref="N1054:P1054"/>
    <mergeCell ref="A1051:B1051"/>
    <mergeCell ref="C1051:D1051"/>
    <mergeCell ref="I1051:K1051"/>
    <mergeCell ref="L1051:M1051"/>
    <mergeCell ref="N1051:P1051"/>
    <mergeCell ref="A1052:B1052"/>
    <mergeCell ref="C1052:D1052"/>
    <mergeCell ref="I1052:K1052"/>
    <mergeCell ref="L1052:M1052"/>
    <mergeCell ref="N1052:P1052"/>
    <mergeCell ref="A1057:B1057"/>
    <mergeCell ref="C1057:D1057"/>
    <mergeCell ref="I1057:K1057"/>
    <mergeCell ref="L1057:M1057"/>
    <mergeCell ref="N1057:P1057"/>
    <mergeCell ref="A1058:B1058"/>
    <mergeCell ref="C1058:D1058"/>
    <mergeCell ref="I1058:K1058"/>
    <mergeCell ref="L1058:M1058"/>
    <mergeCell ref="N1058:P1058"/>
    <mergeCell ref="A1055:B1055"/>
    <mergeCell ref="C1055:D1055"/>
    <mergeCell ref="I1055:K1055"/>
    <mergeCell ref="L1055:M1055"/>
    <mergeCell ref="N1055:P1055"/>
    <mergeCell ref="A1056:B1056"/>
    <mergeCell ref="C1056:D1056"/>
    <mergeCell ref="I1056:K1056"/>
    <mergeCell ref="L1056:M1056"/>
    <mergeCell ref="N1056:P1056"/>
    <mergeCell ref="A1061:B1061"/>
    <mergeCell ref="C1061:D1061"/>
    <mergeCell ref="I1061:K1061"/>
    <mergeCell ref="L1061:M1061"/>
    <mergeCell ref="N1061:P1061"/>
    <mergeCell ref="A1062:B1062"/>
    <mergeCell ref="C1062:D1062"/>
    <mergeCell ref="I1062:K1062"/>
    <mergeCell ref="L1062:M1062"/>
    <mergeCell ref="N1062:P1062"/>
    <mergeCell ref="A1059:B1059"/>
    <mergeCell ref="C1059:D1059"/>
    <mergeCell ref="I1059:K1059"/>
    <mergeCell ref="L1059:M1059"/>
    <mergeCell ref="N1059:P1059"/>
    <mergeCell ref="A1060:B1060"/>
    <mergeCell ref="C1060:D1060"/>
    <mergeCell ref="I1060:K1060"/>
    <mergeCell ref="L1060:M1060"/>
    <mergeCell ref="N1060:P1060"/>
    <mergeCell ref="A1065:B1065"/>
    <mergeCell ref="C1065:D1065"/>
    <mergeCell ref="I1065:K1065"/>
    <mergeCell ref="L1065:M1065"/>
    <mergeCell ref="N1065:P1065"/>
    <mergeCell ref="A1066:B1066"/>
    <mergeCell ref="C1066:D1066"/>
    <mergeCell ref="I1066:K1066"/>
    <mergeCell ref="L1066:M1066"/>
    <mergeCell ref="N1066:P1066"/>
    <mergeCell ref="A1063:B1063"/>
    <mergeCell ref="C1063:D1063"/>
    <mergeCell ref="I1063:K1063"/>
    <mergeCell ref="L1063:M1063"/>
    <mergeCell ref="N1063:P1063"/>
    <mergeCell ref="A1064:B1064"/>
    <mergeCell ref="C1064:D1064"/>
    <mergeCell ref="I1064:K1064"/>
    <mergeCell ref="L1064:M1064"/>
    <mergeCell ref="N1064:P1064"/>
    <mergeCell ref="A1069:B1069"/>
    <mergeCell ref="C1069:D1069"/>
    <mergeCell ref="I1069:K1069"/>
    <mergeCell ref="L1069:M1069"/>
    <mergeCell ref="N1069:P1069"/>
    <mergeCell ref="A1070:B1070"/>
    <mergeCell ref="C1070:D1070"/>
    <mergeCell ref="I1070:K1070"/>
    <mergeCell ref="L1070:M1070"/>
    <mergeCell ref="N1070:P1070"/>
    <mergeCell ref="A1067:B1067"/>
    <mergeCell ref="C1067:D1067"/>
    <mergeCell ref="I1067:K1067"/>
    <mergeCell ref="L1067:M1067"/>
    <mergeCell ref="N1067:P1067"/>
    <mergeCell ref="A1068:B1068"/>
    <mergeCell ref="C1068:D1068"/>
    <mergeCell ref="I1068:K1068"/>
    <mergeCell ref="L1068:M1068"/>
    <mergeCell ref="N1068:P1068"/>
    <mergeCell ref="A1073:B1073"/>
    <mergeCell ref="C1073:D1073"/>
    <mergeCell ref="I1073:K1073"/>
    <mergeCell ref="L1073:M1073"/>
    <mergeCell ref="N1073:P1073"/>
    <mergeCell ref="A1074:B1074"/>
    <mergeCell ref="C1074:D1074"/>
    <mergeCell ref="I1074:K1074"/>
    <mergeCell ref="L1074:M1074"/>
    <mergeCell ref="N1074:P1074"/>
    <mergeCell ref="A1071:B1071"/>
    <mergeCell ref="C1071:D1071"/>
    <mergeCell ref="I1071:K1071"/>
    <mergeCell ref="L1071:M1071"/>
    <mergeCell ref="N1071:P1071"/>
    <mergeCell ref="A1072:B1072"/>
    <mergeCell ref="C1072:D1072"/>
    <mergeCell ref="I1072:K1072"/>
    <mergeCell ref="L1072:M1072"/>
    <mergeCell ref="N1072:P1072"/>
    <mergeCell ref="A1077:B1077"/>
    <mergeCell ref="C1077:D1077"/>
    <mergeCell ref="I1077:K1077"/>
    <mergeCell ref="L1077:M1077"/>
    <mergeCell ref="N1077:P1077"/>
    <mergeCell ref="A1078:B1078"/>
    <mergeCell ref="C1078:D1078"/>
    <mergeCell ref="I1078:K1078"/>
    <mergeCell ref="L1078:M1078"/>
    <mergeCell ref="N1078:P1078"/>
    <mergeCell ref="A1075:B1075"/>
    <mergeCell ref="C1075:D1075"/>
    <mergeCell ref="I1075:K1075"/>
    <mergeCell ref="L1075:M1075"/>
    <mergeCell ref="N1075:P1075"/>
    <mergeCell ref="A1076:B1076"/>
    <mergeCell ref="C1076:D1076"/>
    <mergeCell ref="I1076:K1076"/>
    <mergeCell ref="L1076:M1076"/>
    <mergeCell ref="N1076:P1076"/>
    <mergeCell ref="A1081:B1081"/>
    <mergeCell ref="C1081:D1081"/>
    <mergeCell ref="I1081:K1081"/>
    <mergeCell ref="L1081:M1081"/>
    <mergeCell ref="N1081:P1081"/>
    <mergeCell ref="A1082:B1082"/>
    <mergeCell ref="C1082:D1082"/>
    <mergeCell ref="I1082:K1082"/>
    <mergeCell ref="L1082:M1082"/>
    <mergeCell ref="N1082:P1082"/>
    <mergeCell ref="A1079:B1079"/>
    <mergeCell ref="C1079:D1079"/>
    <mergeCell ref="I1079:K1079"/>
    <mergeCell ref="L1079:M1079"/>
    <mergeCell ref="N1079:P1079"/>
    <mergeCell ref="A1080:B1080"/>
    <mergeCell ref="C1080:D1080"/>
    <mergeCell ref="I1080:K1080"/>
    <mergeCell ref="L1080:M1080"/>
    <mergeCell ref="N1080:P1080"/>
    <mergeCell ref="A1085:B1085"/>
    <mergeCell ref="C1085:D1085"/>
    <mergeCell ref="I1085:K1085"/>
    <mergeCell ref="L1085:M1085"/>
    <mergeCell ref="N1085:P1085"/>
    <mergeCell ref="A1086:B1086"/>
    <mergeCell ref="C1086:D1086"/>
    <mergeCell ref="I1086:K1086"/>
    <mergeCell ref="L1086:M1086"/>
    <mergeCell ref="N1086:P1086"/>
    <mergeCell ref="A1083:B1083"/>
    <mergeCell ref="C1083:D1083"/>
    <mergeCell ref="I1083:K1083"/>
    <mergeCell ref="L1083:M1083"/>
    <mergeCell ref="N1083:P1083"/>
    <mergeCell ref="A1084:B1084"/>
    <mergeCell ref="C1084:D1084"/>
    <mergeCell ref="I1084:K1084"/>
    <mergeCell ref="L1084:M1084"/>
    <mergeCell ref="N1084:P1084"/>
    <mergeCell ref="A1089:B1089"/>
    <mergeCell ref="C1089:D1089"/>
    <mergeCell ref="I1089:K1089"/>
    <mergeCell ref="L1089:M1089"/>
    <mergeCell ref="N1089:P1089"/>
    <mergeCell ref="A1090:B1090"/>
    <mergeCell ref="C1090:D1090"/>
    <mergeCell ref="I1090:K1090"/>
    <mergeCell ref="L1090:M1090"/>
    <mergeCell ref="N1090:P1090"/>
    <mergeCell ref="A1087:B1087"/>
    <mergeCell ref="C1087:D1087"/>
    <mergeCell ref="I1087:K1087"/>
    <mergeCell ref="L1087:M1087"/>
    <mergeCell ref="N1087:P1087"/>
    <mergeCell ref="A1088:B1088"/>
    <mergeCell ref="C1088:D1088"/>
    <mergeCell ref="I1088:K1088"/>
    <mergeCell ref="L1088:M1088"/>
    <mergeCell ref="N1088:P1088"/>
    <mergeCell ref="A1093:B1093"/>
    <mergeCell ref="C1093:D1093"/>
    <mergeCell ref="I1093:K1093"/>
    <mergeCell ref="L1093:M1093"/>
    <mergeCell ref="N1093:P1093"/>
    <mergeCell ref="A1094:B1094"/>
    <mergeCell ref="C1094:D1094"/>
    <mergeCell ref="I1094:K1094"/>
    <mergeCell ref="L1094:M1094"/>
    <mergeCell ref="N1094:P1094"/>
    <mergeCell ref="A1091:B1091"/>
    <mergeCell ref="C1091:D1091"/>
    <mergeCell ref="I1091:K1091"/>
    <mergeCell ref="L1091:M1091"/>
    <mergeCell ref="N1091:P1091"/>
    <mergeCell ref="A1092:B1092"/>
    <mergeCell ref="C1092:D1092"/>
    <mergeCell ref="I1092:K1092"/>
    <mergeCell ref="L1092:M1092"/>
    <mergeCell ref="N1092:P1092"/>
    <mergeCell ref="A1097:B1097"/>
    <mergeCell ref="C1097:D1097"/>
    <mergeCell ref="I1097:K1097"/>
    <mergeCell ref="L1097:M1097"/>
    <mergeCell ref="N1097:P1097"/>
    <mergeCell ref="A1098:B1098"/>
    <mergeCell ref="C1098:D1098"/>
    <mergeCell ref="I1098:K1098"/>
    <mergeCell ref="L1098:M1098"/>
    <mergeCell ref="N1098:P1098"/>
    <mergeCell ref="A1095:B1095"/>
    <mergeCell ref="C1095:D1095"/>
    <mergeCell ref="I1095:K1095"/>
    <mergeCell ref="L1095:M1095"/>
    <mergeCell ref="N1095:P1095"/>
    <mergeCell ref="A1096:B1096"/>
    <mergeCell ref="C1096:D1096"/>
    <mergeCell ref="I1096:K1096"/>
    <mergeCell ref="L1096:M1096"/>
    <mergeCell ref="N1096:P1096"/>
    <mergeCell ref="A1101:B1101"/>
    <mergeCell ref="C1101:D1101"/>
    <mergeCell ref="I1101:K1101"/>
    <mergeCell ref="L1101:M1101"/>
    <mergeCell ref="N1101:P1101"/>
    <mergeCell ref="A1102:B1102"/>
    <mergeCell ref="C1102:D1102"/>
    <mergeCell ref="I1102:K1102"/>
    <mergeCell ref="L1102:M1102"/>
    <mergeCell ref="N1102:P1102"/>
    <mergeCell ref="A1099:B1099"/>
    <mergeCell ref="C1099:D1099"/>
    <mergeCell ref="I1099:K1099"/>
    <mergeCell ref="L1099:M1099"/>
    <mergeCell ref="N1099:P1099"/>
    <mergeCell ref="A1100:B1100"/>
    <mergeCell ref="C1100:D1100"/>
    <mergeCell ref="I1100:K1100"/>
    <mergeCell ref="L1100:M1100"/>
    <mergeCell ref="N1100:P1100"/>
    <mergeCell ref="A1105:B1105"/>
    <mergeCell ref="C1105:D1105"/>
    <mergeCell ref="I1105:K1105"/>
    <mergeCell ref="L1105:M1105"/>
    <mergeCell ref="N1105:P1105"/>
    <mergeCell ref="A1106:B1106"/>
    <mergeCell ref="C1106:D1106"/>
    <mergeCell ref="I1106:K1106"/>
    <mergeCell ref="L1106:M1106"/>
    <mergeCell ref="N1106:P1106"/>
    <mergeCell ref="A1103:B1103"/>
    <mergeCell ref="C1103:D1103"/>
    <mergeCell ref="I1103:K1103"/>
    <mergeCell ref="L1103:M1103"/>
    <mergeCell ref="N1103:P1103"/>
    <mergeCell ref="A1104:B1104"/>
    <mergeCell ref="C1104:D1104"/>
    <mergeCell ref="I1104:K1104"/>
    <mergeCell ref="L1104:M1104"/>
    <mergeCell ref="N1104:P1104"/>
    <mergeCell ref="A1109:B1109"/>
    <mergeCell ref="C1109:D1109"/>
    <mergeCell ref="I1109:K1109"/>
    <mergeCell ref="L1109:M1109"/>
    <mergeCell ref="N1109:P1109"/>
    <mergeCell ref="A1110:B1110"/>
    <mergeCell ref="C1110:D1110"/>
    <mergeCell ref="I1110:K1110"/>
    <mergeCell ref="L1110:M1110"/>
    <mergeCell ref="N1110:P1110"/>
    <mergeCell ref="A1107:B1107"/>
    <mergeCell ref="C1107:D1107"/>
    <mergeCell ref="I1107:K1107"/>
    <mergeCell ref="L1107:M1107"/>
    <mergeCell ref="N1107:P1107"/>
    <mergeCell ref="A1108:B1108"/>
    <mergeCell ref="C1108:D1108"/>
    <mergeCell ref="I1108:K1108"/>
    <mergeCell ref="L1108:M1108"/>
    <mergeCell ref="N1108:P1108"/>
    <mergeCell ref="A1113:B1113"/>
    <mergeCell ref="C1113:D1113"/>
    <mergeCell ref="I1113:K1113"/>
    <mergeCell ref="L1113:M1113"/>
    <mergeCell ref="N1113:P1113"/>
    <mergeCell ref="A1114:B1114"/>
    <mergeCell ref="C1114:D1114"/>
    <mergeCell ref="I1114:K1114"/>
    <mergeCell ref="L1114:M1114"/>
    <mergeCell ref="N1114:P1114"/>
    <mergeCell ref="A1111:B1111"/>
    <mergeCell ref="C1111:D1111"/>
    <mergeCell ref="I1111:K1111"/>
    <mergeCell ref="L1111:M1111"/>
    <mergeCell ref="N1111:P1111"/>
    <mergeCell ref="A1112:B1112"/>
    <mergeCell ref="C1112:D1112"/>
    <mergeCell ref="I1112:K1112"/>
    <mergeCell ref="L1112:M1112"/>
    <mergeCell ref="N1112:P1112"/>
    <mergeCell ref="A1117:B1117"/>
    <mergeCell ref="C1117:D1117"/>
    <mergeCell ref="I1117:K1117"/>
    <mergeCell ref="L1117:M1117"/>
    <mergeCell ref="N1117:P1117"/>
    <mergeCell ref="A1118:B1118"/>
    <mergeCell ref="C1118:D1118"/>
    <mergeCell ref="I1118:K1118"/>
    <mergeCell ref="L1118:M1118"/>
    <mergeCell ref="N1118:P1118"/>
    <mergeCell ref="A1115:B1115"/>
    <mergeCell ref="C1115:D1115"/>
    <mergeCell ref="I1115:K1115"/>
    <mergeCell ref="L1115:M1115"/>
    <mergeCell ref="N1115:P1115"/>
    <mergeCell ref="A1116:B1116"/>
    <mergeCell ref="C1116:D1116"/>
    <mergeCell ref="I1116:K1116"/>
    <mergeCell ref="L1116:M1116"/>
    <mergeCell ref="N1116:P1116"/>
    <mergeCell ref="A1121:B1121"/>
    <mergeCell ref="C1121:D1121"/>
    <mergeCell ref="I1121:K1121"/>
    <mergeCell ref="L1121:M1121"/>
    <mergeCell ref="N1121:P1121"/>
    <mergeCell ref="A1122:B1122"/>
    <mergeCell ref="C1122:D1122"/>
    <mergeCell ref="I1122:K1122"/>
    <mergeCell ref="L1122:M1122"/>
    <mergeCell ref="N1122:P1122"/>
    <mergeCell ref="A1119:B1119"/>
    <mergeCell ref="C1119:D1119"/>
    <mergeCell ref="I1119:K1119"/>
    <mergeCell ref="L1119:M1119"/>
    <mergeCell ref="N1119:P1119"/>
    <mergeCell ref="A1120:B1120"/>
    <mergeCell ref="C1120:D1120"/>
    <mergeCell ref="I1120:K1120"/>
    <mergeCell ref="L1120:M1120"/>
    <mergeCell ref="N1120:P1120"/>
    <mergeCell ref="A1125:B1125"/>
    <mergeCell ref="C1125:D1125"/>
    <mergeCell ref="I1125:K1125"/>
    <mergeCell ref="L1125:M1125"/>
    <mergeCell ref="N1125:P1125"/>
    <mergeCell ref="A1126:B1126"/>
    <mergeCell ref="C1126:D1126"/>
    <mergeCell ref="I1126:K1126"/>
    <mergeCell ref="L1126:M1126"/>
    <mergeCell ref="N1126:P1126"/>
    <mergeCell ref="A1123:B1123"/>
    <mergeCell ref="C1123:D1123"/>
    <mergeCell ref="I1123:K1123"/>
    <mergeCell ref="L1123:M1123"/>
    <mergeCell ref="N1123:P1123"/>
    <mergeCell ref="A1124:B1124"/>
    <mergeCell ref="C1124:D1124"/>
    <mergeCell ref="I1124:K1124"/>
    <mergeCell ref="L1124:M1124"/>
    <mergeCell ref="N1124:P1124"/>
    <mergeCell ref="A1129:B1129"/>
    <mergeCell ref="C1129:D1129"/>
    <mergeCell ref="I1129:K1129"/>
    <mergeCell ref="L1129:M1129"/>
    <mergeCell ref="N1129:P1129"/>
    <mergeCell ref="A1130:B1130"/>
    <mergeCell ref="C1130:D1130"/>
    <mergeCell ref="I1130:K1130"/>
    <mergeCell ref="L1130:M1130"/>
    <mergeCell ref="N1130:P1130"/>
    <mergeCell ref="A1127:B1127"/>
    <mergeCell ref="C1127:D1127"/>
    <mergeCell ref="I1127:K1127"/>
    <mergeCell ref="L1127:M1127"/>
    <mergeCell ref="N1127:P1127"/>
    <mergeCell ref="A1128:B1128"/>
    <mergeCell ref="C1128:D1128"/>
    <mergeCell ref="I1128:K1128"/>
    <mergeCell ref="L1128:M1128"/>
    <mergeCell ref="N1128:P1128"/>
    <mergeCell ref="A1133:B1133"/>
    <mergeCell ref="C1133:D1133"/>
    <mergeCell ref="I1133:K1133"/>
    <mergeCell ref="L1133:M1133"/>
    <mergeCell ref="N1133:P1133"/>
    <mergeCell ref="A1134:B1134"/>
    <mergeCell ref="C1134:D1134"/>
    <mergeCell ref="I1134:K1134"/>
    <mergeCell ref="L1134:M1134"/>
    <mergeCell ref="N1134:P1134"/>
    <mergeCell ref="A1131:B1131"/>
    <mergeCell ref="C1131:D1131"/>
    <mergeCell ref="I1131:K1131"/>
    <mergeCell ref="L1131:M1131"/>
    <mergeCell ref="N1131:P1131"/>
    <mergeCell ref="A1132:B1132"/>
    <mergeCell ref="C1132:D1132"/>
    <mergeCell ref="I1132:K1132"/>
    <mergeCell ref="L1132:M1132"/>
    <mergeCell ref="N1132:P1132"/>
    <mergeCell ref="A1137:B1137"/>
    <mergeCell ref="C1137:D1137"/>
    <mergeCell ref="I1137:K1137"/>
    <mergeCell ref="L1137:M1137"/>
    <mergeCell ref="N1137:P1137"/>
    <mergeCell ref="A1138:B1138"/>
    <mergeCell ref="C1138:D1138"/>
    <mergeCell ref="I1138:K1138"/>
    <mergeCell ref="L1138:M1138"/>
    <mergeCell ref="N1138:P1138"/>
    <mergeCell ref="A1135:B1135"/>
    <mergeCell ref="C1135:D1135"/>
    <mergeCell ref="I1135:K1135"/>
    <mergeCell ref="L1135:M1135"/>
    <mergeCell ref="N1135:P1135"/>
    <mergeCell ref="A1136:B1136"/>
    <mergeCell ref="C1136:D1136"/>
    <mergeCell ref="I1136:K1136"/>
    <mergeCell ref="L1136:M1136"/>
    <mergeCell ref="N1136:P1136"/>
    <mergeCell ref="A1141:B1141"/>
    <mergeCell ref="C1141:D1141"/>
    <mergeCell ref="I1141:K1141"/>
    <mergeCell ref="L1141:M1141"/>
    <mergeCell ref="N1141:P1141"/>
    <mergeCell ref="A1142:B1142"/>
    <mergeCell ref="C1142:D1142"/>
    <mergeCell ref="I1142:K1142"/>
    <mergeCell ref="L1142:M1142"/>
    <mergeCell ref="N1142:P1142"/>
    <mergeCell ref="A1139:B1139"/>
    <mergeCell ref="C1139:D1139"/>
    <mergeCell ref="I1139:K1139"/>
    <mergeCell ref="L1139:M1139"/>
    <mergeCell ref="N1139:P1139"/>
    <mergeCell ref="A1140:B1140"/>
    <mergeCell ref="C1140:D1140"/>
    <mergeCell ref="I1140:K1140"/>
    <mergeCell ref="L1140:M1140"/>
    <mergeCell ref="N1140:P1140"/>
    <mergeCell ref="A1145:B1145"/>
    <mergeCell ref="C1145:D1145"/>
    <mergeCell ref="I1145:K1145"/>
    <mergeCell ref="L1145:M1145"/>
    <mergeCell ref="N1145:P1145"/>
    <mergeCell ref="A1146:B1146"/>
    <mergeCell ref="C1146:D1146"/>
    <mergeCell ref="I1146:K1146"/>
    <mergeCell ref="L1146:M1146"/>
    <mergeCell ref="N1146:P1146"/>
    <mergeCell ref="A1143:B1143"/>
    <mergeCell ref="C1143:D1143"/>
    <mergeCell ref="I1143:K1143"/>
    <mergeCell ref="L1143:M1143"/>
    <mergeCell ref="N1143:P1143"/>
    <mergeCell ref="A1144:B1144"/>
    <mergeCell ref="C1144:D1144"/>
    <mergeCell ref="I1144:K1144"/>
    <mergeCell ref="L1144:M1144"/>
    <mergeCell ref="N1144:P1144"/>
    <mergeCell ref="A1149:B1149"/>
    <mergeCell ref="C1149:D1149"/>
    <mergeCell ref="I1149:K1149"/>
    <mergeCell ref="L1149:M1149"/>
    <mergeCell ref="N1149:P1149"/>
    <mergeCell ref="A1150:B1150"/>
    <mergeCell ref="C1150:D1150"/>
    <mergeCell ref="I1150:K1150"/>
    <mergeCell ref="L1150:M1150"/>
    <mergeCell ref="N1150:P1150"/>
    <mergeCell ref="A1147:B1147"/>
    <mergeCell ref="C1147:D1147"/>
    <mergeCell ref="I1147:K1147"/>
    <mergeCell ref="L1147:M1147"/>
    <mergeCell ref="N1147:P1147"/>
    <mergeCell ref="A1148:B1148"/>
    <mergeCell ref="C1148:D1148"/>
    <mergeCell ref="I1148:K1148"/>
    <mergeCell ref="L1148:M1148"/>
    <mergeCell ref="N1148:P1148"/>
    <mergeCell ref="A1153:B1153"/>
    <mergeCell ref="C1153:D1153"/>
    <mergeCell ref="I1153:K1153"/>
    <mergeCell ref="L1153:M1153"/>
    <mergeCell ref="N1153:P1153"/>
    <mergeCell ref="A1154:B1154"/>
    <mergeCell ref="C1154:D1154"/>
    <mergeCell ref="I1154:K1154"/>
    <mergeCell ref="L1154:M1154"/>
    <mergeCell ref="N1154:P1154"/>
    <mergeCell ref="A1151:B1151"/>
    <mergeCell ref="C1151:D1151"/>
    <mergeCell ref="I1151:K1151"/>
    <mergeCell ref="L1151:M1151"/>
    <mergeCell ref="N1151:P1151"/>
    <mergeCell ref="A1152:B1152"/>
    <mergeCell ref="C1152:D1152"/>
    <mergeCell ref="I1152:K1152"/>
    <mergeCell ref="L1152:M1152"/>
    <mergeCell ref="N1152:P1152"/>
    <mergeCell ref="A1157:B1157"/>
    <mergeCell ref="C1157:D1157"/>
    <mergeCell ref="I1157:K1157"/>
    <mergeCell ref="L1157:M1157"/>
    <mergeCell ref="N1157:P1157"/>
    <mergeCell ref="A1158:B1158"/>
    <mergeCell ref="C1158:D1158"/>
    <mergeCell ref="I1158:K1158"/>
    <mergeCell ref="L1158:M1158"/>
    <mergeCell ref="N1158:P1158"/>
    <mergeCell ref="A1155:B1155"/>
    <mergeCell ref="C1155:D1155"/>
    <mergeCell ref="I1155:K1155"/>
    <mergeCell ref="L1155:M1155"/>
    <mergeCell ref="N1155:P1155"/>
    <mergeCell ref="A1156:B1156"/>
    <mergeCell ref="C1156:D1156"/>
    <mergeCell ref="I1156:K1156"/>
    <mergeCell ref="L1156:M1156"/>
    <mergeCell ref="N1156:P1156"/>
    <mergeCell ref="A1161:B1161"/>
    <mergeCell ref="C1161:D1161"/>
    <mergeCell ref="I1161:K1161"/>
    <mergeCell ref="L1161:M1161"/>
    <mergeCell ref="N1161:P1161"/>
    <mergeCell ref="A1162:B1162"/>
    <mergeCell ref="C1162:D1162"/>
    <mergeCell ref="I1162:K1162"/>
    <mergeCell ref="L1162:M1162"/>
    <mergeCell ref="N1162:P1162"/>
    <mergeCell ref="A1159:B1159"/>
    <mergeCell ref="C1159:D1159"/>
    <mergeCell ref="I1159:K1159"/>
    <mergeCell ref="L1159:M1159"/>
    <mergeCell ref="N1159:P1159"/>
    <mergeCell ref="A1160:B1160"/>
    <mergeCell ref="C1160:D1160"/>
    <mergeCell ref="I1160:K1160"/>
    <mergeCell ref="L1160:M1160"/>
    <mergeCell ref="N1160:P1160"/>
    <mergeCell ref="A1165:B1165"/>
    <mergeCell ref="C1165:D1165"/>
    <mergeCell ref="I1165:K1165"/>
    <mergeCell ref="L1165:M1165"/>
    <mergeCell ref="N1165:P1165"/>
    <mergeCell ref="A1166:B1166"/>
    <mergeCell ref="C1166:D1166"/>
    <mergeCell ref="I1166:K1166"/>
    <mergeCell ref="L1166:M1166"/>
    <mergeCell ref="N1166:P1166"/>
    <mergeCell ref="A1163:B1163"/>
    <mergeCell ref="C1163:D1163"/>
    <mergeCell ref="I1163:K1163"/>
    <mergeCell ref="L1163:M1163"/>
    <mergeCell ref="N1163:P1163"/>
    <mergeCell ref="A1164:B1164"/>
    <mergeCell ref="C1164:D1164"/>
    <mergeCell ref="I1164:K1164"/>
    <mergeCell ref="L1164:M1164"/>
    <mergeCell ref="N1164:P1164"/>
    <mergeCell ref="A1169:B1169"/>
    <mergeCell ref="C1169:D1169"/>
    <mergeCell ref="I1169:K1169"/>
    <mergeCell ref="L1169:M1169"/>
    <mergeCell ref="N1169:P1169"/>
    <mergeCell ref="A1170:B1170"/>
    <mergeCell ref="C1170:D1170"/>
    <mergeCell ref="I1170:K1170"/>
    <mergeCell ref="L1170:M1170"/>
    <mergeCell ref="N1170:P1170"/>
    <mergeCell ref="A1167:B1167"/>
    <mergeCell ref="C1167:D1167"/>
    <mergeCell ref="I1167:K1167"/>
    <mergeCell ref="L1167:M1167"/>
    <mergeCell ref="N1167:P1167"/>
    <mergeCell ref="A1168:B1168"/>
    <mergeCell ref="C1168:D1168"/>
    <mergeCell ref="I1168:K1168"/>
    <mergeCell ref="L1168:M1168"/>
    <mergeCell ref="N1168:P1168"/>
    <mergeCell ref="A1173:B1173"/>
    <mergeCell ref="C1173:D1173"/>
    <mergeCell ref="I1173:K1173"/>
    <mergeCell ref="L1173:M1173"/>
    <mergeCell ref="N1173:P1173"/>
    <mergeCell ref="A1174:B1174"/>
    <mergeCell ref="C1174:D1174"/>
    <mergeCell ref="I1174:K1174"/>
    <mergeCell ref="L1174:M1174"/>
    <mergeCell ref="N1174:P1174"/>
    <mergeCell ref="A1171:B1171"/>
    <mergeCell ref="C1171:D1171"/>
    <mergeCell ref="I1171:K1171"/>
    <mergeCell ref="L1171:M1171"/>
    <mergeCell ref="N1171:P1171"/>
    <mergeCell ref="A1172:B1172"/>
    <mergeCell ref="C1172:D1172"/>
    <mergeCell ref="I1172:K1172"/>
    <mergeCell ref="L1172:M1172"/>
    <mergeCell ref="N1172:P1172"/>
    <mergeCell ref="A1177:B1177"/>
    <mergeCell ref="C1177:D1177"/>
    <mergeCell ref="I1177:K1177"/>
    <mergeCell ref="L1177:M1177"/>
    <mergeCell ref="N1177:P1177"/>
    <mergeCell ref="A1178:B1178"/>
    <mergeCell ref="C1178:D1178"/>
    <mergeCell ref="I1178:K1178"/>
    <mergeCell ref="L1178:M1178"/>
    <mergeCell ref="N1178:P1178"/>
    <mergeCell ref="A1175:B1175"/>
    <mergeCell ref="C1175:D1175"/>
    <mergeCell ref="I1175:K1175"/>
    <mergeCell ref="L1175:M1175"/>
    <mergeCell ref="N1175:P1175"/>
    <mergeCell ref="A1176:B1176"/>
    <mergeCell ref="C1176:D1176"/>
    <mergeCell ref="I1176:K1176"/>
    <mergeCell ref="L1176:M1176"/>
    <mergeCell ref="N1176:P1176"/>
    <mergeCell ref="A1181:B1181"/>
    <mergeCell ref="C1181:D1181"/>
    <mergeCell ref="I1181:K1181"/>
    <mergeCell ref="L1181:M1181"/>
    <mergeCell ref="N1181:P1181"/>
    <mergeCell ref="A1182:B1182"/>
    <mergeCell ref="C1182:D1182"/>
    <mergeCell ref="I1182:K1182"/>
    <mergeCell ref="L1182:M1182"/>
    <mergeCell ref="N1182:P1182"/>
    <mergeCell ref="A1179:B1179"/>
    <mergeCell ref="C1179:D1179"/>
    <mergeCell ref="I1179:K1179"/>
    <mergeCell ref="L1179:M1179"/>
    <mergeCell ref="N1179:P1179"/>
    <mergeCell ref="A1180:B1180"/>
    <mergeCell ref="C1180:D1180"/>
    <mergeCell ref="I1180:K1180"/>
    <mergeCell ref="L1180:M1180"/>
    <mergeCell ref="N1180:P1180"/>
    <mergeCell ref="A1185:B1185"/>
    <mergeCell ref="C1185:D1185"/>
    <mergeCell ref="I1185:K1185"/>
    <mergeCell ref="L1185:M1185"/>
    <mergeCell ref="N1185:P1185"/>
    <mergeCell ref="A1186:B1186"/>
    <mergeCell ref="C1186:D1186"/>
    <mergeCell ref="I1186:K1186"/>
    <mergeCell ref="L1186:M1186"/>
    <mergeCell ref="N1186:P1186"/>
    <mergeCell ref="A1183:B1183"/>
    <mergeCell ref="C1183:D1183"/>
    <mergeCell ref="I1183:K1183"/>
    <mergeCell ref="L1183:M1183"/>
    <mergeCell ref="N1183:P1183"/>
    <mergeCell ref="A1184:B1184"/>
    <mergeCell ref="C1184:D1184"/>
    <mergeCell ref="I1184:K1184"/>
    <mergeCell ref="L1184:M1184"/>
    <mergeCell ref="N1184:P1184"/>
    <mergeCell ref="A1189:B1189"/>
    <mergeCell ref="C1189:D1189"/>
    <mergeCell ref="I1189:K1189"/>
    <mergeCell ref="L1189:M1189"/>
    <mergeCell ref="N1189:P1189"/>
    <mergeCell ref="A1190:B1190"/>
    <mergeCell ref="C1190:D1190"/>
    <mergeCell ref="I1190:K1190"/>
    <mergeCell ref="L1190:M1190"/>
    <mergeCell ref="N1190:P1190"/>
    <mergeCell ref="A1187:B1187"/>
    <mergeCell ref="C1187:D1187"/>
    <mergeCell ref="I1187:K1187"/>
    <mergeCell ref="L1187:M1187"/>
    <mergeCell ref="N1187:P1187"/>
    <mergeCell ref="A1188:B1188"/>
    <mergeCell ref="C1188:D1188"/>
    <mergeCell ref="I1188:K1188"/>
    <mergeCell ref="L1188:M1188"/>
    <mergeCell ref="N1188:P1188"/>
    <mergeCell ref="A1193:B1193"/>
    <mergeCell ref="C1193:D1193"/>
    <mergeCell ref="I1193:K1193"/>
    <mergeCell ref="L1193:M1193"/>
    <mergeCell ref="N1193:P1193"/>
    <mergeCell ref="A1194:B1194"/>
    <mergeCell ref="C1194:D1194"/>
    <mergeCell ref="I1194:K1194"/>
    <mergeCell ref="L1194:M1194"/>
    <mergeCell ref="N1194:P1194"/>
    <mergeCell ref="A1191:B1191"/>
    <mergeCell ref="C1191:D1191"/>
    <mergeCell ref="I1191:K1191"/>
    <mergeCell ref="L1191:M1191"/>
    <mergeCell ref="N1191:P1191"/>
    <mergeCell ref="A1192:B1192"/>
    <mergeCell ref="C1192:D1192"/>
    <mergeCell ref="I1192:K1192"/>
    <mergeCell ref="L1192:M1192"/>
    <mergeCell ref="N1192:P1192"/>
    <mergeCell ref="A1197:B1197"/>
    <mergeCell ref="C1197:D1197"/>
    <mergeCell ref="I1197:K1197"/>
    <mergeCell ref="L1197:M1197"/>
    <mergeCell ref="N1197:P1197"/>
    <mergeCell ref="A1198:B1198"/>
    <mergeCell ref="C1198:D1198"/>
    <mergeCell ref="I1198:K1198"/>
    <mergeCell ref="L1198:M1198"/>
    <mergeCell ref="N1198:P1198"/>
    <mergeCell ref="A1195:B1195"/>
    <mergeCell ref="C1195:D1195"/>
    <mergeCell ref="I1195:K1195"/>
    <mergeCell ref="L1195:M1195"/>
    <mergeCell ref="N1195:P1195"/>
    <mergeCell ref="A1196:B1196"/>
    <mergeCell ref="C1196:D1196"/>
    <mergeCell ref="I1196:K1196"/>
    <mergeCell ref="L1196:M1196"/>
    <mergeCell ref="N1196:P1196"/>
    <mergeCell ref="A1201:B1201"/>
    <mergeCell ref="C1201:D1201"/>
    <mergeCell ref="I1201:K1201"/>
    <mergeCell ref="L1201:M1201"/>
    <mergeCell ref="N1201:P1201"/>
    <mergeCell ref="A1202:B1202"/>
    <mergeCell ref="C1202:D1202"/>
    <mergeCell ref="I1202:K1202"/>
    <mergeCell ref="L1202:M1202"/>
    <mergeCell ref="N1202:P1202"/>
    <mergeCell ref="A1199:B1199"/>
    <mergeCell ref="C1199:D1199"/>
    <mergeCell ref="I1199:K1199"/>
    <mergeCell ref="L1199:M1199"/>
    <mergeCell ref="N1199:P1199"/>
    <mergeCell ref="A1200:B1200"/>
    <mergeCell ref="C1200:D1200"/>
    <mergeCell ref="I1200:K1200"/>
    <mergeCell ref="L1200:M1200"/>
    <mergeCell ref="N1200:P1200"/>
    <mergeCell ref="A1205:B1205"/>
    <mergeCell ref="C1205:D1205"/>
    <mergeCell ref="I1205:K1205"/>
    <mergeCell ref="L1205:M1205"/>
    <mergeCell ref="N1205:P1205"/>
    <mergeCell ref="A1206:B1206"/>
    <mergeCell ref="C1206:D1206"/>
    <mergeCell ref="I1206:K1206"/>
    <mergeCell ref="L1206:M1206"/>
    <mergeCell ref="N1206:P1206"/>
    <mergeCell ref="A1203:B1203"/>
    <mergeCell ref="C1203:D1203"/>
    <mergeCell ref="I1203:K1203"/>
    <mergeCell ref="L1203:M1203"/>
    <mergeCell ref="N1203:P1203"/>
    <mergeCell ref="A1204:B1204"/>
    <mergeCell ref="C1204:D1204"/>
    <mergeCell ref="I1204:K1204"/>
    <mergeCell ref="L1204:M1204"/>
    <mergeCell ref="N1204:P1204"/>
    <mergeCell ref="A1209:B1209"/>
    <mergeCell ref="C1209:D1209"/>
    <mergeCell ref="I1209:K1209"/>
    <mergeCell ref="L1209:M1209"/>
    <mergeCell ref="N1209:P1209"/>
    <mergeCell ref="A1210:B1210"/>
    <mergeCell ref="C1210:D1210"/>
    <mergeCell ref="I1210:K1210"/>
    <mergeCell ref="L1210:M1210"/>
    <mergeCell ref="N1210:P1210"/>
    <mergeCell ref="A1207:B1207"/>
    <mergeCell ref="C1207:D1207"/>
    <mergeCell ref="I1207:K1207"/>
    <mergeCell ref="L1207:M1207"/>
    <mergeCell ref="N1207:P1207"/>
    <mergeCell ref="A1208:B1208"/>
    <mergeCell ref="C1208:D1208"/>
    <mergeCell ref="I1208:K1208"/>
    <mergeCell ref="L1208:M1208"/>
    <mergeCell ref="N1208:P1208"/>
    <mergeCell ref="A1213:B1213"/>
    <mergeCell ref="C1213:D1213"/>
    <mergeCell ref="I1213:K1213"/>
    <mergeCell ref="L1213:M1213"/>
    <mergeCell ref="N1213:P1213"/>
    <mergeCell ref="A1214:B1214"/>
    <mergeCell ref="C1214:D1214"/>
    <mergeCell ref="I1214:K1214"/>
    <mergeCell ref="L1214:M1214"/>
    <mergeCell ref="N1214:P1214"/>
    <mergeCell ref="A1211:B1211"/>
    <mergeCell ref="C1211:D1211"/>
    <mergeCell ref="I1211:K1211"/>
    <mergeCell ref="L1211:M1211"/>
    <mergeCell ref="N1211:P1211"/>
    <mergeCell ref="A1212:B1212"/>
    <mergeCell ref="C1212:D1212"/>
    <mergeCell ref="I1212:K1212"/>
    <mergeCell ref="L1212:M1212"/>
    <mergeCell ref="N1212:P1212"/>
    <mergeCell ref="A1217:B1217"/>
    <mergeCell ref="C1217:D1217"/>
    <mergeCell ref="I1217:K1217"/>
    <mergeCell ref="L1217:M1217"/>
    <mergeCell ref="N1217:P1217"/>
    <mergeCell ref="A1218:B1218"/>
    <mergeCell ref="C1218:D1218"/>
    <mergeCell ref="I1218:K1218"/>
    <mergeCell ref="L1218:M1218"/>
    <mergeCell ref="N1218:P1218"/>
    <mergeCell ref="A1215:B1215"/>
    <mergeCell ref="C1215:D1215"/>
    <mergeCell ref="I1215:K1215"/>
    <mergeCell ref="L1215:M1215"/>
    <mergeCell ref="N1215:P1215"/>
    <mergeCell ref="A1216:B1216"/>
    <mergeCell ref="C1216:D1216"/>
    <mergeCell ref="I1216:K1216"/>
    <mergeCell ref="L1216:M1216"/>
    <mergeCell ref="N1216:P1216"/>
    <mergeCell ref="A1221:B1221"/>
    <mergeCell ref="C1221:D1221"/>
    <mergeCell ref="I1221:K1221"/>
    <mergeCell ref="L1221:M1221"/>
    <mergeCell ref="N1221:P1221"/>
    <mergeCell ref="A1222:B1222"/>
    <mergeCell ref="C1222:D1222"/>
    <mergeCell ref="I1222:K1222"/>
    <mergeCell ref="L1222:M1222"/>
    <mergeCell ref="N1222:P1222"/>
    <mergeCell ref="A1219:B1219"/>
    <mergeCell ref="C1219:D1219"/>
    <mergeCell ref="I1219:K1219"/>
    <mergeCell ref="L1219:M1219"/>
    <mergeCell ref="N1219:P1219"/>
    <mergeCell ref="A1220:B1220"/>
    <mergeCell ref="C1220:D1220"/>
    <mergeCell ref="I1220:K1220"/>
    <mergeCell ref="L1220:M1220"/>
    <mergeCell ref="N1220:P1220"/>
    <mergeCell ref="A1225:B1225"/>
    <mergeCell ref="C1225:D1225"/>
    <mergeCell ref="I1225:K1225"/>
    <mergeCell ref="L1225:M1225"/>
    <mergeCell ref="N1225:P1225"/>
    <mergeCell ref="A1226:B1226"/>
    <mergeCell ref="C1226:D1226"/>
    <mergeCell ref="I1226:K1226"/>
    <mergeCell ref="L1226:M1226"/>
    <mergeCell ref="N1226:P1226"/>
    <mergeCell ref="A1223:B1223"/>
    <mergeCell ref="C1223:D1223"/>
    <mergeCell ref="I1223:K1223"/>
    <mergeCell ref="L1223:M1223"/>
    <mergeCell ref="N1223:P1223"/>
    <mergeCell ref="A1224:B1224"/>
    <mergeCell ref="C1224:D1224"/>
    <mergeCell ref="I1224:K1224"/>
    <mergeCell ref="L1224:M1224"/>
    <mergeCell ref="N1224:P1224"/>
    <mergeCell ref="A1229:B1229"/>
    <mergeCell ref="C1229:D1229"/>
    <mergeCell ref="I1229:K1229"/>
    <mergeCell ref="L1229:M1229"/>
    <mergeCell ref="N1229:P1229"/>
    <mergeCell ref="A1230:B1230"/>
    <mergeCell ref="C1230:D1230"/>
    <mergeCell ref="I1230:K1230"/>
    <mergeCell ref="L1230:M1230"/>
    <mergeCell ref="N1230:P1230"/>
    <mergeCell ref="A1227:B1227"/>
    <mergeCell ref="C1227:D1227"/>
    <mergeCell ref="I1227:K1227"/>
    <mergeCell ref="L1227:M1227"/>
    <mergeCell ref="N1227:P1227"/>
    <mergeCell ref="A1228:B1228"/>
    <mergeCell ref="C1228:D1228"/>
    <mergeCell ref="I1228:K1228"/>
    <mergeCell ref="L1228:M1228"/>
    <mergeCell ref="N1228:P1228"/>
    <mergeCell ref="A1233:B1233"/>
    <mergeCell ref="C1233:D1233"/>
    <mergeCell ref="I1233:K1233"/>
    <mergeCell ref="L1233:M1233"/>
    <mergeCell ref="N1233:P1233"/>
    <mergeCell ref="A1234:B1234"/>
    <mergeCell ref="C1234:D1234"/>
    <mergeCell ref="I1234:K1234"/>
    <mergeCell ref="L1234:M1234"/>
    <mergeCell ref="N1234:P1234"/>
    <mergeCell ref="A1231:B1231"/>
    <mergeCell ref="C1231:D1231"/>
    <mergeCell ref="I1231:K1231"/>
    <mergeCell ref="L1231:M1231"/>
    <mergeCell ref="N1231:P1231"/>
    <mergeCell ref="A1232:B1232"/>
    <mergeCell ref="C1232:D1232"/>
    <mergeCell ref="I1232:K1232"/>
    <mergeCell ref="L1232:M1232"/>
    <mergeCell ref="N1232:P1232"/>
    <mergeCell ref="A1237:B1237"/>
    <mergeCell ref="C1237:D1237"/>
    <mergeCell ref="I1237:K1237"/>
    <mergeCell ref="L1237:M1237"/>
    <mergeCell ref="N1237:P1237"/>
    <mergeCell ref="A1238:B1238"/>
    <mergeCell ref="C1238:D1238"/>
    <mergeCell ref="I1238:K1238"/>
    <mergeCell ref="L1238:M1238"/>
    <mergeCell ref="N1238:P1238"/>
    <mergeCell ref="A1235:B1235"/>
    <mergeCell ref="C1235:D1235"/>
    <mergeCell ref="I1235:K1235"/>
    <mergeCell ref="L1235:M1235"/>
    <mergeCell ref="N1235:P1235"/>
    <mergeCell ref="A1236:B1236"/>
    <mergeCell ref="C1236:D1236"/>
    <mergeCell ref="I1236:K1236"/>
    <mergeCell ref="L1236:M1236"/>
    <mergeCell ref="N1236:P1236"/>
    <mergeCell ref="A1241:B1241"/>
    <mergeCell ref="C1241:D1241"/>
    <mergeCell ref="I1241:K1241"/>
    <mergeCell ref="L1241:M1241"/>
    <mergeCell ref="N1241:P1241"/>
    <mergeCell ref="A1242:B1242"/>
    <mergeCell ref="C1242:D1242"/>
    <mergeCell ref="I1242:K1242"/>
    <mergeCell ref="L1242:M1242"/>
    <mergeCell ref="N1242:P1242"/>
    <mergeCell ref="A1239:B1239"/>
    <mergeCell ref="C1239:D1239"/>
    <mergeCell ref="I1239:K1239"/>
    <mergeCell ref="L1239:M1239"/>
    <mergeCell ref="N1239:P1239"/>
    <mergeCell ref="A1240:B1240"/>
    <mergeCell ref="C1240:D1240"/>
    <mergeCell ref="I1240:K1240"/>
    <mergeCell ref="L1240:M1240"/>
    <mergeCell ref="N1240:P1240"/>
    <mergeCell ref="A1245:B1245"/>
    <mergeCell ref="C1245:D1245"/>
    <mergeCell ref="I1245:K1245"/>
    <mergeCell ref="L1245:M1245"/>
    <mergeCell ref="N1245:P1245"/>
    <mergeCell ref="A1246:B1246"/>
    <mergeCell ref="C1246:D1246"/>
    <mergeCell ref="I1246:K1246"/>
    <mergeCell ref="L1246:M1246"/>
    <mergeCell ref="N1246:P1246"/>
    <mergeCell ref="A1243:B1243"/>
    <mergeCell ref="C1243:D1243"/>
    <mergeCell ref="I1243:K1243"/>
    <mergeCell ref="L1243:M1243"/>
    <mergeCell ref="N1243:P1243"/>
    <mergeCell ref="A1244:B1244"/>
    <mergeCell ref="C1244:D1244"/>
    <mergeCell ref="I1244:K1244"/>
    <mergeCell ref="L1244:M1244"/>
    <mergeCell ref="N1244:P1244"/>
    <mergeCell ref="A1249:B1249"/>
    <mergeCell ref="C1249:D1249"/>
    <mergeCell ref="I1249:K1249"/>
    <mergeCell ref="L1249:M1249"/>
    <mergeCell ref="N1249:P1249"/>
    <mergeCell ref="A1250:B1250"/>
    <mergeCell ref="C1250:D1250"/>
    <mergeCell ref="I1250:K1250"/>
    <mergeCell ref="L1250:M1250"/>
    <mergeCell ref="N1250:P1250"/>
    <mergeCell ref="A1247:B1247"/>
    <mergeCell ref="C1247:D1247"/>
    <mergeCell ref="I1247:K1247"/>
    <mergeCell ref="L1247:M1247"/>
    <mergeCell ref="N1247:P1247"/>
    <mergeCell ref="A1248:B1248"/>
    <mergeCell ref="C1248:D1248"/>
    <mergeCell ref="I1248:K1248"/>
    <mergeCell ref="L1248:M1248"/>
    <mergeCell ref="N1248:P1248"/>
    <mergeCell ref="A1253:B1253"/>
    <mergeCell ref="C1253:D1253"/>
    <mergeCell ref="I1253:K1253"/>
    <mergeCell ref="L1253:M1253"/>
    <mergeCell ref="N1253:P1253"/>
    <mergeCell ref="A1254:B1254"/>
    <mergeCell ref="C1254:D1254"/>
    <mergeCell ref="I1254:K1254"/>
    <mergeCell ref="L1254:M1254"/>
    <mergeCell ref="N1254:P1254"/>
    <mergeCell ref="A1251:B1251"/>
    <mergeCell ref="C1251:D1251"/>
    <mergeCell ref="I1251:K1251"/>
    <mergeCell ref="L1251:M1251"/>
    <mergeCell ref="N1251:P1251"/>
    <mergeCell ref="A1252:B1252"/>
    <mergeCell ref="C1252:D1252"/>
    <mergeCell ref="I1252:K1252"/>
    <mergeCell ref="L1252:M1252"/>
    <mergeCell ref="N1252:P1252"/>
    <mergeCell ref="A1257:B1257"/>
    <mergeCell ref="C1257:D1257"/>
    <mergeCell ref="I1257:K1257"/>
    <mergeCell ref="L1257:M1257"/>
    <mergeCell ref="N1257:P1257"/>
    <mergeCell ref="A1258:B1258"/>
    <mergeCell ref="C1258:D1258"/>
    <mergeCell ref="I1258:K1258"/>
    <mergeCell ref="L1258:M1258"/>
    <mergeCell ref="N1258:P1258"/>
    <mergeCell ref="A1255:B1255"/>
    <mergeCell ref="C1255:D1255"/>
    <mergeCell ref="I1255:K1255"/>
    <mergeCell ref="L1255:M1255"/>
    <mergeCell ref="N1255:P1255"/>
    <mergeCell ref="A1256:B1256"/>
    <mergeCell ref="C1256:D1256"/>
    <mergeCell ref="I1256:K1256"/>
    <mergeCell ref="L1256:M1256"/>
    <mergeCell ref="N1256:P1256"/>
    <mergeCell ref="A1261:B1261"/>
    <mergeCell ref="C1261:D1261"/>
    <mergeCell ref="I1261:K1261"/>
    <mergeCell ref="L1261:M1261"/>
    <mergeCell ref="N1261:P1261"/>
    <mergeCell ref="A1262:B1262"/>
    <mergeCell ref="C1262:D1262"/>
    <mergeCell ref="I1262:K1262"/>
    <mergeCell ref="L1262:M1262"/>
    <mergeCell ref="N1262:P1262"/>
    <mergeCell ref="A1259:B1259"/>
    <mergeCell ref="C1259:D1259"/>
    <mergeCell ref="I1259:K1259"/>
    <mergeCell ref="L1259:M1259"/>
    <mergeCell ref="N1259:P1259"/>
    <mergeCell ref="A1260:B1260"/>
    <mergeCell ref="C1260:D1260"/>
    <mergeCell ref="I1260:K1260"/>
    <mergeCell ref="L1260:M1260"/>
    <mergeCell ref="N1260:P1260"/>
    <mergeCell ref="A1265:B1265"/>
    <mergeCell ref="C1265:D1265"/>
    <mergeCell ref="I1265:K1265"/>
    <mergeCell ref="L1265:M1265"/>
    <mergeCell ref="N1265:P1265"/>
    <mergeCell ref="A1266:B1266"/>
    <mergeCell ref="C1266:D1266"/>
    <mergeCell ref="I1266:K1266"/>
    <mergeCell ref="L1266:M1266"/>
    <mergeCell ref="N1266:P1266"/>
    <mergeCell ref="A1263:B1263"/>
    <mergeCell ref="C1263:D1263"/>
    <mergeCell ref="I1263:K1263"/>
    <mergeCell ref="L1263:M1263"/>
    <mergeCell ref="N1263:P1263"/>
    <mergeCell ref="A1264:B1264"/>
    <mergeCell ref="C1264:D1264"/>
    <mergeCell ref="I1264:K1264"/>
    <mergeCell ref="L1264:M1264"/>
    <mergeCell ref="N1264:P1264"/>
    <mergeCell ref="A1269:B1269"/>
    <mergeCell ref="C1269:D1269"/>
    <mergeCell ref="I1269:K1269"/>
    <mergeCell ref="L1269:M1269"/>
    <mergeCell ref="N1269:P1269"/>
    <mergeCell ref="A1270:B1270"/>
    <mergeCell ref="C1270:D1270"/>
    <mergeCell ref="I1270:K1270"/>
    <mergeCell ref="L1270:M1270"/>
    <mergeCell ref="N1270:P1270"/>
    <mergeCell ref="A1267:B1267"/>
    <mergeCell ref="C1267:D1267"/>
    <mergeCell ref="I1267:K1267"/>
    <mergeCell ref="L1267:M1267"/>
    <mergeCell ref="N1267:P1267"/>
    <mergeCell ref="A1268:B1268"/>
    <mergeCell ref="C1268:D1268"/>
    <mergeCell ref="I1268:K1268"/>
    <mergeCell ref="L1268:M1268"/>
    <mergeCell ref="N1268:P1268"/>
    <mergeCell ref="A1273:B1273"/>
    <mergeCell ref="C1273:D1273"/>
    <mergeCell ref="I1273:K1273"/>
    <mergeCell ref="L1273:M1273"/>
    <mergeCell ref="N1273:P1273"/>
    <mergeCell ref="A1274:B1274"/>
    <mergeCell ref="C1274:D1274"/>
    <mergeCell ref="I1274:K1274"/>
    <mergeCell ref="L1274:M1274"/>
    <mergeCell ref="N1274:P1274"/>
    <mergeCell ref="A1271:B1271"/>
    <mergeCell ref="C1271:D1271"/>
    <mergeCell ref="I1271:K1271"/>
    <mergeCell ref="L1271:M1271"/>
    <mergeCell ref="N1271:P1271"/>
    <mergeCell ref="A1272:B1272"/>
    <mergeCell ref="C1272:D1272"/>
    <mergeCell ref="I1272:K1272"/>
    <mergeCell ref="L1272:M1272"/>
    <mergeCell ref="N1272:P1272"/>
    <mergeCell ref="A1277:B1277"/>
    <mergeCell ref="C1277:D1277"/>
    <mergeCell ref="I1277:K1277"/>
    <mergeCell ref="L1277:M1277"/>
    <mergeCell ref="N1277:P1277"/>
    <mergeCell ref="A1278:B1278"/>
    <mergeCell ref="C1278:D1278"/>
    <mergeCell ref="I1278:K1278"/>
    <mergeCell ref="L1278:M1278"/>
    <mergeCell ref="N1278:P1278"/>
    <mergeCell ref="A1275:B1275"/>
    <mergeCell ref="C1275:D1275"/>
    <mergeCell ref="I1275:K1275"/>
    <mergeCell ref="L1275:M1275"/>
    <mergeCell ref="N1275:P1275"/>
    <mergeCell ref="A1276:B1276"/>
    <mergeCell ref="C1276:D1276"/>
    <mergeCell ref="I1276:K1276"/>
    <mergeCell ref="L1276:M1276"/>
    <mergeCell ref="N1276:P1276"/>
    <mergeCell ref="A1281:B1281"/>
    <mergeCell ref="C1281:D1281"/>
    <mergeCell ref="I1281:K1281"/>
    <mergeCell ref="L1281:M1281"/>
    <mergeCell ref="N1281:P1281"/>
    <mergeCell ref="A1282:B1282"/>
    <mergeCell ref="C1282:D1282"/>
    <mergeCell ref="I1282:K1282"/>
    <mergeCell ref="L1282:M1282"/>
    <mergeCell ref="N1282:P1282"/>
    <mergeCell ref="A1279:B1279"/>
    <mergeCell ref="C1279:D1279"/>
    <mergeCell ref="I1279:K1279"/>
    <mergeCell ref="L1279:M1279"/>
    <mergeCell ref="N1279:P1279"/>
    <mergeCell ref="A1280:B1280"/>
    <mergeCell ref="C1280:D1280"/>
    <mergeCell ref="I1280:K1280"/>
    <mergeCell ref="L1280:M1280"/>
    <mergeCell ref="N1280:P1280"/>
    <mergeCell ref="A1285:B1285"/>
    <mergeCell ref="C1285:D1285"/>
    <mergeCell ref="I1285:K1285"/>
    <mergeCell ref="L1285:M1285"/>
    <mergeCell ref="N1285:P1285"/>
    <mergeCell ref="A1286:B1286"/>
    <mergeCell ref="C1286:D1286"/>
    <mergeCell ref="I1286:K1286"/>
    <mergeCell ref="L1286:M1286"/>
    <mergeCell ref="N1286:P1286"/>
    <mergeCell ref="A1283:B1283"/>
    <mergeCell ref="C1283:D1283"/>
    <mergeCell ref="I1283:K1283"/>
    <mergeCell ref="L1283:M1283"/>
    <mergeCell ref="N1283:P1283"/>
    <mergeCell ref="A1284:B1284"/>
    <mergeCell ref="C1284:D1284"/>
    <mergeCell ref="I1284:K1284"/>
    <mergeCell ref="L1284:M1284"/>
    <mergeCell ref="N1284:P1284"/>
    <mergeCell ref="A1289:B1289"/>
    <mergeCell ref="C1289:D1289"/>
    <mergeCell ref="I1289:K1289"/>
    <mergeCell ref="L1289:M1289"/>
    <mergeCell ref="N1289:P1289"/>
    <mergeCell ref="A1290:B1290"/>
    <mergeCell ref="C1290:D1290"/>
    <mergeCell ref="I1290:K1290"/>
    <mergeCell ref="L1290:M1290"/>
    <mergeCell ref="N1290:P1290"/>
    <mergeCell ref="A1287:B1287"/>
    <mergeCell ref="C1287:D1287"/>
    <mergeCell ref="I1287:K1287"/>
    <mergeCell ref="L1287:M1287"/>
    <mergeCell ref="N1287:P1287"/>
    <mergeCell ref="A1288:B1288"/>
    <mergeCell ref="C1288:D1288"/>
    <mergeCell ref="I1288:K1288"/>
    <mergeCell ref="L1288:M1288"/>
    <mergeCell ref="N1288:P1288"/>
    <mergeCell ref="A1293:B1293"/>
    <mergeCell ref="C1293:D1293"/>
    <mergeCell ref="I1293:K1293"/>
    <mergeCell ref="L1293:M1293"/>
    <mergeCell ref="N1293:P1293"/>
    <mergeCell ref="A1294:B1294"/>
    <mergeCell ref="C1294:D1294"/>
    <mergeCell ref="I1294:K1294"/>
    <mergeCell ref="L1294:M1294"/>
    <mergeCell ref="N1294:P1294"/>
    <mergeCell ref="A1291:B1291"/>
    <mergeCell ref="C1291:D1291"/>
    <mergeCell ref="I1291:K1291"/>
    <mergeCell ref="L1291:M1291"/>
    <mergeCell ref="N1291:P1291"/>
    <mergeCell ref="A1292:B1292"/>
    <mergeCell ref="C1292:D1292"/>
    <mergeCell ref="I1292:K1292"/>
    <mergeCell ref="L1292:M1292"/>
    <mergeCell ref="N1292:P1292"/>
    <mergeCell ref="A1297:B1297"/>
    <mergeCell ref="C1297:D1297"/>
    <mergeCell ref="I1297:K1297"/>
    <mergeCell ref="L1297:M1297"/>
    <mergeCell ref="N1297:P1297"/>
    <mergeCell ref="A1298:B1298"/>
    <mergeCell ref="C1298:D1298"/>
    <mergeCell ref="I1298:K1298"/>
    <mergeCell ref="L1298:M1298"/>
    <mergeCell ref="N1298:P1298"/>
    <mergeCell ref="A1295:B1295"/>
    <mergeCell ref="C1295:D1295"/>
    <mergeCell ref="I1295:K1295"/>
    <mergeCell ref="L1295:M1295"/>
    <mergeCell ref="N1295:P1295"/>
    <mergeCell ref="A1296:B1296"/>
    <mergeCell ref="C1296:D1296"/>
    <mergeCell ref="I1296:K1296"/>
    <mergeCell ref="L1296:M1296"/>
    <mergeCell ref="N1296:P1296"/>
    <mergeCell ref="A1301:B1301"/>
    <mergeCell ref="C1301:D1301"/>
    <mergeCell ref="I1301:K1301"/>
    <mergeCell ref="L1301:M1301"/>
    <mergeCell ref="N1301:P1301"/>
    <mergeCell ref="A1302:B1302"/>
    <mergeCell ref="C1302:D1302"/>
    <mergeCell ref="I1302:K1302"/>
    <mergeCell ref="L1302:M1302"/>
    <mergeCell ref="N1302:P1302"/>
    <mergeCell ref="A1299:B1299"/>
    <mergeCell ref="C1299:D1299"/>
    <mergeCell ref="I1299:K1299"/>
    <mergeCell ref="L1299:M1299"/>
    <mergeCell ref="N1299:P1299"/>
    <mergeCell ref="A1300:B1300"/>
    <mergeCell ref="C1300:D1300"/>
    <mergeCell ref="I1300:K1300"/>
    <mergeCell ref="L1300:M1300"/>
    <mergeCell ref="N1300:P1300"/>
    <mergeCell ref="A1305:B1305"/>
    <mergeCell ref="C1305:D1305"/>
    <mergeCell ref="I1305:K1305"/>
    <mergeCell ref="L1305:M1305"/>
    <mergeCell ref="N1305:P1305"/>
    <mergeCell ref="A1306:B1306"/>
    <mergeCell ref="C1306:D1306"/>
    <mergeCell ref="I1306:K1306"/>
    <mergeCell ref="L1306:M1306"/>
    <mergeCell ref="N1306:P1306"/>
    <mergeCell ref="A1303:B1303"/>
    <mergeCell ref="C1303:D1303"/>
    <mergeCell ref="I1303:K1303"/>
    <mergeCell ref="L1303:M1303"/>
    <mergeCell ref="N1303:P1303"/>
    <mergeCell ref="A1304:B1304"/>
    <mergeCell ref="C1304:D1304"/>
    <mergeCell ref="I1304:K1304"/>
    <mergeCell ref="L1304:M1304"/>
    <mergeCell ref="N1304:P1304"/>
    <mergeCell ref="A1309:B1309"/>
    <mergeCell ref="C1309:D1309"/>
    <mergeCell ref="I1309:K1309"/>
    <mergeCell ref="L1309:M1309"/>
    <mergeCell ref="N1309:P1309"/>
    <mergeCell ref="A1310:B1310"/>
    <mergeCell ref="C1310:D1310"/>
    <mergeCell ref="I1310:K1310"/>
    <mergeCell ref="L1310:M1310"/>
    <mergeCell ref="N1310:P1310"/>
    <mergeCell ref="A1307:B1307"/>
    <mergeCell ref="C1307:D1307"/>
    <mergeCell ref="I1307:K1307"/>
    <mergeCell ref="L1307:M1307"/>
    <mergeCell ref="N1307:P1307"/>
    <mergeCell ref="A1308:B1308"/>
    <mergeCell ref="C1308:D1308"/>
    <mergeCell ref="I1308:K1308"/>
    <mergeCell ref="L1308:M1308"/>
    <mergeCell ref="N1308:P1308"/>
    <mergeCell ref="A1313:B1313"/>
    <mergeCell ref="C1313:D1313"/>
    <mergeCell ref="I1313:K1313"/>
    <mergeCell ref="L1313:M1313"/>
    <mergeCell ref="N1313:P1313"/>
    <mergeCell ref="A1314:B1314"/>
    <mergeCell ref="C1314:D1314"/>
    <mergeCell ref="I1314:K1314"/>
    <mergeCell ref="L1314:M1314"/>
    <mergeCell ref="N1314:P1314"/>
    <mergeCell ref="A1311:B1311"/>
    <mergeCell ref="C1311:D1311"/>
    <mergeCell ref="I1311:K1311"/>
    <mergeCell ref="L1311:M1311"/>
    <mergeCell ref="N1311:P1311"/>
    <mergeCell ref="A1312:B1312"/>
    <mergeCell ref="C1312:D1312"/>
    <mergeCell ref="I1312:K1312"/>
    <mergeCell ref="L1312:M1312"/>
    <mergeCell ref="N1312:P1312"/>
    <mergeCell ref="A1317:B1317"/>
    <mergeCell ref="C1317:D1317"/>
    <mergeCell ref="I1317:K1317"/>
    <mergeCell ref="L1317:M1317"/>
    <mergeCell ref="N1317:P1317"/>
    <mergeCell ref="A1318:B1318"/>
    <mergeCell ref="C1318:D1318"/>
    <mergeCell ref="I1318:K1318"/>
    <mergeCell ref="L1318:M1318"/>
    <mergeCell ref="N1318:P1318"/>
    <mergeCell ref="A1315:B1315"/>
    <mergeCell ref="C1315:D1315"/>
    <mergeCell ref="I1315:K1315"/>
    <mergeCell ref="L1315:M1315"/>
    <mergeCell ref="N1315:P1315"/>
    <mergeCell ref="A1316:B1316"/>
    <mergeCell ref="C1316:D1316"/>
    <mergeCell ref="I1316:K1316"/>
    <mergeCell ref="L1316:M1316"/>
    <mergeCell ref="N1316:P1316"/>
    <mergeCell ref="A1321:B1321"/>
    <mergeCell ref="C1321:D1321"/>
    <mergeCell ref="I1321:K1321"/>
    <mergeCell ref="L1321:M1321"/>
    <mergeCell ref="N1321:P1321"/>
    <mergeCell ref="A1322:B1322"/>
    <mergeCell ref="C1322:D1322"/>
    <mergeCell ref="I1322:K1322"/>
    <mergeCell ref="L1322:M1322"/>
    <mergeCell ref="N1322:P1322"/>
    <mergeCell ref="A1319:B1319"/>
    <mergeCell ref="C1319:D1319"/>
    <mergeCell ref="I1319:K1319"/>
    <mergeCell ref="L1319:M1319"/>
    <mergeCell ref="N1319:P1319"/>
    <mergeCell ref="A1320:B1320"/>
    <mergeCell ref="C1320:D1320"/>
    <mergeCell ref="I1320:K1320"/>
    <mergeCell ref="L1320:M1320"/>
    <mergeCell ref="N1320:P1320"/>
    <mergeCell ref="A1325:B1325"/>
    <mergeCell ref="C1325:D1325"/>
    <mergeCell ref="I1325:K1325"/>
    <mergeCell ref="L1325:M1325"/>
    <mergeCell ref="N1325:P1325"/>
    <mergeCell ref="A1326:B1326"/>
    <mergeCell ref="C1326:D1326"/>
    <mergeCell ref="I1326:K1326"/>
    <mergeCell ref="L1326:M1326"/>
    <mergeCell ref="N1326:P1326"/>
    <mergeCell ref="A1323:B1323"/>
    <mergeCell ref="C1323:D1323"/>
    <mergeCell ref="I1323:K1323"/>
    <mergeCell ref="L1323:M1323"/>
    <mergeCell ref="N1323:P1323"/>
    <mergeCell ref="A1324:B1324"/>
    <mergeCell ref="C1324:D1324"/>
    <mergeCell ref="I1324:K1324"/>
    <mergeCell ref="L1324:M1324"/>
    <mergeCell ref="N1324:P1324"/>
    <mergeCell ref="A1329:B1329"/>
    <mergeCell ref="C1329:D1329"/>
    <mergeCell ref="I1329:K1329"/>
    <mergeCell ref="L1329:M1329"/>
    <mergeCell ref="N1329:P1329"/>
    <mergeCell ref="A1330:B1330"/>
    <mergeCell ref="C1330:D1330"/>
    <mergeCell ref="I1330:K1330"/>
    <mergeCell ref="L1330:M1330"/>
    <mergeCell ref="N1330:P1330"/>
    <mergeCell ref="A1327:B1327"/>
    <mergeCell ref="C1327:D1327"/>
    <mergeCell ref="I1327:K1327"/>
    <mergeCell ref="L1327:M1327"/>
    <mergeCell ref="N1327:P1327"/>
    <mergeCell ref="A1328:B1328"/>
    <mergeCell ref="C1328:D1328"/>
    <mergeCell ref="I1328:K1328"/>
    <mergeCell ref="L1328:M1328"/>
    <mergeCell ref="N1328:P1328"/>
    <mergeCell ref="A1333:B1333"/>
    <mergeCell ref="C1333:D1333"/>
    <mergeCell ref="I1333:K1333"/>
    <mergeCell ref="L1333:M1333"/>
    <mergeCell ref="N1333:P1333"/>
    <mergeCell ref="A1334:B1334"/>
    <mergeCell ref="C1334:D1334"/>
    <mergeCell ref="I1334:K1334"/>
    <mergeCell ref="L1334:M1334"/>
    <mergeCell ref="N1334:P1334"/>
    <mergeCell ref="A1331:B1331"/>
    <mergeCell ref="C1331:D1331"/>
    <mergeCell ref="I1331:K1331"/>
    <mergeCell ref="L1331:M1331"/>
    <mergeCell ref="N1331:P1331"/>
    <mergeCell ref="A1332:B1332"/>
    <mergeCell ref="C1332:D1332"/>
    <mergeCell ref="I1332:K1332"/>
    <mergeCell ref="L1332:M1332"/>
    <mergeCell ref="N1332:P1332"/>
    <mergeCell ref="A1337:B1337"/>
    <mergeCell ref="C1337:D1337"/>
    <mergeCell ref="I1337:K1337"/>
    <mergeCell ref="L1337:M1337"/>
    <mergeCell ref="N1337:P1337"/>
    <mergeCell ref="A1338:B1338"/>
    <mergeCell ref="C1338:D1338"/>
    <mergeCell ref="I1338:K1338"/>
    <mergeCell ref="L1338:M1338"/>
    <mergeCell ref="N1338:P1338"/>
    <mergeCell ref="A1335:B1335"/>
    <mergeCell ref="C1335:D1335"/>
    <mergeCell ref="I1335:K1335"/>
    <mergeCell ref="L1335:M1335"/>
    <mergeCell ref="N1335:P1335"/>
    <mergeCell ref="A1336:B1336"/>
    <mergeCell ref="C1336:D1336"/>
    <mergeCell ref="I1336:K1336"/>
    <mergeCell ref="L1336:M1336"/>
    <mergeCell ref="N1336:P1336"/>
    <mergeCell ref="A1341:B1341"/>
    <mergeCell ref="C1341:D1341"/>
    <mergeCell ref="I1341:K1341"/>
    <mergeCell ref="L1341:M1341"/>
    <mergeCell ref="N1341:P1341"/>
    <mergeCell ref="A1342:B1342"/>
    <mergeCell ref="C1342:D1342"/>
    <mergeCell ref="I1342:K1342"/>
    <mergeCell ref="L1342:M1342"/>
    <mergeCell ref="N1342:P1342"/>
    <mergeCell ref="A1339:B1339"/>
    <mergeCell ref="C1339:D1339"/>
    <mergeCell ref="I1339:K1339"/>
    <mergeCell ref="L1339:M1339"/>
    <mergeCell ref="N1339:P1339"/>
    <mergeCell ref="A1340:B1340"/>
    <mergeCell ref="C1340:D1340"/>
    <mergeCell ref="I1340:K1340"/>
    <mergeCell ref="L1340:M1340"/>
    <mergeCell ref="N1340:P1340"/>
    <mergeCell ref="A1345:B1345"/>
    <mergeCell ref="C1345:D1345"/>
    <mergeCell ref="I1345:K1345"/>
    <mergeCell ref="L1345:M1345"/>
    <mergeCell ref="N1345:P1345"/>
    <mergeCell ref="A1346:B1346"/>
    <mergeCell ref="C1346:D1346"/>
    <mergeCell ref="I1346:K1346"/>
    <mergeCell ref="L1346:M1346"/>
    <mergeCell ref="N1346:P1346"/>
    <mergeCell ref="A1343:B1343"/>
    <mergeCell ref="C1343:D1343"/>
    <mergeCell ref="I1343:K1343"/>
    <mergeCell ref="L1343:M1343"/>
    <mergeCell ref="N1343:P1343"/>
    <mergeCell ref="A1344:B1344"/>
    <mergeCell ref="C1344:D1344"/>
    <mergeCell ref="I1344:K1344"/>
    <mergeCell ref="L1344:M1344"/>
    <mergeCell ref="N1344:P1344"/>
    <mergeCell ref="A1349:B1349"/>
    <mergeCell ref="C1349:D1349"/>
    <mergeCell ref="I1349:K1349"/>
    <mergeCell ref="L1349:M1349"/>
    <mergeCell ref="N1349:P1349"/>
    <mergeCell ref="A1350:B1350"/>
    <mergeCell ref="C1350:D1350"/>
    <mergeCell ref="I1350:K1350"/>
    <mergeCell ref="L1350:M1350"/>
    <mergeCell ref="N1350:P1350"/>
    <mergeCell ref="A1347:B1347"/>
    <mergeCell ref="C1347:D1347"/>
    <mergeCell ref="I1347:K1347"/>
    <mergeCell ref="L1347:M1347"/>
    <mergeCell ref="N1347:P1347"/>
    <mergeCell ref="A1348:B1348"/>
    <mergeCell ref="C1348:D1348"/>
    <mergeCell ref="I1348:K1348"/>
    <mergeCell ref="L1348:M1348"/>
    <mergeCell ref="N1348:P1348"/>
    <mergeCell ref="A1353:B1353"/>
    <mergeCell ref="C1353:D1353"/>
    <mergeCell ref="I1353:K1353"/>
    <mergeCell ref="L1353:M1353"/>
    <mergeCell ref="N1353:P1353"/>
    <mergeCell ref="A1354:B1354"/>
    <mergeCell ref="C1354:D1354"/>
    <mergeCell ref="I1354:K1354"/>
    <mergeCell ref="L1354:M1354"/>
    <mergeCell ref="N1354:P1354"/>
    <mergeCell ref="A1351:B1351"/>
    <mergeCell ref="C1351:D1351"/>
    <mergeCell ref="I1351:K1351"/>
    <mergeCell ref="L1351:M1351"/>
    <mergeCell ref="N1351:P1351"/>
    <mergeCell ref="A1352:B1352"/>
    <mergeCell ref="C1352:D1352"/>
    <mergeCell ref="I1352:K1352"/>
    <mergeCell ref="L1352:M1352"/>
    <mergeCell ref="N1352:P1352"/>
    <mergeCell ref="A1357:B1357"/>
    <mergeCell ref="C1357:D1357"/>
    <mergeCell ref="I1357:K1357"/>
    <mergeCell ref="L1357:M1357"/>
    <mergeCell ref="N1357:P1357"/>
    <mergeCell ref="A1358:B1358"/>
    <mergeCell ref="C1358:D1358"/>
    <mergeCell ref="I1358:K1358"/>
    <mergeCell ref="L1358:M1358"/>
    <mergeCell ref="N1358:P1358"/>
    <mergeCell ref="A1355:B1355"/>
    <mergeCell ref="C1355:D1355"/>
    <mergeCell ref="I1355:K1355"/>
    <mergeCell ref="L1355:M1355"/>
    <mergeCell ref="N1355:P1355"/>
    <mergeCell ref="A1356:B1356"/>
    <mergeCell ref="C1356:D1356"/>
    <mergeCell ref="I1356:K1356"/>
    <mergeCell ref="L1356:M1356"/>
    <mergeCell ref="N1356:P1356"/>
    <mergeCell ref="A1361:B1361"/>
    <mergeCell ref="C1361:D1361"/>
    <mergeCell ref="I1361:K1361"/>
    <mergeCell ref="L1361:M1361"/>
    <mergeCell ref="N1361:P1361"/>
    <mergeCell ref="A1362:B1362"/>
    <mergeCell ref="C1362:D1362"/>
    <mergeCell ref="I1362:K1362"/>
    <mergeCell ref="L1362:M1362"/>
    <mergeCell ref="N1362:P1362"/>
    <mergeCell ref="A1359:B1359"/>
    <mergeCell ref="C1359:D1359"/>
    <mergeCell ref="I1359:K1359"/>
    <mergeCell ref="L1359:M1359"/>
    <mergeCell ref="N1359:P1359"/>
    <mergeCell ref="A1360:B1360"/>
    <mergeCell ref="C1360:D1360"/>
    <mergeCell ref="I1360:K1360"/>
    <mergeCell ref="L1360:M1360"/>
    <mergeCell ref="N1360:P1360"/>
    <mergeCell ref="A1365:B1365"/>
    <mergeCell ref="C1365:D1365"/>
    <mergeCell ref="I1365:K1365"/>
    <mergeCell ref="L1365:M1365"/>
    <mergeCell ref="N1365:P1365"/>
    <mergeCell ref="A1366:B1366"/>
    <mergeCell ref="C1366:D1366"/>
    <mergeCell ref="I1366:K1366"/>
    <mergeCell ref="L1366:M1366"/>
    <mergeCell ref="N1366:P1366"/>
    <mergeCell ref="A1363:B1363"/>
    <mergeCell ref="C1363:D1363"/>
    <mergeCell ref="I1363:K1363"/>
    <mergeCell ref="L1363:M1363"/>
    <mergeCell ref="N1363:P1363"/>
    <mergeCell ref="A1364:B1364"/>
    <mergeCell ref="C1364:D1364"/>
    <mergeCell ref="I1364:K1364"/>
    <mergeCell ref="L1364:M1364"/>
    <mergeCell ref="N1364:P1364"/>
    <mergeCell ref="A1369:B1369"/>
    <mergeCell ref="C1369:D1369"/>
    <mergeCell ref="I1369:K1369"/>
    <mergeCell ref="L1369:M1369"/>
    <mergeCell ref="N1369:P1369"/>
    <mergeCell ref="A1370:B1370"/>
    <mergeCell ref="C1370:D1370"/>
    <mergeCell ref="I1370:K1370"/>
    <mergeCell ref="L1370:M1370"/>
    <mergeCell ref="N1370:P1370"/>
    <mergeCell ref="A1367:B1367"/>
    <mergeCell ref="C1367:D1367"/>
    <mergeCell ref="I1367:K1367"/>
    <mergeCell ref="L1367:M1367"/>
    <mergeCell ref="N1367:P1367"/>
    <mergeCell ref="A1368:B1368"/>
    <mergeCell ref="C1368:D1368"/>
    <mergeCell ref="I1368:K1368"/>
    <mergeCell ref="L1368:M1368"/>
    <mergeCell ref="N1368:P1368"/>
    <mergeCell ref="A1373:B1373"/>
    <mergeCell ref="C1373:D1373"/>
    <mergeCell ref="I1373:K1373"/>
    <mergeCell ref="L1373:M1373"/>
    <mergeCell ref="N1373:P1373"/>
    <mergeCell ref="A1374:B1374"/>
    <mergeCell ref="C1374:D1374"/>
    <mergeCell ref="I1374:K1374"/>
    <mergeCell ref="L1374:M1374"/>
    <mergeCell ref="N1374:P1374"/>
    <mergeCell ref="A1371:B1371"/>
    <mergeCell ref="C1371:D1371"/>
    <mergeCell ref="I1371:K1371"/>
    <mergeCell ref="L1371:M1371"/>
    <mergeCell ref="N1371:P1371"/>
    <mergeCell ref="A1372:B1372"/>
    <mergeCell ref="C1372:D1372"/>
    <mergeCell ref="I1372:K1372"/>
    <mergeCell ref="L1372:M1372"/>
    <mergeCell ref="N1372:P1372"/>
    <mergeCell ref="A1377:B1377"/>
    <mergeCell ref="C1377:D1377"/>
    <mergeCell ref="I1377:K1377"/>
    <mergeCell ref="L1377:M1377"/>
    <mergeCell ref="N1377:P1377"/>
    <mergeCell ref="A1378:B1378"/>
    <mergeCell ref="C1378:D1378"/>
    <mergeCell ref="I1378:K1378"/>
    <mergeCell ref="L1378:M1378"/>
    <mergeCell ref="N1378:P1378"/>
    <mergeCell ref="A1375:B1375"/>
    <mergeCell ref="C1375:D1375"/>
    <mergeCell ref="I1375:K1375"/>
    <mergeCell ref="L1375:M1375"/>
    <mergeCell ref="N1375:P1375"/>
    <mergeCell ref="A1376:B1376"/>
    <mergeCell ref="C1376:D1376"/>
    <mergeCell ref="I1376:K1376"/>
    <mergeCell ref="L1376:M1376"/>
    <mergeCell ref="N1376:P1376"/>
    <mergeCell ref="A1381:B1381"/>
    <mergeCell ref="C1381:D1381"/>
    <mergeCell ref="I1381:K1381"/>
    <mergeCell ref="L1381:M1381"/>
    <mergeCell ref="N1381:P1381"/>
    <mergeCell ref="A1382:B1382"/>
    <mergeCell ref="C1382:D1382"/>
    <mergeCell ref="I1382:K1382"/>
    <mergeCell ref="L1382:M1382"/>
    <mergeCell ref="N1382:P1382"/>
    <mergeCell ref="A1379:B1379"/>
    <mergeCell ref="C1379:D1379"/>
    <mergeCell ref="I1379:K1379"/>
    <mergeCell ref="L1379:M1379"/>
    <mergeCell ref="N1379:P1379"/>
    <mergeCell ref="A1380:B1380"/>
    <mergeCell ref="C1380:D1380"/>
    <mergeCell ref="I1380:K1380"/>
    <mergeCell ref="L1380:M1380"/>
    <mergeCell ref="N1380:P1380"/>
    <mergeCell ref="A1385:B1385"/>
    <mergeCell ref="C1385:D1385"/>
    <mergeCell ref="I1385:K1385"/>
    <mergeCell ref="L1385:M1385"/>
    <mergeCell ref="N1385:P1385"/>
    <mergeCell ref="A1386:B1386"/>
    <mergeCell ref="C1386:D1386"/>
    <mergeCell ref="I1386:K1386"/>
    <mergeCell ref="L1386:M1386"/>
    <mergeCell ref="N1386:P1386"/>
    <mergeCell ref="A1383:B1383"/>
    <mergeCell ref="C1383:D1383"/>
    <mergeCell ref="I1383:K1383"/>
    <mergeCell ref="L1383:M1383"/>
    <mergeCell ref="N1383:P1383"/>
    <mergeCell ref="A1384:B1384"/>
    <mergeCell ref="C1384:D1384"/>
    <mergeCell ref="I1384:K1384"/>
    <mergeCell ref="L1384:M1384"/>
    <mergeCell ref="N1384:P1384"/>
    <mergeCell ref="A1389:B1389"/>
    <mergeCell ref="C1389:D1389"/>
    <mergeCell ref="I1389:K1389"/>
    <mergeCell ref="L1389:M1389"/>
    <mergeCell ref="N1389:P1389"/>
    <mergeCell ref="A1390:B1390"/>
    <mergeCell ref="C1390:D1390"/>
    <mergeCell ref="I1390:K1390"/>
    <mergeCell ref="L1390:M1390"/>
    <mergeCell ref="N1390:P1390"/>
    <mergeCell ref="A1387:B1387"/>
    <mergeCell ref="C1387:D1387"/>
    <mergeCell ref="I1387:K1387"/>
    <mergeCell ref="L1387:M1387"/>
    <mergeCell ref="N1387:P1387"/>
    <mergeCell ref="A1388:B1388"/>
    <mergeCell ref="C1388:D1388"/>
    <mergeCell ref="I1388:K1388"/>
    <mergeCell ref="L1388:M1388"/>
    <mergeCell ref="N1388:P1388"/>
    <mergeCell ref="A1393:B1393"/>
    <mergeCell ref="C1393:D1393"/>
    <mergeCell ref="I1393:K1393"/>
    <mergeCell ref="L1393:M1393"/>
    <mergeCell ref="N1393:P1393"/>
    <mergeCell ref="A1394:B1394"/>
    <mergeCell ref="C1394:D1394"/>
    <mergeCell ref="I1394:K1394"/>
    <mergeCell ref="L1394:M1394"/>
    <mergeCell ref="N1394:P1394"/>
    <mergeCell ref="A1391:B1391"/>
    <mergeCell ref="C1391:D1391"/>
    <mergeCell ref="I1391:K1391"/>
    <mergeCell ref="L1391:M1391"/>
    <mergeCell ref="N1391:P1391"/>
    <mergeCell ref="A1392:B1392"/>
    <mergeCell ref="C1392:D1392"/>
    <mergeCell ref="I1392:K1392"/>
    <mergeCell ref="L1392:M1392"/>
    <mergeCell ref="N1392:P1392"/>
    <mergeCell ref="A1397:B1397"/>
    <mergeCell ref="C1397:D1397"/>
    <mergeCell ref="I1397:K1397"/>
    <mergeCell ref="L1397:M1397"/>
    <mergeCell ref="N1397:P1397"/>
    <mergeCell ref="A1398:B1398"/>
    <mergeCell ref="C1398:D1398"/>
    <mergeCell ref="I1398:K1398"/>
    <mergeCell ref="L1398:M1398"/>
    <mergeCell ref="N1398:P1398"/>
    <mergeCell ref="A1395:B1395"/>
    <mergeCell ref="C1395:D1395"/>
    <mergeCell ref="I1395:K1395"/>
    <mergeCell ref="L1395:M1395"/>
    <mergeCell ref="N1395:P1395"/>
    <mergeCell ref="A1396:B1396"/>
    <mergeCell ref="C1396:D1396"/>
    <mergeCell ref="I1396:K1396"/>
    <mergeCell ref="L1396:M1396"/>
    <mergeCell ref="N1396:P1396"/>
    <mergeCell ref="A1401:B1401"/>
    <mergeCell ref="C1401:D1401"/>
    <mergeCell ref="I1401:K1401"/>
    <mergeCell ref="L1401:M1401"/>
    <mergeCell ref="N1401:P1401"/>
    <mergeCell ref="A1402:B1402"/>
    <mergeCell ref="C1402:D1402"/>
    <mergeCell ref="I1402:K1402"/>
    <mergeCell ref="L1402:M1402"/>
    <mergeCell ref="N1402:P1402"/>
    <mergeCell ref="A1399:B1399"/>
    <mergeCell ref="C1399:D1399"/>
    <mergeCell ref="I1399:K1399"/>
    <mergeCell ref="L1399:M1399"/>
    <mergeCell ref="N1399:P1399"/>
    <mergeCell ref="A1400:B1400"/>
    <mergeCell ref="C1400:D1400"/>
    <mergeCell ref="I1400:K1400"/>
    <mergeCell ref="L1400:M1400"/>
    <mergeCell ref="N1400:P1400"/>
    <mergeCell ref="A1405:B1405"/>
    <mergeCell ref="C1405:D1405"/>
    <mergeCell ref="I1405:K1405"/>
    <mergeCell ref="L1405:M1405"/>
    <mergeCell ref="N1405:P1405"/>
    <mergeCell ref="A1406:B1406"/>
    <mergeCell ref="C1406:D1406"/>
    <mergeCell ref="I1406:K1406"/>
    <mergeCell ref="L1406:M1406"/>
    <mergeCell ref="N1406:P1406"/>
    <mergeCell ref="A1403:B1403"/>
    <mergeCell ref="C1403:D1403"/>
    <mergeCell ref="I1403:K1403"/>
    <mergeCell ref="L1403:M1403"/>
    <mergeCell ref="N1403:P1403"/>
    <mergeCell ref="A1404:B1404"/>
    <mergeCell ref="C1404:D1404"/>
    <mergeCell ref="I1404:K1404"/>
    <mergeCell ref="L1404:M1404"/>
    <mergeCell ref="N1404:P1404"/>
    <mergeCell ref="A1409:B1409"/>
    <mergeCell ref="C1409:D1409"/>
    <mergeCell ref="I1409:K1409"/>
    <mergeCell ref="L1409:M1409"/>
    <mergeCell ref="N1409:P1409"/>
    <mergeCell ref="A1410:B1410"/>
    <mergeCell ref="C1410:D1410"/>
    <mergeCell ref="I1410:K1410"/>
    <mergeCell ref="L1410:M1410"/>
    <mergeCell ref="N1410:P1410"/>
    <mergeCell ref="A1407:B1407"/>
    <mergeCell ref="C1407:D1407"/>
    <mergeCell ref="I1407:K1407"/>
    <mergeCell ref="L1407:M1407"/>
    <mergeCell ref="N1407:P1407"/>
    <mergeCell ref="A1408:B1408"/>
    <mergeCell ref="C1408:D1408"/>
    <mergeCell ref="I1408:K1408"/>
    <mergeCell ref="L1408:M1408"/>
    <mergeCell ref="N1408:P1408"/>
    <mergeCell ref="A1413:B1413"/>
    <mergeCell ref="C1413:D1413"/>
    <mergeCell ref="I1413:K1413"/>
    <mergeCell ref="L1413:M1413"/>
    <mergeCell ref="N1413:P1413"/>
    <mergeCell ref="A1414:B1414"/>
    <mergeCell ref="C1414:D1414"/>
    <mergeCell ref="I1414:K1414"/>
    <mergeCell ref="L1414:M1414"/>
    <mergeCell ref="N1414:P1414"/>
    <mergeCell ref="A1411:B1411"/>
    <mergeCell ref="C1411:D1411"/>
    <mergeCell ref="I1411:K1411"/>
    <mergeCell ref="L1411:M1411"/>
    <mergeCell ref="N1411:P1411"/>
    <mergeCell ref="A1412:B1412"/>
    <mergeCell ref="C1412:D1412"/>
    <mergeCell ref="I1412:K1412"/>
    <mergeCell ref="L1412:M1412"/>
    <mergeCell ref="N1412:P1412"/>
    <mergeCell ref="A1417:B1417"/>
    <mergeCell ref="C1417:D1417"/>
    <mergeCell ref="I1417:K1417"/>
    <mergeCell ref="L1417:M1417"/>
    <mergeCell ref="N1417:P1417"/>
    <mergeCell ref="A1418:B1418"/>
    <mergeCell ref="C1418:D1418"/>
    <mergeCell ref="I1418:K1418"/>
    <mergeCell ref="L1418:M1418"/>
    <mergeCell ref="N1418:P1418"/>
    <mergeCell ref="A1415:B1415"/>
    <mergeCell ref="C1415:D1415"/>
    <mergeCell ref="I1415:K1415"/>
    <mergeCell ref="L1415:M1415"/>
    <mergeCell ref="N1415:P1415"/>
    <mergeCell ref="A1416:B1416"/>
    <mergeCell ref="C1416:D1416"/>
    <mergeCell ref="I1416:K1416"/>
    <mergeCell ref="L1416:M1416"/>
    <mergeCell ref="N1416:P1416"/>
    <mergeCell ref="A1421:B1421"/>
    <mergeCell ref="C1421:D1421"/>
    <mergeCell ref="I1421:K1421"/>
    <mergeCell ref="L1421:M1421"/>
    <mergeCell ref="N1421:P1421"/>
    <mergeCell ref="A1422:B1422"/>
    <mergeCell ref="C1422:D1422"/>
    <mergeCell ref="I1422:K1422"/>
    <mergeCell ref="L1422:M1422"/>
    <mergeCell ref="N1422:P1422"/>
    <mergeCell ref="A1419:B1419"/>
    <mergeCell ref="C1419:D1419"/>
    <mergeCell ref="I1419:K1419"/>
    <mergeCell ref="L1419:M1419"/>
    <mergeCell ref="N1419:P1419"/>
    <mergeCell ref="A1420:B1420"/>
    <mergeCell ref="C1420:D1420"/>
    <mergeCell ref="I1420:K1420"/>
    <mergeCell ref="L1420:M1420"/>
    <mergeCell ref="N1420:P1420"/>
    <mergeCell ref="A1425:B1425"/>
    <mergeCell ref="C1425:D1425"/>
    <mergeCell ref="I1425:K1425"/>
    <mergeCell ref="L1425:M1425"/>
    <mergeCell ref="N1425:P1425"/>
    <mergeCell ref="A1426:B1426"/>
    <mergeCell ref="C1426:D1426"/>
    <mergeCell ref="I1426:K1426"/>
    <mergeCell ref="L1426:M1426"/>
    <mergeCell ref="N1426:P1426"/>
    <mergeCell ref="A1423:B1423"/>
    <mergeCell ref="C1423:D1423"/>
    <mergeCell ref="I1423:K1423"/>
    <mergeCell ref="L1423:M1423"/>
    <mergeCell ref="N1423:P1423"/>
    <mergeCell ref="A1424:B1424"/>
    <mergeCell ref="C1424:D1424"/>
    <mergeCell ref="I1424:K1424"/>
    <mergeCell ref="L1424:M1424"/>
    <mergeCell ref="N1424:P1424"/>
    <mergeCell ref="A1429:B1429"/>
    <mergeCell ref="C1429:D1429"/>
    <mergeCell ref="I1429:K1429"/>
    <mergeCell ref="L1429:M1429"/>
    <mergeCell ref="N1429:P1429"/>
    <mergeCell ref="A1430:B1430"/>
    <mergeCell ref="C1430:D1430"/>
    <mergeCell ref="I1430:K1430"/>
    <mergeCell ref="L1430:M1430"/>
    <mergeCell ref="N1430:P1430"/>
    <mergeCell ref="A1427:B1427"/>
    <mergeCell ref="C1427:D1427"/>
    <mergeCell ref="I1427:K1427"/>
    <mergeCell ref="L1427:M1427"/>
    <mergeCell ref="N1427:P1427"/>
    <mergeCell ref="A1428:B1428"/>
    <mergeCell ref="C1428:D1428"/>
    <mergeCell ref="I1428:K1428"/>
    <mergeCell ref="L1428:M1428"/>
    <mergeCell ref="N1428:P1428"/>
    <mergeCell ref="A1433:B1433"/>
    <mergeCell ref="C1433:D1433"/>
    <mergeCell ref="I1433:K1433"/>
    <mergeCell ref="L1433:M1433"/>
    <mergeCell ref="N1433:P1433"/>
    <mergeCell ref="A1434:B1434"/>
    <mergeCell ref="C1434:D1434"/>
    <mergeCell ref="I1434:K1434"/>
    <mergeCell ref="L1434:M1434"/>
    <mergeCell ref="N1434:P1434"/>
    <mergeCell ref="A1431:B1431"/>
    <mergeCell ref="C1431:D1431"/>
    <mergeCell ref="I1431:K1431"/>
    <mergeCell ref="L1431:M1431"/>
    <mergeCell ref="N1431:P1431"/>
    <mergeCell ref="A1432:B1432"/>
    <mergeCell ref="C1432:D1432"/>
    <mergeCell ref="I1432:K1432"/>
    <mergeCell ref="L1432:M1432"/>
    <mergeCell ref="N1432:P1432"/>
    <mergeCell ref="A1437:B1437"/>
    <mergeCell ref="C1437:D1437"/>
    <mergeCell ref="I1437:K1437"/>
    <mergeCell ref="L1437:M1437"/>
    <mergeCell ref="N1437:P1437"/>
    <mergeCell ref="A1438:B1438"/>
    <mergeCell ref="C1438:D1438"/>
    <mergeCell ref="I1438:K1438"/>
    <mergeCell ref="L1438:M1438"/>
    <mergeCell ref="N1438:P1438"/>
    <mergeCell ref="A1435:B1435"/>
    <mergeCell ref="C1435:D1435"/>
    <mergeCell ref="I1435:K1435"/>
    <mergeCell ref="L1435:M1435"/>
    <mergeCell ref="N1435:P1435"/>
    <mergeCell ref="A1436:B1436"/>
    <mergeCell ref="C1436:D1436"/>
    <mergeCell ref="I1436:K1436"/>
    <mergeCell ref="L1436:M1436"/>
    <mergeCell ref="N1436:P1436"/>
    <mergeCell ref="A1441:B1441"/>
    <mergeCell ref="C1441:D1441"/>
    <mergeCell ref="I1441:K1441"/>
    <mergeCell ref="L1441:M1441"/>
    <mergeCell ref="N1441:P1441"/>
    <mergeCell ref="A1442:B1442"/>
    <mergeCell ref="C1442:D1442"/>
    <mergeCell ref="I1442:K1442"/>
    <mergeCell ref="L1442:M1442"/>
    <mergeCell ref="N1442:P1442"/>
    <mergeCell ref="A1439:B1439"/>
    <mergeCell ref="C1439:D1439"/>
    <mergeCell ref="I1439:K1439"/>
    <mergeCell ref="L1439:M1439"/>
    <mergeCell ref="N1439:P1439"/>
    <mergeCell ref="A1440:B1440"/>
    <mergeCell ref="C1440:D1440"/>
    <mergeCell ref="I1440:K1440"/>
    <mergeCell ref="L1440:M1440"/>
    <mergeCell ref="N1440:P1440"/>
    <mergeCell ref="A1445:B1445"/>
    <mergeCell ref="C1445:D1445"/>
    <mergeCell ref="I1445:K1445"/>
    <mergeCell ref="L1445:M1445"/>
    <mergeCell ref="N1445:P1445"/>
    <mergeCell ref="A1446:B1446"/>
    <mergeCell ref="C1446:D1446"/>
    <mergeCell ref="I1446:K1446"/>
    <mergeCell ref="L1446:M1446"/>
    <mergeCell ref="N1446:P1446"/>
    <mergeCell ref="A1443:B1443"/>
    <mergeCell ref="C1443:D1443"/>
    <mergeCell ref="I1443:K1443"/>
    <mergeCell ref="L1443:M1443"/>
    <mergeCell ref="N1443:P1443"/>
    <mergeCell ref="A1444:B1444"/>
    <mergeCell ref="C1444:D1444"/>
    <mergeCell ref="I1444:K1444"/>
    <mergeCell ref="L1444:M1444"/>
    <mergeCell ref="N1444:P1444"/>
    <mergeCell ref="A1449:B1449"/>
    <mergeCell ref="C1449:D1449"/>
    <mergeCell ref="I1449:K1449"/>
    <mergeCell ref="L1449:M1449"/>
    <mergeCell ref="N1449:P1449"/>
    <mergeCell ref="A1450:B1450"/>
    <mergeCell ref="C1450:D1450"/>
    <mergeCell ref="I1450:K1450"/>
    <mergeCell ref="L1450:M1450"/>
    <mergeCell ref="N1450:P1450"/>
    <mergeCell ref="A1447:B1447"/>
    <mergeCell ref="C1447:D1447"/>
    <mergeCell ref="I1447:K1447"/>
    <mergeCell ref="L1447:M1447"/>
    <mergeCell ref="N1447:P1447"/>
    <mergeCell ref="A1448:B1448"/>
    <mergeCell ref="C1448:D1448"/>
    <mergeCell ref="I1448:K1448"/>
    <mergeCell ref="L1448:M1448"/>
    <mergeCell ref="N1448:P1448"/>
    <mergeCell ref="A1453:B1453"/>
    <mergeCell ref="C1453:D1453"/>
    <mergeCell ref="I1453:K1453"/>
    <mergeCell ref="L1453:M1453"/>
    <mergeCell ref="N1453:P1453"/>
    <mergeCell ref="A1454:B1454"/>
    <mergeCell ref="C1454:D1454"/>
    <mergeCell ref="I1454:K1454"/>
    <mergeCell ref="L1454:M1454"/>
    <mergeCell ref="N1454:P1454"/>
    <mergeCell ref="A1451:B1451"/>
    <mergeCell ref="C1451:D1451"/>
    <mergeCell ref="I1451:K1451"/>
    <mergeCell ref="L1451:M1451"/>
    <mergeCell ref="N1451:P1451"/>
    <mergeCell ref="A1452:B1452"/>
    <mergeCell ref="C1452:D1452"/>
    <mergeCell ref="I1452:K1452"/>
    <mergeCell ref="L1452:M1452"/>
    <mergeCell ref="N1452:P1452"/>
    <mergeCell ref="A1457:B1457"/>
    <mergeCell ref="C1457:D1457"/>
    <mergeCell ref="I1457:K1457"/>
    <mergeCell ref="L1457:M1457"/>
    <mergeCell ref="N1457:P1457"/>
    <mergeCell ref="A1458:B1458"/>
    <mergeCell ref="C1458:D1458"/>
    <mergeCell ref="I1458:K1458"/>
    <mergeCell ref="L1458:M1458"/>
    <mergeCell ref="N1458:P1458"/>
    <mergeCell ref="A1455:B1455"/>
    <mergeCell ref="C1455:D1455"/>
    <mergeCell ref="I1455:K1455"/>
    <mergeCell ref="L1455:M1455"/>
    <mergeCell ref="N1455:P1455"/>
    <mergeCell ref="A1456:B1456"/>
    <mergeCell ref="C1456:D1456"/>
    <mergeCell ref="I1456:K1456"/>
    <mergeCell ref="L1456:M1456"/>
    <mergeCell ref="N1456:P1456"/>
    <mergeCell ref="A1461:B1461"/>
    <mergeCell ref="C1461:D1461"/>
    <mergeCell ref="I1461:K1461"/>
    <mergeCell ref="L1461:M1461"/>
    <mergeCell ref="N1461:P1461"/>
    <mergeCell ref="A1462:B1462"/>
    <mergeCell ref="C1462:D1462"/>
    <mergeCell ref="I1462:K1462"/>
    <mergeCell ref="L1462:M1462"/>
    <mergeCell ref="N1462:P1462"/>
    <mergeCell ref="A1459:B1459"/>
    <mergeCell ref="C1459:D1459"/>
    <mergeCell ref="I1459:K1459"/>
    <mergeCell ref="L1459:M1459"/>
    <mergeCell ref="N1459:P1459"/>
    <mergeCell ref="A1460:B1460"/>
    <mergeCell ref="C1460:D1460"/>
    <mergeCell ref="I1460:K1460"/>
    <mergeCell ref="L1460:M1460"/>
    <mergeCell ref="N1460:P1460"/>
    <mergeCell ref="A1465:B1465"/>
    <mergeCell ref="C1465:D1465"/>
    <mergeCell ref="I1465:K1465"/>
    <mergeCell ref="L1465:M1465"/>
    <mergeCell ref="N1465:P1465"/>
    <mergeCell ref="A1466:B1466"/>
    <mergeCell ref="C1466:D1466"/>
    <mergeCell ref="I1466:K1466"/>
    <mergeCell ref="L1466:M1466"/>
    <mergeCell ref="N1466:P1466"/>
    <mergeCell ref="A1463:B1463"/>
    <mergeCell ref="C1463:D1463"/>
    <mergeCell ref="I1463:K1463"/>
    <mergeCell ref="L1463:M1463"/>
    <mergeCell ref="N1463:P1463"/>
    <mergeCell ref="A1464:B1464"/>
    <mergeCell ref="C1464:D1464"/>
    <mergeCell ref="I1464:K1464"/>
    <mergeCell ref="L1464:M1464"/>
    <mergeCell ref="N1464:P1464"/>
    <mergeCell ref="A1469:B1469"/>
    <mergeCell ref="C1469:D1469"/>
    <mergeCell ref="I1469:K1469"/>
    <mergeCell ref="L1469:M1469"/>
    <mergeCell ref="N1469:P1469"/>
    <mergeCell ref="A1470:B1470"/>
    <mergeCell ref="C1470:D1470"/>
    <mergeCell ref="I1470:K1470"/>
    <mergeCell ref="L1470:M1470"/>
    <mergeCell ref="N1470:P1470"/>
    <mergeCell ref="A1467:B1467"/>
    <mergeCell ref="C1467:D1467"/>
    <mergeCell ref="I1467:K1467"/>
    <mergeCell ref="L1467:M1467"/>
    <mergeCell ref="N1467:P1467"/>
    <mergeCell ref="A1468:B1468"/>
    <mergeCell ref="C1468:D1468"/>
    <mergeCell ref="I1468:K1468"/>
    <mergeCell ref="L1468:M1468"/>
    <mergeCell ref="N1468:P1468"/>
    <mergeCell ref="A1473:B1473"/>
    <mergeCell ref="C1473:D1473"/>
    <mergeCell ref="I1473:K1473"/>
    <mergeCell ref="L1473:M1473"/>
    <mergeCell ref="N1473:P1473"/>
    <mergeCell ref="A1474:B1474"/>
    <mergeCell ref="C1474:D1474"/>
    <mergeCell ref="I1474:K1474"/>
    <mergeCell ref="L1474:M1474"/>
    <mergeCell ref="N1474:P1474"/>
    <mergeCell ref="A1471:B1471"/>
    <mergeCell ref="C1471:D1471"/>
    <mergeCell ref="I1471:K1471"/>
    <mergeCell ref="L1471:M1471"/>
    <mergeCell ref="N1471:P1471"/>
    <mergeCell ref="A1472:B1472"/>
    <mergeCell ref="C1472:D1472"/>
    <mergeCell ref="I1472:K1472"/>
    <mergeCell ref="L1472:M1472"/>
    <mergeCell ref="N1472:P1472"/>
    <mergeCell ref="A1477:B1477"/>
    <mergeCell ref="C1477:D1477"/>
    <mergeCell ref="I1477:K1477"/>
    <mergeCell ref="L1477:M1477"/>
    <mergeCell ref="N1477:P1477"/>
    <mergeCell ref="A1478:B1478"/>
    <mergeCell ref="C1478:D1478"/>
    <mergeCell ref="I1478:K1478"/>
    <mergeCell ref="L1478:M1478"/>
    <mergeCell ref="N1478:P1478"/>
    <mergeCell ref="A1475:B1475"/>
    <mergeCell ref="C1475:D1475"/>
    <mergeCell ref="I1475:K1475"/>
    <mergeCell ref="L1475:M1475"/>
    <mergeCell ref="N1475:P1475"/>
    <mergeCell ref="A1476:B1476"/>
    <mergeCell ref="C1476:D1476"/>
    <mergeCell ref="I1476:K1476"/>
    <mergeCell ref="L1476:M1476"/>
    <mergeCell ref="N1476:P1476"/>
    <mergeCell ref="A1481:B1481"/>
    <mergeCell ref="C1481:D1481"/>
    <mergeCell ref="I1481:K1481"/>
    <mergeCell ref="L1481:M1481"/>
    <mergeCell ref="N1481:P1481"/>
    <mergeCell ref="A1482:B1482"/>
    <mergeCell ref="C1482:D1482"/>
    <mergeCell ref="I1482:K1482"/>
    <mergeCell ref="L1482:M1482"/>
    <mergeCell ref="N1482:P1482"/>
    <mergeCell ref="A1479:B1479"/>
    <mergeCell ref="C1479:D1479"/>
    <mergeCell ref="I1479:K1479"/>
    <mergeCell ref="L1479:M1479"/>
    <mergeCell ref="N1479:P1479"/>
    <mergeCell ref="A1480:B1480"/>
    <mergeCell ref="C1480:D1480"/>
    <mergeCell ref="I1480:K1480"/>
    <mergeCell ref="L1480:M1480"/>
    <mergeCell ref="N1480:P1480"/>
    <mergeCell ref="A1485:B1485"/>
    <mergeCell ref="C1485:D1485"/>
    <mergeCell ref="I1485:K1485"/>
    <mergeCell ref="L1485:M1485"/>
    <mergeCell ref="N1485:P1485"/>
    <mergeCell ref="A1486:B1486"/>
    <mergeCell ref="C1486:D1486"/>
    <mergeCell ref="I1486:K1486"/>
    <mergeCell ref="L1486:M1486"/>
    <mergeCell ref="N1486:P1486"/>
    <mergeCell ref="A1483:B1483"/>
    <mergeCell ref="C1483:D1483"/>
    <mergeCell ref="I1483:K1483"/>
    <mergeCell ref="L1483:M1483"/>
    <mergeCell ref="N1483:P1483"/>
    <mergeCell ref="A1484:B1484"/>
    <mergeCell ref="C1484:D1484"/>
    <mergeCell ref="I1484:K1484"/>
    <mergeCell ref="L1484:M1484"/>
    <mergeCell ref="N1484:P1484"/>
    <mergeCell ref="A1489:B1489"/>
    <mergeCell ref="C1489:D1489"/>
    <mergeCell ref="I1489:K1489"/>
    <mergeCell ref="L1489:M1489"/>
    <mergeCell ref="N1489:P1489"/>
    <mergeCell ref="A1490:B1490"/>
    <mergeCell ref="C1490:D1490"/>
    <mergeCell ref="I1490:K1490"/>
    <mergeCell ref="L1490:M1490"/>
    <mergeCell ref="N1490:P1490"/>
    <mergeCell ref="A1487:B1487"/>
    <mergeCell ref="C1487:D1487"/>
    <mergeCell ref="I1487:K1487"/>
    <mergeCell ref="L1487:M1487"/>
    <mergeCell ref="N1487:P1487"/>
    <mergeCell ref="A1488:B1488"/>
    <mergeCell ref="C1488:D1488"/>
    <mergeCell ref="I1488:K1488"/>
    <mergeCell ref="L1488:M1488"/>
    <mergeCell ref="N1488:P1488"/>
    <mergeCell ref="A1493:B1493"/>
    <mergeCell ref="C1493:D1493"/>
    <mergeCell ref="I1493:K1493"/>
    <mergeCell ref="L1493:M1493"/>
    <mergeCell ref="N1493:P1493"/>
    <mergeCell ref="A1494:B1494"/>
    <mergeCell ref="C1494:D1494"/>
    <mergeCell ref="I1494:K1494"/>
    <mergeCell ref="L1494:M1494"/>
    <mergeCell ref="N1494:P1494"/>
    <mergeCell ref="A1491:B1491"/>
    <mergeCell ref="C1491:D1491"/>
    <mergeCell ref="I1491:K1491"/>
    <mergeCell ref="L1491:M1491"/>
    <mergeCell ref="N1491:P1491"/>
    <mergeCell ref="A1492:B1492"/>
    <mergeCell ref="C1492:D1492"/>
    <mergeCell ref="I1492:K1492"/>
    <mergeCell ref="L1492:M1492"/>
    <mergeCell ref="N1492:P1492"/>
    <mergeCell ref="A1497:B1497"/>
    <mergeCell ref="C1497:D1497"/>
    <mergeCell ref="I1497:K1497"/>
    <mergeCell ref="L1497:M1497"/>
    <mergeCell ref="N1497:P1497"/>
    <mergeCell ref="A1498:B1498"/>
    <mergeCell ref="C1498:D1498"/>
    <mergeCell ref="I1498:K1498"/>
    <mergeCell ref="L1498:M1498"/>
    <mergeCell ref="N1498:P1498"/>
    <mergeCell ref="A1495:B1495"/>
    <mergeCell ref="C1495:D1495"/>
    <mergeCell ref="I1495:K1495"/>
    <mergeCell ref="L1495:M1495"/>
    <mergeCell ref="N1495:P1495"/>
    <mergeCell ref="A1496:B1496"/>
    <mergeCell ref="C1496:D1496"/>
    <mergeCell ref="I1496:K1496"/>
    <mergeCell ref="L1496:M1496"/>
    <mergeCell ref="N1496:P1496"/>
    <mergeCell ref="A1501:B1501"/>
    <mergeCell ref="C1501:D1501"/>
    <mergeCell ref="I1501:K1501"/>
    <mergeCell ref="L1501:M1501"/>
    <mergeCell ref="N1501:P1501"/>
    <mergeCell ref="A1502:B1502"/>
    <mergeCell ref="C1502:D1502"/>
    <mergeCell ref="I1502:K1502"/>
    <mergeCell ref="L1502:M1502"/>
    <mergeCell ref="N1502:P1502"/>
    <mergeCell ref="A1499:B1499"/>
    <mergeCell ref="C1499:D1499"/>
    <mergeCell ref="I1499:K1499"/>
    <mergeCell ref="L1499:M1499"/>
    <mergeCell ref="N1499:P1499"/>
    <mergeCell ref="A1500:B1500"/>
    <mergeCell ref="C1500:D1500"/>
    <mergeCell ref="I1500:K1500"/>
    <mergeCell ref="L1500:M1500"/>
    <mergeCell ref="N1500:P1500"/>
    <mergeCell ref="A1505:B1505"/>
    <mergeCell ref="C1505:D1505"/>
    <mergeCell ref="I1505:K1505"/>
    <mergeCell ref="L1505:M1505"/>
    <mergeCell ref="N1505:P1505"/>
    <mergeCell ref="A1506:B1506"/>
    <mergeCell ref="C1506:D1506"/>
    <mergeCell ref="I1506:K1506"/>
    <mergeCell ref="L1506:M1506"/>
    <mergeCell ref="N1506:P1506"/>
    <mergeCell ref="A1503:B1503"/>
    <mergeCell ref="C1503:D1503"/>
    <mergeCell ref="I1503:K1503"/>
    <mergeCell ref="L1503:M1503"/>
    <mergeCell ref="N1503:P1503"/>
    <mergeCell ref="A1504:B1504"/>
    <mergeCell ref="C1504:D1504"/>
    <mergeCell ref="I1504:K1504"/>
    <mergeCell ref="L1504:M1504"/>
    <mergeCell ref="N1504:P1504"/>
    <mergeCell ref="A1509:B1509"/>
    <mergeCell ref="C1509:D1509"/>
    <mergeCell ref="I1509:K1509"/>
    <mergeCell ref="L1509:M1509"/>
    <mergeCell ref="N1509:P1509"/>
    <mergeCell ref="A1510:B1510"/>
    <mergeCell ref="C1510:D1510"/>
    <mergeCell ref="I1510:K1510"/>
    <mergeCell ref="L1510:M1510"/>
    <mergeCell ref="N1510:P1510"/>
    <mergeCell ref="A1507:B1507"/>
    <mergeCell ref="C1507:D1507"/>
    <mergeCell ref="I1507:K1507"/>
    <mergeCell ref="L1507:M1507"/>
    <mergeCell ref="N1507:P1507"/>
    <mergeCell ref="A1508:B1508"/>
    <mergeCell ref="C1508:D1508"/>
    <mergeCell ref="I1508:K1508"/>
    <mergeCell ref="L1508:M1508"/>
    <mergeCell ref="N1508:P1508"/>
    <mergeCell ref="A1513:B1513"/>
    <mergeCell ref="C1513:D1513"/>
    <mergeCell ref="I1513:K1513"/>
    <mergeCell ref="L1513:M1513"/>
    <mergeCell ref="N1513:P1513"/>
    <mergeCell ref="A1514:B1514"/>
    <mergeCell ref="C1514:D1514"/>
    <mergeCell ref="I1514:K1514"/>
    <mergeCell ref="L1514:M1514"/>
    <mergeCell ref="N1514:P1514"/>
    <mergeCell ref="A1511:B1511"/>
    <mergeCell ref="C1511:D1511"/>
    <mergeCell ref="I1511:K1511"/>
    <mergeCell ref="L1511:M1511"/>
    <mergeCell ref="N1511:P1511"/>
    <mergeCell ref="A1512:B1512"/>
    <mergeCell ref="C1512:D1512"/>
    <mergeCell ref="I1512:K1512"/>
    <mergeCell ref="L1512:M1512"/>
    <mergeCell ref="N1512:P1512"/>
    <mergeCell ref="A1517:B1517"/>
    <mergeCell ref="C1517:D1517"/>
    <mergeCell ref="I1517:K1517"/>
    <mergeCell ref="L1517:M1517"/>
    <mergeCell ref="N1517:P1517"/>
    <mergeCell ref="A1518:B1518"/>
    <mergeCell ref="C1518:D1518"/>
    <mergeCell ref="I1518:K1518"/>
    <mergeCell ref="L1518:M1518"/>
    <mergeCell ref="N1518:P1518"/>
    <mergeCell ref="A1515:B1515"/>
    <mergeCell ref="C1515:D1515"/>
    <mergeCell ref="I1515:K1515"/>
    <mergeCell ref="L1515:M1515"/>
    <mergeCell ref="N1515:P1515"/>
    <mergeCell ref="A1516:B1516"/>
    <mergeCell ref="C1516:D1516"/>
    <mergeCell ref="I1516:K1516"/>
    <mergeCell ref="L1516:M1516"/>
    <mergeCell ref="N1516:P1516"/>
    <mergeCell ref="A1521:B1521"/>
    <mergeCell ref="C1521:D1521"/>
    <mergeCell ref="I1521:K1521"/>
    <mergeCell ref="L1521:M1521"/>
    <mergeCell ref="N1521:P1521"/>
    <mergeCell ref="A1522:B1522"/>
    <mergeCell ref="C1522:D1522"/>
    <mergeCell ref="I1522:K1522"/>
    <mergeCell ref="L1522:M1522"/>
    <mergeCell ref="N1522:P1522"/>
    <mergeCell ref="A1519:B1519"/>
    <mergeCell ref="C1519:D1519"/>
    <mergeCell ref="I1519:K1519"/>
    <mergeCell ref="L1519:M1519"/>
    <mergeCell ref="N1519:P1519"/>
    <mergeCell ref="A1520:B1520"/>
    <mergeCell ref="C1520:D1520"/>
    <mergeCell ref="I1520:K1520"/>
    <mergeCell ref="L1520:M1520"/>
    <mergeCell ref="N1520:P1520"/>
    <mergeCell ref="A1525:B1525"/>
    <mergeCell ref="C1525:D1525"/>
    <mergeCell ref="I1525:K1525"/>
    <mergeCell ref="L1525:M1525"/>
    <mergeCell ref="N1525:P1525"/>
    <mergeCell ref="A1526:B1526"/>
    <mergeCell ref="C1526:D1526"/>
    <mergeCell ref="I1526:K1526"/>
    <mergeCell ref="L1526:M1526"/>
    <mergeCell ref="N1526:P1526"/>
    <mergeCell ref="A1523:B1523"/>
    <mergeCell ref="C1523:D1523"/>
    <mergeCell ref="I1523:K1523"/>
    <mergeCell ref="L1523:M1523"/>
    <mergeCell ref="N1523:P1523"/>
    <mergeCell ref="A1524:B1524"/>
    <mergeCell ref="C1524:D1524"/>
    <mergeCell ref="I1524:K1524"/>
    <mergeCell ref="L1524:M1524"/>
    <mergeCell ref="N1524:P1524"/>
    <mergeCell ref="A1529:B1529"/>
    <mergeCell ref="C1529:D1529"/>
    <mergeCell ref="I1529:K1529"/>
    <mergeCell ref="L1529:M1529"/>
    <mergeCell ref="N1529:P1529"/>
    <mergeCell ref="A1530:B1530"/>
    <mergeCell ref="C1530:D1530"/>
    <mergeCell ref="I1530:K1530"/>
    <mergeCell ref="L1530:M1530"/>
    <mergeCell ref="N1530:P1530"/>
    <mergeCell ref="A1527:B1527"/>
    <mergeCell ref="C1527:D1527"/>
    <mergeCell ref="I1527:K1527"/>
    <mergeCell ref="L1527:M1527"/>
    <mergeCell ref="N1527:P1527"/>
    <mergeCell ref="A1528:B1528"/>
    <mergeCell ref="C1528:D1528"/>
    <mergeCell ref="I1528:K1528"/>
    <mergeCell ref="L1528:M1528"/>
    <mergeCell ref="N1528:P1528"/>
    <mergeCell ref="A1533:B1533"/>
    <mergeCell ref="C1533:D1533"/>
    <mergeCell ref="I1533:K1533"/>
    <mergeCell ref="L1533:M1533"/>
    <mergeCell ref="N1533:P1533"/>
    <mergeCell ref="A1534:B1534"/>
    <mergeCell ref="C1534:D1534"/>
    <mergeCell ref="I1534:K1534"/>
    <mergeCell ref="L1534:M1534"/>
    <mergeCell ref="N1534:P1534"/>
    <mergeCell ref="A1531:B1531"/>
    <mergeCell ref="C1531:D1531"/>
    <mergeCell ref="I1531:K1531"/>
    <mergeCell ref="L1531:M1531"/>
    <mergeCell ref="N1531:P1531"/>
    <mergeCell ref="A1532:B1532"/>
    <mergeCell ref="C1532:D1532"/>
    <mergeCell ref="I1532:K1532"/>
    <mergeCell ref="L1532:M1532"/>
    <mergeCell ref="N1532:P1532"/>
    <mergeCell ref="A1537:B1537"/>
    <mergeCell ref="C1537:D1537"/>
    <mergeCell ref="I1537:K1537"/>
    <mergeCell ref="L1537:M1537"/>
    <mergeCell ref="N1537:P1537"/>
    <mergeCell ref="A1538:B1538"/>
    <mergeCell ref="C1538:D1538"/>
    <mergeCell ref="I1538:K1538"/>
    <mergeCell ref="L1538:M1538"/>
    <mergeCell ref="N1538:P1538"/>
    <mergeCell ref="A1535:B1535"/>
    <mergeCell ref="C1535:D1535"/>
    <mergeCell ref="I1535:K1535"/>
    <mergeCell ref="L1535:M1535"/>
    <mergeCell ref="N1535:P1535"/>
    <mergeCell ref="A1536:B1536"/>
    <mergeCell ref="C1536:D1536"/>
    <mergeCell ref="I1536:K1536"/>
    <mergeCell ref="L1536:M1536"/>
    <mergeCell ref="N1536:P1536"/>
    <mergeCell ref="A1541:B1541"/>
    <mergeCell ref="C1541:D1541"/>
    <mergeCell ref="I1541:K1541"/>
    <mergeCell ref="L1541:M1541"/>
    <mergeCell ref="N1541:P1541"/>
    <mergeCell ref="A1542:B1542"/>
    <mergeCell ref="C1542:D1542"/>
    <mergeCell ref="I1542:K1542"/>
    <mergeCell ref="L1542:M1542"/>
    <mergeCell ref="N1542:P1542"/>
    <mergeCell ref="A1539:B1539"/>
    <mergeCell ref="C1539:D1539"/>
    <mergeCell ref="I1539:K1539"/>
    <mergeCell ref="L1539:M1539"/>
    <mergeCell ref="N1539:P1539"/>
    <mergeCell ref="A1540:B1540"/>
    <mergeCell ref="C1540:D1540"/>
    <mergeCell ref="I1540:K1540"/>
    <mergeCell ref="L1540:M1540"/>
    <mergeCell ref="N1540:P1540"/>
    <mergeCell ref="A1545:B1545"/>
    <mergeCell ref="C1545:D1545"/>
    <mergeCell ref="I1545:K1545"/>
    <mergeCell ref="L1545:M1545"/>
    <mergeCell ref="N1545:P1545"/>
    <mergeCell ref="A1546:B1546"/>
    <mergeCell ref="C1546:D1546"/>
    <mergeCell ref="I1546:K1546"/>
    <mergeCell ref="L1546:M1546"/>
    <mergeCell ref="N1546:P1546"/>
    <mergeCell ref="A1543:B1543"/>
    <mergeCell ref="C1543:D1543"/>
    <mergeCell ref="I1543:K1543"/>
    <mergeCell ref="L1543:M1543"/>
    <mergeCell ref="N1543:P1543"/>
    <mergeCell ref="A1544:B1544"/>
    <mergeCell ref="C1544:D1544"/>
    <mergeCell ref="I1544:K1544"/>
    <mergeCell ref="L1544:M1544"/>
    <mergeCell ref="N1544:P1544"/>
    <mergeCell ref="A1549:B1549"/>
    <mergeCell ref="C1549:D1549"/>
    <mergeCell ref="I1549:K1549"/>
    <mergeCell ref="L1549:M1549"/>
    <mergeCell ref="N1549:P1549"/>
    <mergeCell ref="A1550:B1550"/>
    <mergeCell ref="C1550:D1550"/>
    <mergeCell ref="I1550:K1550"/>
    <mergeCell ref="L1550:M1550"/>
    <mergeCell ref="N1550:P1550"/>
    <mergeCell ref="A1547:B1547"/>
    <mergeCell ref="C1547:D1547"/>
    <mergeCell ref="I1547:K1547"/>
    <mergeCell ref="L1547:M1547"/>
    <mergeCell ref="N1547:P1547"/>
    <mergeCell ref="A1548:B1548"/>
    <mergeCell ref="C1548:D1548"/>
    <mergeCell ref="I1548:K1548"/>
    <mergeCell ref="L1548:M1548"/>
    <mergeCell ref="N1548:P1548"/>
    <mergeCell ref="A1553:B1553"/>
    <mergeCell ref="C1553:D1553"/>
    <mergeCell ref="I1553:K1553"/>
    <mergeCell ref="L1553:M1553"/>
    <mergeCell ref="N1553:P1553"/>
    <mergeCell ref="A1554:B1554"/>
    <mergeCell ref="C1554:D1554"/>
    <mergeCell ref="I1554:K1554"/>
    <mergeCell ref="L1554:M1554"/>
    <mergeCell ref="N1554:P1554"/>
    <mergeCell ref="A1551:B1551"/>
    <mergeCell ref="C1551:D1551"/>
    <mergeCell ref="I1551:K1551"/>
    <mergeCell ref="L1551:M1551"/>
    <mergeCell ref="N1551:P1551"/>
    <mergeCell ref="A1552:B1552"/>
    <mergeCell ref="C1552:D1552"/>
    <mergeCell ref="I1552:K1552"/>
    <mergeCell ref="L1552:M1552"/>
    <mergeCell ref="N1552:P1552"/>
    <mergeCell ref="A1557:B1557"/>
    <mergeCell ref="C1557:D1557"/>
    <mergeCell ref="I1557:K1557"/>
    <mergeCell ref="L1557:M1557"/>
    <mergeCell ref="N1557:P1557"/>
    <mergeCell ref="A1558:B1558"/>
    <mergeCell ref="C1558:D1558"/>
    <mergeCell ref="I1558:K1558"/>
    <mergeCell ref="L1558:M1558"/>
    <mergeCell ref="N1558:P1558"/>
    <mergeCell ref="A1555:B1555"/>
    <mergeCell ref="C1555:D1555"/>
    <mergeCell ref="I1555:K1555"/>
    <mergeCell ref="L1555:M1555"/>
    <mergeCell ref="N1555:P1555"/>
    <mergeCell ref="A1556:B1556"/>
    <mergeCell ref="C1556:D1556"/>
    <mergeCell ref="I1556:K1556"/>
    <mergeCell ref="L1556:M1556"/>
    <mergeCell ref="N1556:P1556"/>
    <mergeCell ref="A1561:B1561"/>
    <mergeCell ref="C1561:D1561"/>
    <mergeCell ref="I1561:K1561"/>
    <mergeCell ref="L1561:M1561"/>
    <mergeCell ref="N1561:P1561"/>
    <mergeCell ref="A1562:B1562"/>
    <mergeCell ref="C1562:D1562"/>
    <mergeCell ref="I1562:K1562"/>
    <mergeCell ref="L1562:M1562"/>
    <mergeCell ref="N1562:P1562"/>
    <mergeCell ref="A1559:B1559"/>
    <mergeCell ref="C1559:D1559"/>
    <mergeCell ref="I1559:K1559"/>
    <mergeCell ref="L1559:M1559"/>
    <mergeCell ref="N1559:P1559"/>
    <mergeCell ref="A1560:B1560"/>
    <mergeCell ref="C1560:D1560"/>
    <mergeCell ref="I1560:K1560"/>
    <mergeCell ref="L1560:M1560"/>
    <mergeCell ref="N1560:P1560"/>
    <mergeCell ref="A1565:B1565"/>
    <mergeCell ref="C1565:D1565"/>
    <mergeCell ref="I1565:K1565"/>
    <mergeCell ref="L1565:M1565"/>
    <mergeCell ref="N1565:P1565"/>
    <mergeCell ref="A1566:B1566"/>
    <mergeCell ref="C1566:D1566"/>
    <mergeCell ref="I1566:K1566"/>
    <mergeCell ref="L1566:M1566"/>
    <mergeCell ref="N1566:P1566"/>
    <mergeCell ref="A1563:B1563"/>
    <mergeCell ref="C1563:D1563"/>
    <mergeCell ref="I1563:K1563"/>
    <mergeCell ref="L1563:M1563"/>
    <mergeCell ref="N1563:P1563"/>
    <mergeCell ref="A1564:B1564"/>
    <mergeCell ref="C1564:D1564"/>
    <mergeCell ref="I1564:K1564"/>
    <mergeCell ref="L1564:M1564"/>
    <mergeCell ref="N1564:P1564"/>
    <mergeCell ref="A1569:B1569"/>
    <mergeCell ref="C1569:D1569"/>
    <mergeCell ref="I1569:K1569"/>
    <mergeCell ref="L1569:M1569"/>
    <mergeCell ref="N1569:P1569"/>
    <mergeCell ref="A1570:B1570"/>
    <mergeCell ref="C1570:D1570"/>
    <mergeCell ref="I1570:K1570"/>
    <mergeCell ref="L1570:M1570"/>
    <mergeCell ref="N1570:P1570"/>
    <mergeCell ref="A1567:B1567"/>
    <mergeCell ref="C1567:D1567"/>
    <mergeCell ref="I1567:K1567"/>
    <mergeCell ref="L1567:M1567"/>
    <mergeCell ref="N1567:P1567"/>
    <mergeCell ref="A1568:B1568"/>
    <mergeCell ref="C1568:D1568"/>
    <mergeCell ref="I1568:K1568"/>
    <mergeCell ref="L1568:M1568"/>
    <mergeCell ref="N1568:P1568"/>
    <mergeCell ref="A1573:B1573"/>
    <mergeCell ref="C1573:D1573"/>
    <mergeCell ref="I1573:K1573"/>
    <mergeCell ref="L1573:M1573"/>
    <mergeCell ref="N1573:P1573"/>
    <mergeCell ref="A1574:B1574"/>
    <mergeCell ref="C1574:D1574"/>
    <mergeCell ref="I1574:K1574"/>
    <mergeCell ref="L1574:M1574"/>
    <mergeCell ref="N1574:P1574"/>
    <mergeCell ref="A1571:B1571"/>
    <mergeCell ref="C1571:D1571"/>
    <mergeCell ref="I1571:K1571"/>
    <mergeCell ref="L1571:M1571"/>
    <mergeCell ref="N1571:P1571"/>
    <mergeCell ref="A1572:B1572"/>
    <mergeCell ref="C1572:D1572"/>
    <mergeCell ref="I1572:K1572"/>
    <mergeCell ref="L1572:M1572"/>
    <mergeCell ref="N1572:P1572"/>
    <mergeCell ref="A1577:B1577"/>
    <mergeCell ref="C1577:D1577"/>
    <mergeCell ref="I1577:K1577"/>
    <mergeCell ref="L1577:M1577"/>
    <mergeCell ref="N1577:P1577"/>
    <mergeCell ref="A1578:B1578"/>
    <mergeCell ref="C1578:D1578"/>
    <mergeCell ref="I1578:K1578"/>
    <mergeCell ref="L1578:M1578"/>
    <mergeCell ref="N1578:P1578"/>
    <mergeCell ref="A1575:B1575"/>
    <mergeCell ref="C1575:D1575"/>
    <mergeCell ref="I1575:K1575"/>
    <mergeCell ref="L1575:M1575"/>
    <mergeCell ref="N1575:P1575"/>
    <mergeCell ref="A1576:B1576"/>
    <mergeCell ref="C1576:D1576"/>
    <mergeCell ref="I1576:K1576"/>
    <mergeCell ref="L1576:M1576"/>
    <mergeCell ref="N1576:P1576"/>
    <mergeCell ref="A1581:B1581"/>
    <mergeCell ref="C1581:D1581"/>
    <mergeCell ref="I1581:K1581"/>
    <mergeCell ref="L1581:M1581"/>
    <mergeCell ref="N1581:P1581"/>
    <mergeCell ref="A1582:B1582"/>
    <mergeCell ref="C1582:D1582"/>
    <mergeCell ref="I1582:K1582"/>
    <mergeCell ref="L1582:M1582"/>
    <mergeCell ref="N1582:P1582"/>
    <mergeCell ref="A1579:B1579"/>
    <mergeCell ref="C1579:D1579"/>
    <mergeCell ref="I1579:K1579"/>
    <mergeCell ref="L1579:M1579"/>
    <mergeCell ref="N1579:P1579"/>
    <mergeCell ref="A1580:B1580"/>
    <mergeCell ref="C1580:D1580"/>
    <mergeCell ref="I1580:K1580"/>
    <mergeCell ref="L1580:M1580"/>
    <mergeCell ref="N1580:P1580"/>
    <mergeCell ref="A1585:B1585"/>
    <mergeCell ref="C1585:D1585"/>
    <mergeCell ref="I1585:K1585"/>
    <mergeCell ref="L1585:M1585"/>
    <mergeCell ref="N1585:P1585"/>
    <mergeCell ref="A1586:B1586"/>
    <mergeCell ref="C1586:D1586"/>
    <mergeCell ref="I1586:K1586"/>
    <mergeCell ref="L1586:M1586"/>
    <mergeCell ref="N1586:P1586"/>
    <mergeCell ref="A1583:B1583"/>
    <mergeCell ref="C1583:D1583"/>
    <mergeCell ref="I1583:K1583"/>
    <mergeCell ref="L1583:M1583"/>
    <mergeCell ref="N1583:P1583"/>
    <mergeCell ref="A1584:B1584"/>
    <mergeCell ref="C1584:D1584"/>
    <mergeCell ref="I1584:K1584"/>
    <mergeCell ref="L1584:M1584"/>
    <mergeCell ref="N1584:P1584"/>
    <mergeCell ref="A1589:B1589"/>
    <mergeCell ref="C1589:D1589"/>
    <mergeCell ref="I1589:K1589"/>
    <mergeCell ref="L1589:M1589"/>
    <mergeCell ref="N1589:P1589"/>
    <mergeCell ref="A1590:B1590"/>
    <mergeCell ref="C1590:D1590"/>
    <mergeCell ref="I1590:K1590"/>
    <mergeCell ref="L1590:M1590"/>
    <mergeCell ref="N1590:P1590"/>
    <mergeCell ref="A1587:B1587"/>
    <mergeCell ref="C1587:D1587"/>
    <mergeCell ref="I1587:K1587"/>
    <mergeCell ref="L1587:M1587"/>
    <mergeCell ref="N1587:P1587"/>
    <mergeCell ref="A1588:B1588"/>
    <mergeCell ref="C1588:D1588"/>
    <mergeCell ref="I1588:K1588"/>
    <mergeCell ref="L1588:M1588"/>
    <mergeCell ref="N1588:P1588"/>
    <mergeCell ref="A1593:B1593"/>
    <mergeCell ref="C1593:D1593"/>
    <mergeCell ref="I1593:K1593"/>
    <mergeCell ref="L1593:M1593"/>
    <mergeCell ref="N1593:P1593"/>
    <mergeCell ref="A1594:B1594"/>
    <mergeCell ref="C1594:D1594"/>
    <mergeCell ref="I1594:K1594"/>
    <mergeCell ref="L1594:M1594"/>
    <mergeCell ref="N1594:P1594"/>
    <mergeCell ref="A1591:B1591"/>
    <mergeCell ref="C1591:D1591"/>
    <mergeCell ref="I1591:K1591"/>
    <mergeCell ref="L1591:M1591"/>
    <mergeCell ref="N1591:P1591"/>
    <mergeCell ref="A1592:B1592"/>
    <mergeCell ref="C1592:D1592"/>
    <mergeCell ref="I1592:K1592"/>
    <mergeCell ref="L1592:M1592"/>
    <mergeCell ref="N1592:P1592"/>
    <mergeCell ref="A1597:B1597"/>
    <mergeCell ref="C1597:D1597"/>
    <mergeCell ref="I1597:K1597"/>
    <mergeCell ref="L1597:M1597"/>
    <mergeCell ref="N1597:P1597"/>
    <mergeCell ref="A1598:B1598"/>
    <mergeCell ref="C1598:D1598"/>
    <mergeCell ref="I1598:K1598"/>
    <mergeCell ref="L1598:M1598"/>
    <mergeCell ref="N1598:P1598"/>
    <mergeCell ref="A1595:B1595"/>
    <mergeCell ref="C1595:D1595"/>
    <mergeCell ref="I1595:K1595"/>
    <mergeCell ref="L1595:M1595"/>
    <mergeCell ref="N1595:P1595"/>
    <mergeCell ref="A1596:B1596"/>
    <mergeCell ref="C1596:D1596"/>
    <mergeCell ref="I1596:K1596"/>
    <mergeCell ref="L1596:M1596"/>
    <mergeCell ref="N1596:P1596"/>
    <mergeCell ref="A1601:B1601"/>
    <mergeCell ref="C1601:D1601"/>
    <mergeCell ref="I1601:K1601"/>
    <mergeCell ref="L1601:M1601"/>
    <mergeCell ref="N1601:P1601"/>
    <mergeCell ref="A1602:B1602"/>
    <mergeCell ref="C1602:D1602"/>
    <mergeCell ref="I1602:K1602"/>
    <mergeCell ref="L1602:M1602"/>
    <mergeCell ref="N1602:P1602"/>
    <mergeCell ref="A1599:B1599"/>
    <mergeCell ref="C1599:D1599"/>
    <mergeCell ref="I1599:K1599"/>
    <mergeCell ref="L1599:M1599"/>
    <mergeCell ref="N1599:P1599"/>
    <mergeCell ref="A1600:B1600"/>
    <mergeCell ref="C1600:D1600"/>
    <mergeCell ref="I1600:K1600"/>
    <mergeCell ref="L1600:M1600"/>
    <mergeCell ref="N1600:P1600"/>
    <mergeCell ref="A1605:B1605"/>
    <mergeCell ref="C1605:D1605"/>
    <mergeCell ref="I1605:K1605"/>
    <mergeCell ref="L1605:M1605"/>
    <mergeCell ref="N1605:P1605"/>
    <mergeCell ref="A1606:B1606"/>
    <mergeCell ref="C1606:D1606"/>
    <mergeCell ref="I1606:K1606"/>
    <mergeCell ref="L1606:M1606"/>
    <mergeCell ref="N1606:P1606"/>
    <mergeCell ref="A1603:B1603"/>
    <mergeCell ref="C1603:D1603"/>
    <mergeCell ref="I1603:K1603"/>
    <mergeCell ref="L1603:M1603"/>
    <mergeCell ref="N1603:P1603"/>
    <mergeCell ref="A1604:B1604"/>
    <mergeCell ref="C1604:D1604"/>
    <mergeCell ref="I1604:K1604"/>
    <mergeCell ref="L1604:M1604"/>
    <mergeCell ref="N1604:P1604"/>
    <mergeCell ref="A1609:B1609"/>
    <mergeCell ref="C1609:D1609"/>
    <mergeCell ref="I1609:K1609"/>
    <mergeCell ref="L1609:M1609"/>
    <mergeCell ref="N1609:P1609"/>
    <mergeCell ref="A1610:B1610"/>
    <mergeCell ref="C1610:D1610"/>
    <mergeCell ref="I1610:K1610"/>
    <mergeCell ref="L1610:M1610"/>
    <mergeCell ref="N1610:P1610"/>
    <mergeCell ref="A1607:B1607"/>
    <mergeCell ref="C1607:D1607"/>
    <mergeCell ref="I1607:K1607"/>
    <mergeCell ref="L1607:M1607"/>
    <mergeCell ref="N1607:P1607"/>
    <mergeCell ref="A1608:B1608"/>
    <mergeCell ref="C1608:D1608"/>
    <mergeCell ref="I1608:K1608"/>
    <mergeCell ref="L1608:M1608"/>
    <mergeCell ref="N1608:P1608"/>
    <mergeCell ref="A1613:B1613"/>
    <mergeCell ref="C1613:D1613"/>
    <mergeCell ref="I1613:K1613"/>
    <mergeCell ref="L1613:M1613"/>
    <mergeCell ref="N1613:P1613"/>
    <mergeCell ref="A1614:B1614"/>
    <mergeCell ref="C1614:D1614"/>
    <mergeCell ref="I1614:K1614"/>
    <mergeCell ref="L1614:M1614"/>
    <mergeCell ref="N1614:P1614"/>
    <mergeCell ref="A1611:B1611"/>
    <mergeCell ref="C1611:D1611"/>
    <mergeCell ref="I1611:K1611"/>
    <mergeCell ref="L1611:M1611"/>
    <mergeCell ref="N1611:P1611"/>
    <mergeCell ref="A1612:B1612"/>
    <mergeCell ref="C1612:D1612"/>
    <mergeCell ref="I1612:K1612"/>
    <mergeCell ref="L1612:M1612"/>
    <mergeCell ref="N1612:P1612"/>
    <mergeCell ref="A1617:B1617"/>
    <mergeCell ref="C1617:D1617"/>
    <mergeCell ref="I1617:K1617"/>
    <mergeCell ref="L1617:M1617"/>
    <mergeCell ref="N1617:P1617"/>
    <mergeCell ref="A1618:B1618"/>
    <mergeCell ref="C1618:D1618"/>
    <mergeCell ref="I1618:K1618"/>
    <mergeCell ref="L1618:M1618"/>
    <mergeCell ref="N1618:P1618"/>
    <mergeCell ref="A1615:B1615"/>
    <mergeCell ref="C1615:D1615"/>
    <mergeCell ref="I1615:K1615"/>
    <mergeCell ref="L1615:M1615"/>
    <mergeCell ref="N1615:P1615"/>
    <mergeCell ref="A1616:B1616"/>
    <mergeCell ref="C1616:D1616"/>
    <mergeCell ref="I1616:K1616"/>
    <mergeCell ref="L1616:M1616"/>
    <mergeCell ref="N1616:P1616"/>
    <mergeCell ref="I1623:K1623"/>
    <mergeCell ref="L1623:M1623"/>
    <mergeCell ref="N1623:P1623"/>
    <mergeCell ref="A1621:H1621"/>
    <mergeCell ref="I1621:K1621"/>
    <mergeCell ref="L1621:M1621"/>
    <mergeCell ref="N1621:P1621"/>
    <mergeCell ref="D1622:F1622"/>
    <mergeCell ref="I1622:K1622"/>
    <mergeCell ref="L1622:M1622"/>
    <mergeCell ref="N1622:P1622"/>
    <mergeCell ref="A1619:B1619"/>
    <mergeCell ref="C1619:D1619"/>
    <mergeCell ref="I1619:K1619"/>
    <mergeCell ref="L1619:M1619"/>
    <mergeCell ref="N1619:P1619"/>
    <mergeCell ref="A1620:B1620"/>
    <mergeCell ref="C1620:D1620"/>
    <mergeCell ref="I1620:K1620"/>
    <mergeCell ref="L1620:M1620"/>
    <mergeCell ref="N1620:P1620"/>
  </mergeCells>
  <pageMargins left="1.2598425196850394" right="0.23622047244094491" top="0.70866141732283472" bottom="0.70866141732283472" header="0" footer="0.19685039370078741"/>
  <pageSetup paperSize="9" scale="53" firstPageNumber="99" fitToHeight="0" orientation="portrait" useFirstPageNumber="1" horizontalDpi="300" verticalDpi="300" r:id="rId1"/>
  <headerFooter alignWithMargins="0">
    <oddFooter>Страница &amp;P</oddFooter>
  </headerFooter>
  <ignoredErrors>
    <ignoredError sqref="C6:G554 C555:G1620 H555:H1620 H13:H55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3"/>
  <sheetViews>
    <sheetView topLeftCell="A8" zoomScaleNormal="100" workbookViewId="0">
      <selection activeCell="M8" sqref="M8"/>
    </sheetView>
  </sheetViews>
  <sheetFormatPr defaultRowHeight="12.75" x14ac:dyDescent="0.2"/>
  <cols>
    <col min="1" max="1" width="15.28515625" style="4" customWidth="1"/>
    <col min="2" max="2" width="52.140625" style="4" customWidth="1"/>
    <col min="3" max="3" width="8.140625" style="4" customWidth="1"/>
    <col min="4" max="4" width="16.5703125" style="4" customWidth="1"/>
    <col min="5" max="5" width="12.7109375" style="4" customWidth="1"/>
    <col min="6" max="6" width="5.42578125" style="4" customWidth="1"/>
    <col min="7" max="7" width="19.42578125" style="4" customWidth="1"/>
    <col min="8" max="8" width="7.7109375" style="4" customWidth="1"/>
    <col min="9" max="9" width="3" style="4" customWidth="1"/>
    <col min="10" max="10" width="11.42578125" style="4" customWidth="1"/>
    <col min="11" max="11" width="6.85546875" style="4" customWidth="1"/>
    <col min="12" max="12" width="7.28515625" style="4" customWidth="1"/>
    <col min="13" max="13" width="5.42578125" style="4" customWidth="1"/>
    <col min="14" max="14" width="15.140625" style="4" customWidth="1"/>
    <col min="15" max="256" width="9.140625" style="4"/>
    <col min="257" max="257" width="15.28515625" style="4" customWidth="1"/>
    <col min="258" max="258" width="53.85546875" style="4" customWidth="1"/>
    <col min="259" max="259" width="8.140625" style="4" customWidth="1"/>
    <col min="260" max="260" width="14.5703125" style="4" customWidth="1"/>
    <col min="261" max="261" width="12.7109375" style="4" customWidth="1"/>
    <col min="262" max="262" width="5.42578125" style="4" customWidth="1"/>
    <col min="263" max="263" width="16.5703125" style="4" customWidth="1"/>
    <col min="264" max="264" width="7.7109375" style="4" customWidth="1"/>
    <col min="265" max="265" width="3" style="4" customWidth="1"/>
    <col min="266" max="266" width="9.85546875" style="4" customWidth="1"/>
    <col min="267" max="267" width="6.85546875" style="4" customWidth="1"/>
    <col min="268" max="268" width="7.28515625" style="4" customWidth="1"/>
    <col min="269" max="269" width="5.42578125" style="4" customWidth="1"/>
    <col min="270" max="270" width="15.140625" style="4" customWidth="1"/>
    <col min="271" max="512" width="9.140625" style="4"/>
    <col min="513" max="513" width="15.28515625" style="4" customWidth="1"/>
    <col min="514" max="514" width="53.85546875" style="4" customWidth="1"/>
    <col min="515" max="515" width="8.140625" style="4" customWidth="1"/>
    <col min="516" max="516" width="14.5703125" style="4" customWidth="1"/>
    <col min="517" max="517" width="12.7109375" style="4" customWidth="1"/>
    <col min="518" max="518" width="5.42578125" style="4" customWidth="1"/>
    <col min="519" max="519" width="16.5703125" style="4" customWidth="1"/>
    <col min="520" max="520" width="7.7109375" style="4" customWidth="1"/>
    <col min="521" max="521" width="3" style="4" customWidth="1"/>
    <col min="522" max="522" width="9.85546875" style="4" customWidth="1"/>
    <col min="523" max="523" width="6.85546875" style="4" customWidth="1"/>
    <col min="524" max="524" width="7.28515625" style="4" customWidth="1"/>
    <col min="525" max="525" width="5.42578125" style="4" customWidth="1"/>
    <col min="526" max="526" width="15.140625" style="4" customWidth="1"/>
    <col min="527" max="768" width="9.140625" style="4"/>
    <col min="769" max="769" width="15.28515625" style="4" customWidth="1"/>
    <col min="770" max="770" width="53.85546875" style="4" customWidth="1"/>
    <col min="771" max="771" width="8.140625" style="4" customWidth="1"/>
    <col min="772" max="772" width="14.5703125" style="4" customWidth="1"/>
    <col min="773" max="773" width="12.7109375" style="4" customWidth="1"/>
    <col min="774" max="774" width="5.42578125" style="4" customWidth="1"/>
    <col min="775" max="775" width="16.5703125" style="4" customWidth="1"/>
    <col min="776" max="776" width="7.7109375" style="4" customWidth="1"/>
    <col min="777" max="777" width="3" style="4" customWidth="1"/>
    <col min="778" max="778" width="9.85546875" style="4" customWidth="1"/>
    <col min="779" max="779" width="6.85546875" style="4" customWidth="1"/>
    <col min="780" max="780" width="7.28515625" style="4" customWidth="1"/>
    <col min="781" max="781" width="5.42578125" style="4" customWidth="1"/>
    <col min="782" max="782" width="15.140625" style="4" customWidth="1"/>
    <col min="783" max="1024" width="9.140625" style="4"/>
    <col min="1025" max="1025" width="15.28515625" style="4" customWidth="1"/>
    <col min="1026" max="1026" width="53.85546875" style="4" customWidth="1"/>
    <col min="1027" max="1027" width="8.140625" style="4" customWidth="1"/>
    <col min="1028" max="1028" width="14.5703125" style="4" customWidth="1"/>
    <col min="1029" max="1029" width="12.7109375" style="4" customWidth="1"/>
    <col min="1030" max="1030" width="5.42578125" style="4" customWidth="1"/>
    <col min="1031" max="1031" width="16.5703125" style="4" customWidth="1"/>
    <col min="1032" max="1032" width="7.7109375" style="4" customWidth="1"/>
    <col min="1033" max="1033" width="3" style="4" customWidth="1"/>
    <col min="1034" max="1034" width="9.85546875" style="4" customWidth="1"/>
    <col min="1035" max="1035" width="6.85546875" style="4" customWidth="1"/>
    <col min="1036" max="1036" width="7.28515625" style="4" customWidth="1"/>
    <col min="1037" max="1037" width="5.42578125" style="4" customWidth="1"/>
    <col min="1038" max="1038" width="15.140625" style="4" customWidth="1"/>
    <col min="1039" max="1280" width="9.140625" style="4"/>
    <col min="1281" max="1281" width="15.28515625" style="4" customWidth="1"/>
    <col min="1282" max="1282" width="53.85546875" style="4" customWidth="1"/>
    <col min="1283" max="1283" width="8.140625" style="4" customWidth="1"/>
    <col min="1284" max="1284" width="14.5703125" style="4" customWidth="1"/>
    <col min="1285" max="1285" width="12.7109375" style="4" customWidth="1"/>
    <col min="1286" max="1286" width="5.42578125" style="4" customWidth="1"/>
    <col min="1287" max="1287" width="16.5703125" style="4" customWidth="1"/>
    <col min="1288" max="1288" width="7.7109375" style="4" customWidth="1"/>
    <col min="1289" max="1289" width="3" style="4" customWidth="1"/>
    <col min="1290" max="1290" width="9.85546875" style="4" customWidth="1"/>
    <col min="1291" max="1291" width="6.85546875" style="4" customWidth="1"/>
    <col min="1292" max="1292" width="7.28515625" style="4" customWidth="1"/>
    <col min="1293" max="1293" width="5.42578125" style="4" customWidth="1"/>
    <col min="1294" max="1294" width="15.140625" style="4" customWidth="1"/>
    <col min="1295" max="1536" width="9.140625" style="4"/>
    <col min="1537" max="1537" width="15.28515625" style="4" customWidth="1"/>
    <col min="1538" max="1538" width="53.85546875" style="4" customWidth="1"/>
    <col min="1539" max="1539" width="8.140625" style="4" customWidth="1"/>
    <col min="1540" max="1540" width="14.5703125" style="4" customWidth="1"/>
    <col min="1541" max="1541" width="12.7109375" style="4" customWidth="1"/>
    <col min="1542" max="1542" width="5.42578125" style="4" customWidth="1"/>
    <col min="1543" max="1543" width="16.5703125" style="4" customWidth="1"/>
    <col min="1544" max="1544" width="7.7109375" style="4" customWidth="1"/>
    <col min="1545" max="1545" width="3" style="4" customWidth="1"/>
    <col min="1546" max="1546" width="9.85546875" style="4" customWidth="1"/>
    <col min="1547" max="1547" width="6.85546875" style="4" customWidth="1"/>
    <col min="1548" max="1548" width="7.28515625" style="4" customWidth="1"/>
    <col min="1549" max="1549" width="5.42578125" style="4" customWidth="1"/>
    <col min="1550" max="1550" width="15.140625" style="4" customWidth="1"/>
    <col min="1551" max="1792" width="9.140625" style="4"/>
    <col min="1793" max="1793" width="15.28515625" style="4" customWidth="1"/>
    <col min="1794" max="1794" width="53.85546875" style="4" customWidth="1"/>
    <col min="1795" max="1795" width="8.140625" style="4" customWidth="1"/>
    <col min="1796" max="1796" width="14.5703125" style="4" customWidth="1"/>
    <col min="1797" max="1797" width="12.7109375" style="4" customWidth="1"/>
    <col min="1798" max="1798" width="5.42578125" style="4" customWidth="1"/>
    <col min="1799" max="1799" width="16.5703125" style="4" customWidth="1"/>
    <col min="1800" max="1800" width="7.7109375" style="4" customWidth="1"/>
    <col min="1801" max="1801" width="3" style="4" customWidth="1"/>
    <col min="1802" max="1802" width="9.85546875" style="4" customWidth="1"/>
    <col min="1803" max="1803" width="6.85546875" style="4" customWidth="1"/>
    <col min="1804" max="1804" width="7.28515625" style="4" customWidth="1"/>
    <col min="1805" max="1805" width="5.42578125" style="4" customWidth="1"/>
    <col min="1806" max="1806" width="15.140625" style="4" customWidth="1"/>
    <col min="1807" max="2048" width="9.140625" style="4"/>
    <col min="2049" max="2049" width="15.28515625" style="4" customWidth="1"/>
    <col min="2050" max="2050" width="53.85546875" style="4" customWidth="1"/>
    <col min="2051" max="2051" width="8.140625" style="4" customWidth="1"/>
    <col min="2052" max="2052" width="14.5703125" style="4" customWidth="1"/>
    <col min="2053" max="2053" width="12.7109375" style="4" customWidth="1"/>
    <col min="2054" max="2054" width="5.42578125" style="4" customWidth="1"/>
    <col min="2055" max="2055" width="16.5703125" style="4" customWidth="1"/>
    <col min="2056" max="2056" width="7.7109375" style="4" customWidth="1"/>
    <col min="2057" max="2057" width="3" style="4" customWidth="1"/>
    <col min="2058" max="2058" width="9.85546875" style="4" customWidth="1"/>
    <col min="2059" max="2059" width="6.85546875" style="4" customWidth="1"/>
    <col min="2060" max="2060" width="7.28515625" style="4" customWidth="1"/>
    <col min="2061" max="2061" width="5.42578125" style="4" customWidth="1"/>
    <col min="2062" max="2062" width="15.140625" style="4" customWidth="1"/>
    <col min="2063" max="2304" width="9.140625" style="4"/>
    <col min="2305" max="2305" width="15.28515625" style="4" customWidth="1"/>
    <col min="2306" max="2306" width="53.85546875" style="4" customWidth="1"/>
    <col min="2307" max="2307" width="8.140625" style="4" customWidth="1"/>
    <col min="2308" max="2308" width="14.5703125" style="4" customWidth="1"/>
    <col min="2309" max="2309" width="12.7109375" style="4" customWidth="1"/>
    <col min="2310" max="2310" width="5.42578125" style="4" customWidth="1"/>
    <col min="2311" max="2311" width="16.5703125" style="4" customWidth="1"/>
    <col min="2312" max="2312" width="7.7109375" style="4" customWidth="1"/>
    <col min="2313" max="2313" width="3" style="4" customWidth="1"/>
    <col min="2314" max="2314" width="9.85546875" style="4" customWidth="1"/>
    <col min="2315" max="2315" width="6.85546875" style="4" customWidth="1"/>
    <col min="2316" max="2316" width="7.28515625" style="4" customWidth="1"/>
    <col min="2317" max="2317" width="5.42578125" style="4" customWidth="1"/>
    <col min="2318" max="2318" width="15.140625" style="4" customWidth="1"/>
    <col min="2319" max="2560" width="9.140625" style="4"/>
    <col min="2561" max="2561" width="15.28515625" style="4" customWidth="1"/>
    <col min="2562" max="2562" width="53.85546875" style="4" customWidth="1"/>
    <col min="2563" max="2563" width="8.140625" style="4" customWidth="1"/>
    <col min="2564" max="2564" width="14.5703125" style="4" customWidth="1"/>
    <col min="2565" max="2565" width="12.7109375" style="4" customWidth="1"/>
    <col min="2566" max="2566" width="5.42578125" style="4" customWidth="1"/>
    <col min="2567" max="2567" width="16.5703125" style="4" customWidth="1"/>
    <col min="2568" max="2568" width="7.7109375" style="4" customWidth="1"/>
    <col min="2569" max="2569" width="3" style="4" customWidth="1"/>
    <col min="2570" max="2570" width="9.85546875" style="4" customWidth="1"/>
    <col min="2571" max="2571" width="6.85546875" style="4" customWidth="1"/>
    <col min="2572" max="2572" width="7.28515625" style="4" customWidth="1"/>
    <col min="2573" max="2573" width="5.42578125" style="4" customWidth="1"/>
    <col min="2574" max="2574" width="15.140625" style="4" customWidth="1"/>
    <col min="2575" max="2816" width="9.140625" style="4"/>
    <col min="2817" max="2817" width="15.28515625" style="4" customWidth="1"/>
    <col min="2818" max="2818" width="53.85546875" style="4" customWidth="1"/>
    <col min="2819" max="2819" width="8.140625" style="4" customWidth="1"/>
    <col min="2820" max="2820" width="14.5703125" style="4" customWidth="1"/>
    <col min="2821" max="2821" width="12.7109375" style="4" customWidth="1"/>
    <col min="2822" max="2822" width="5.42578125" style="4" customWidth="1"/>
    <col min="2823" max="2823" width="16.5703125" style="4" customWidth="1"/>
    <col min="2824" max="2824" width="7.7109375" style="4" customWidth="1"/>
    <col min="2825" max="2825" width="3" style="4" customWidth="1"/>
    <col min="2826" max="2826" width="9.85546875" style="4" customWidth="1"/>
    <col min="2827" max="2827" width="6.85546875" style="4" customWidth="1"/>
    <col min="2828" max="2828" width="7.28515625" style="4" customWidth="1"/>
    <col min="2829" max="2829" width="5.42578125" style="4" customWidth="1"/>
    <col min="2830" max="2830" width="15.140625" style="4" customWidth="1"/>
    <col min="2831" max="3072" width="9.140625" style="4"/>
    <col min="3073" max="3073" width="15.28515625" style="4" customWidth="1"/>
    <col min="3074" max="3074" width="53.85546875" style="4" customWidth="1"/>
    <col min="3075" max="3075" width="8.140625" style="4" customWidth="1"/>
    <col min="3076" max="3076" width="14.5703125" style="4" customWidth="1"/>
    <col min="3077" max="3077" width="12.7109375" style="4" customWidth="1"/>
    <col min="3078" max="3078" width="5.42578125" style="4" customWidth="1"/>
    <col min="3079" max="3079" width="16.5703125" style="4" customWidth="1"/>
    <col min="3080" max="3080" width="7.7109375" style="4" customWidth="1"/>
    <col min="3081" max="3081" width="3" style="4" customWidth="1"/>
    <col min="3082" max="3082" width="9.85546875" style="4" customWidth="1"/>
    <col min="3083" max="3083" width="6.85546875" style="4" customWidth="1"/>
    <col min="3084" max="3084" width="7.28515625" style="4" customWidth="1"/>
    <col min="3085" max="3085" width="5.42578125" style="4" customWidth="1"/>
    <col min="3086" max="3086" width="15.140625" style="4" customWidth="1"/>
    <col min="3087" max="3328" width="9.140625" style="4"/>
    <col min="3329" max="3329" width="15.28515625" style="4" customWidth="1"/>
    <col min="3330" max="3330" width="53.85546875" style="4" customWidth="1"/>
    <col min="3331" max="3331" width="8.140625" style="4" customWidth="1"/>
    <col min="3332" max="3332" width="14.5703125" style="4" customWidth="1"/>
    <col min="3333" max="3333" width="12.7109375" style="4" customWidth="1"/>
    <col min="3334" max="3334" width="5.42578125" style="4" customWidth="1"/>
    <col min="3335" max="3335" width="16.5703125" style="4" customWidth="1"/>
    <col min="3336" max="3336" width="7.7109375" style="4" customWidth="1"/>
    <col min="3337" max="3337" width="3" style="4" customWidth="1"/>
    <col min="3338" max="3338" width="9.85546875" style="4" customWidth="1"/>
    <col min="3339" max="3339" width="6.85546875" style="4" customWidth="1"/>
    <col min="3340" max="3340" width="7.28515625" style="4" customWidth="1"/>
    <col min="3341" max="3341" width="5.42578125" style="4" customWidth="1"/>
    <col min="3342" max="3342" width="15.140625" style="4" customWidth="1"/>
    <col min="3343" max="3584" width="9.140625" style="4"/>
    <col min="3585" max="3585" width="15.28515625" style="4" customWidth="1"/>
    <col min="3586" max="3586" width="53.85546875" style="4" customWidth="1"/>
    <col min="3587" max="3587" width="8.140625" style="4" customWidth="1"/>
    <col min="3588" max="3588" width="14.5703125" style="4" customWidth="1"/>
    <col min="3589" max="3589" width="12.7109375" style="4" customWidth="1"/>
    <col min="3590" max="3590" width="5.42578125" style="4" customWidth="1"/>
    <col min="3591" max="3591" width="16.5703125" style="4" customWidth="1"/>
    <col min="3592" max="3592" width="7.7109375" style="4" customWidth="1"/>
    <col min="3593" max="3593" width="3" style="4" customWidth="1"/>
    <col min="3594" max="3594" width="9.85546875" style="4" customWidth="1"/>
    <col min="3595" max="3595" width="6.85546875" style="4" customWidth="1"/>
    <col min="3596" max="3596" width="7.28515625" style="4" customWidth="1"/>
    <col min="3597" max="3597" width="5.42578125" style="4" customWidth="1"/>
    <col min="3598" max="3598" width="15.140625" style="4" customWidth="1"/>
    <col min="3599" max="3840" width="9.140625" style="4"/>
    <col min="3841" max="3841" width="15.28515625" style="4" customWidth="1"/>
    <col min="3842" max="3842" width="53.85546875" style="4" customWidth="1"/>
    <col min="3843" max="3843" width="8.140625" style="4" customWidth="1"/>
    <col min="3844" max="3844" width="14.5703125" style="4" customWidth="1"/>
    <col min="3845" max="3845" width="12.7109375" style="4" customWidth="1"/>
    <col min="3846" max="3846" width="5.42578125" style="4" customWidth="1"/>
    <col min="3847" max="3847" width="16.5703125" style="4" customWidth="1"/>
    <col min="3848" max="3848" width="7.7109375" style="4" customWidth="1"/>
    <col min="3849" max="3849" width="3" style="4" customWidth="1"/>
    <col min="3850" max="3850" width="9.85546875" style="4" customWidth="1"/>
    <col min="3851" max="3851" width="6.85546875" style="4" customWidth="1"/>
    <col min="3852" max="3852" width="7.28515625" style="4" customWidth="1"/>
    <col min="3853" max="3853" width="5.42578125" style="4" customWidth="1"/>
    <col min="3854" max="3854" width="15.140625" style="4" customWidth="1"/>
    <col min="3855" max="4096" width="9.140625" style="4"/>
    <col min="4097" max="4097" width="15.28515625" style="4" customWidth="1"/>
    <col min="4098" max="4098" width="53.85546875" style="4" customWidth="1"/>
    <col min="4099" max="4099" width="8.140625" style="4" customWidth="1"/>
    <col min="4100" max="4100" width="14.5703125" style="4" customWidth="1"/>
    <col min="4101" max="4101" width="12.7109375" style="4" customWidth="1"/>
    <col min="4102" max="4102" width="5.42578125" style="4" customWidth="1"/>
    <col min="4103" max="4103" width="16.5703125" style="4" customWidth="1"/>
    <col min="4104" max="4104" width="7.7109375" style="4" customWidth="1"/>
    <col min="4105" max="4105" width="3" style="4" customWidth="1"/>
    <col min="4106" max="4106" width="9.85546875" style="4" customWidth="1"/>
    <col min="4107" max="4107" width="6.85546875" style="4" customWidth="1"/>
    <col min="4108" max="4108" width="7.28515625" style="4" customWidth="1"/>
    <col min="4109" max="4109" width="5.42578125" style="4" customWidth="1"/>
    <col min="4110" max="4110" width="15.140625" style="4" customWidth="1"/>
    <col min="4111" max="4352" width="9.140625" style="4"/>
    <col min="4353" max="4353" width="15.28515625" style="4" customWidth="1"/>
    <col min="4354" max="4354" width="53.85546875" style="4" customWidth="1"/>
    <col min="4355" max="4355" width="8.140625" style="4" customWidth="1"/>
    <col min="4356" max="4356" width="14.5703125" style="4" customWidth="1"/>
    <col min="4357" max="4357" width="12.7109375" style="4" customWidth="1"/>
    <col min="4358" max="4358" width="5.42578125" style="4" customWidth="1"/>
    <col min="4359" max="4359" width="16.5703125" style="4" customWidth="1"/>
    <col min="4360" max="4360" width="7.7109375" style="4" customWidth="1"/>
    <col min="4361" max="4361" width="3" style="4" customWidth="1"/>
    <col min="4362" max="4362" width="9.85546875" style="4" customWidth="1"/>
    <col min="4363" max="4363" width="6.85546875" style="4" customWidth="1"/>
    <col min="4364" max="4364" width="7.28515625" style="4" customWidth="1"/>
    <col min="4365" max="4365" width="5.42578125" style="4" customWidth="1"/>
    <col min="4366" max="4366" width="15.140625" style="4" customWidth="1"/>
    <col min="4367" max="4608" width="9.140625" style="4"/>
    <col min="4609" max="4609" width="15.28515625" style="4" customWidth="1"/>
    <col min="4610" max="4610" width="53.85546875" style="4" customWidth="1"/>
    <col min="4611" max="4611" width="8.140625" style="4" customWidth="1"/>
    <col min="4612" max="4612" width="14.5703125" style="4" customWidth="1"/>
    <col min="4613" max="4613" width="12.7109375" style="4" customWidth="1"/>
    <col min="4614" max="4614" width="5.42578125" style="4" customWidth="1"/>
    <col min="4615" max="4615" width="16.5703125" style="4" customWidth="1"/>
    <col min="4616" max="4616" width="7.7109375" style="4" customWidth="1"/>
    <col min="4617" max="4617" width="3" style="4" customWidth="1"/>
    <col min="4618" max="4618" width="9.85546875" style="4" customWidth="1"/>
    <col min="4619" max="4619" width="6.85546875" style="4" customWidth="1"/>
    <col min="4620" max="4620" width="7.28515625" style="4" customWidth="1"/>
    <col min="4621" max="4621" width="5.42578125" style="4" customWidth="1"/>
    <col min="4622" max="4622" width="15.140625" style="4" customWidth="1"/>
    <col min="4623" max="4864" width="9.140625" style="4"/>
    <col min="4865" max="4865" width="15.28515625" style="4" customWidth="1"/>
    <col min="4866" max="4866" width="53.85546875" style="4" customWidth="1"/>
    <col min="4867" max="4867" width="8.140625" style="4" customWidth="1"/>
    <col min="4868" max="4868" width="14.5703125" style="4" customWidth="1"/>
    <col min="4869" max="4869" width="12.7109375" style="4" customWidth="1"/>
    <col min="4870" max="4870" width="5.42578125" style="4" customWidth="1"/>
    <col min="4871" max="4871" width="16.5703125" style="4" customWidth="1"/>
    <col min="4872" max="4872" width="7.7109375" style="4" customWidth="1"/>
    <col min="4873" max="4873" width="3" style="4" customWidth="1"/>
    <col min="4874" max="4874" width="9.85546875" style="4" customWidth="1"/>
    <col min="4875" max="4875" width="6.85546875" style="4" customWidth="1"/>
    <col min="4876" max="4876" width="7.28515625" style="4" customWidth="1"/>
    <col min="4877" max="4877" width="5.42578125" style="4" customWidth="1"/>
    <col min="4878" max="4878" width="15.140625" style="4" customWidth="1"/>
    <col min="4879" max="5120" width="9.140625" style="4"/>
    <col min="5121" max="5121" width="15.28515625" style="4" customWidth="1"/>
    <col min="5122" max="5122" width="53.85546875" style="4" customWidth="1"/>
    <col min="5123" max="5123" width="8.140625" style="4" customWidth="1"/>
    <col min="5124" max="5124" width="14.5703125" style="4" customWidth="1"/>
    <col min="5125" max="5125" width="12.7109375" style="4" customWidth="1"/>
    <col min="5126" max="5126" width="5.42578125" style="4" customWidth="1"/>
    <col min="5127" max="5127" width="16.5703125" style="4" customWidth="1"/>
    <col min="5128" max="5128" width="7.7109375" style="4" customWidth="1"/>
    <col min="5129" max="5129" width="3" style="4" customWidth="1"/>
    <col min="5130" max="5130" width="9.85546875" style="4" customWidth="1"/>
    <col min="5131" max="5131" width="6.85546875" style="4" customWidth="1"/>
    <col min="5132" max="5132" width="7.28515625" style="4" customWidth="1"/>
    <col min="5133" max="5133" width="5.42578125" style="4" customWidth="1"/>
    <col min="5134" max="5134" width="15.140625" style="4" customWidth="1"/>
    <col min="5135" max="5376" width="9.140625" style="4"/>
    <col min="5377" max="5377" width="15.28515625" style="4" customWidth="1"/>
    <col min="5378" max="5378" width="53.85546875" style="4" customWidth="1"/>
    <col min="5379" max="5379" width="8.140625" style="4" customWidth="1"/>
    <col min="5380" max="5380" width="14.5703125" style="4" customWidth="1"/>
    <col min="5381" max="5381" width="12.7109375" style="4" customWidth="1"/>
    <col min="5382" max="5382" width="5.42578125" style="4" customWidth="1"/>
    <col min="5383" max="5383" width="16.5703125" style="4" customWidth="1"/>
    <col min="5384" max="5384" width="7.7109375" style="4" customWidth="1"/>
    <col min="5385" max="5385" width="3" style="4" customWidth="1"/>
    <col min="5386" max="5386" width="9.85546875" style="4" customWidth="1"/>
    <col min="5387" max="5387" width="6.85546875" style="4" customWidth="1"/>
    <col min="5388" max="5388" width="7.28515625" style="4" customWidth="1"/>
    <col min="5389" max="5389" width="5.42578125" style="4" customWidth="1"/>
    <col min="5390" max="5390" width="15.140625" style="4" customWidth="1"/>
    <col min="5391" max="5632" width="9.140625" style="4"/>
    <col min="5633" max="5633" width="15.28515625" style="4" customWidth="1"/>
    <col min="5634" max="5634" width="53.85546875" style="4" customWidth="1"/>
    <col min="5635" max="5635" width="8.140625" style="4" customWidth="1"/>
    <col min="5636" max="5636" width="14.5703125" style="4" customWidth="1"/>
    <col min="5637" max="5637" width="12.7109375" style="4" customWidth="1"/>
    <col min="5638" max="5638" width="5.42578125" style="4" customWidth="1"/>
    <col min="5639" max="5639" width="16.5703125" style="4" customWidth="1"/>
    <col min="5640" max="5640" width="7.7109375" style="4" customWidth="1"/>
    <col min="5641" max="5641" width="3" style="4" customWidth="1"/>
    <col min="5642" max="5642" width="9.85546875" style="4" customWidth="1"/>
    <col min="5643" max="5643" width="6.85546875" style="4" customWidth="1"/>
    <col min="5644" max="5644" width="7.28515625" style="4" customWidth="1"/>
    <col min="5645" max="5645" width="5.42578125" style="4" customWidth="1"/>
    <col min="5646" max="5646" width="15.140625" style="4" customWidth="1"/>
    <col min="5647" max="5888" width="9.140625" style="4"/>
    <col min="5889" max="5889" width="15.28515625" style="4" customWidth="1"/>
    <col min="5890" max="5890" width="53.85546875" style="4" customWidth="1"/>
    <col min="5891" max="5891" width="8.140625" style="4" customWidth="1"/>
    <col min="5892" max="5892" width="14.5703125" style="4" customWidth="1"/>
    <col min="5893" max="5893" width="12.7109375" style="4" customWidth="1"/>
    <col min="5894" max="5894" width="5.42578125" style="4" customWidth="1"/>
    <col min="5895" max="5895" width="16.5703125" style="4" customWidth="1"/>
    <col min="5896" max="5896" width="7.7109375" style="4" customWidth="1"/>
    <col min="5897" max="5897" width="3" style="4" customWidth="1"/>
    <col min="5898" max="5898" width="9.85546875" style="4" customWidth="1"/>
    <col min="5899" max="5899" width="6.85546875" style="4" customWidth="1"/>
    <col min="5900" max="5900" width="7.28515625" style="4" customWidth="1"/>
    <col min="5901" max="5901" width="5.42578125" style="4" customWidth="1"/>
    <col min="5902" max="5902" width="15.140625" style="4" customWidth="1"/>
    <col min="5903" max="6144" width="9.140625" style="4"/>
    <col min="6145" max="6145" width="15.28515625" style="4" customWidth="1"/>
    <col min="6146" max="6146" width="53.85546875" style="4" customWidth="1"/>
    <col min="6147" max="6147" width="8.140625" style="4" customWidth="1"/>
    <col min="6148" max="6148" width="14.5703125" style="4" customWidth="1"/>
    <col min="6149" max="6149" width="12.7109375" style="4" customWidth="1"/>
    <col min="6150" max="6150" width="5.42578125" style="4" customWidth="1"/>
    <col min="6151" max="6151" width="16.5703125" style="4" customWidth="1"/>
    <col min="6152" max="6152" width="7.7109375" style="4" customWidth="1"/>
    <col min="6153" max="6153" width="3" style="4" customWidth="1"/>
    <col min="6154" max="6154" width="9.85546875" style="4" customWidth="1"/>
    <col min="6155" max="6155" width="6.85546875" style="4" customWidth="1"/>
    <col min="6156" max="6156" width="7.28515625" style="4" customWidth="1"/>
    <col min="6157" max="6157" width="5.42578125" style="4" customWidth="1"/>
    <col min="6158" max="6158" width="15.140625" style="4" customWidth="1"/>
    <col min="6159" max="6400" width="9.140625" style="4"/>
    <col min="6401" max="6401" width="15.28515625" style="4" customWidth="1"/>
    <col min="6402" max="6402" width="53.85546875" style="4" customWidth="1"/>
    <col min="6403" max="6403" width="8.140625" style="4" customWidth="1"/>
    <col min="6404" max="6404" width="14.5703125" style="4" customWidth="1"/>
    <col min="6405" max="6405" width="12.7109375" style="4" customWidth="1"/>
    <col min="6406" max="6406" width="5.42578125" style="4" customWidth="1"/>
    <col min="6407" max="6407" width="16.5703125" style="4" customWidth="1"/>
    <col min="6408" max="6408" width="7.7109375" style="4" customWidth="1"/>
    <col min="6409" max="6409" width="3" style="4" customWidth="1"/>
    <col min="6410" max="6410" width="9.85546875" style="4" customWidth="1"/>
    <col min="6411" max="6411" width="6.85546875" style="4" customWidth="1"/>
    <col min="6412" max="6412" width="7.28515625" style="4" customWidth="1"/>
    <col min="6413" max="6413" width="5.42578125" style="4" customWidth="1"/>
    <col min="6414" max="6414" width="15.140625" style="4" customWidth="1"/>
    <col min="6415" max="6656" width="9.140625" style="4"/>
    <col min="6657" max="6657" width="15.28515625" style="4" customWidth="1"/>
    <col min="6658" max="6658" width="53.85546875" style="4" customWidth="1"/>
    <col min="6659" max="6659" width="8.140625" style="4" customWidth="1"/>
    <col min="6660" max="6660" width="14.5703125" style="4" customWidth="1"/>
    <col min="6661" max="6661" width="12.7109375" style="4" customWidth="1"/>
    <col min="6662" max="6662" width="5.42578125" style="4" customWidth="1"/>
    <col min="6663" max="6663" width="16.5703125" style="4" customWidth="1"/>
    <col min="6664" max="6664" width="7.7109375" style="4" customWidth="1"/>
    <col min="6665" max="6665" width="3" style="4" customWidth="1"/>
    <col min="6666" max="6666" width="9.85546875" style="4" customWidth="1"/>
    <col min="6667" max="6667" width="6.85546875" style="4" customWidth="1"/>
    <col min="6668" max="6668" width="7.28515625" style="4" customWidth="1"/>
    <col min="6669" max="6669" width="5.42578125" style="4" customWidth="1"/>
    <col min="6670" max="6670" width="15.140625" style="4" customWidth="1"/>
    <col min="6671" max="6912" width="9.140625" style="4"/>
    <col min="6913" max="6913" width="15.28515625" style="4" customWidth="1"/>
    <col min="6914" max="6914" width="53.85546875" style="4" customWidth="1"/>
    <col min="6915" max="6915" width="8.140625" style="4" customWidth="1"/>
    <col min="6916" max="6916" width="14.5703125" style="4" customWidth="1"/>
    <col min="6917" max="6917" width="12.7109375" style="4" customWidth="1"/>
    <col min="6918" max="6918" width="5.42578125" style="4" customWidth="1"/>
    <col min="6919" max="6919" width="16.5703125" style="4" customWidth="1"/>
    <col min="6920" max="6920" width="7.7109375" style="4" customWidth="1"/>
    <col min="6921" max="6921" width="3" style="4" customWidth="1"/>
    <col min="6922" max="6922" width="9.85546875" style="4" customWidth="1"/>
    <col min="6923" max="6923" width="6.85546875" style="4" customWidth="1"/>
    <col min="6924" max="6924" width="7.28515625" style="4" customWidth="1"/>
    <col min="6925" max="6925" width="5.42578125" style="4" customWidth="1"/>
    <col min="6926" max="6926" width="15.140625" style="4" customWidth="1"/>
    <col min="6927" max="7168" width="9.140625" style="4"/>
    <col min="7169" max="7169" width="15.28515625" style="4" customWidth="1"/>
    <col min="7170" max="7170" width="53.85546875" style="4" customWidth="1"/>
    <col min="7171" max="7171" width="8.140625" style="4" customWidth="1"/>
    <col min="7172" max="7172" width="14.5703125" style="4" customWidth="1"/>
    <col min="7173" max="7173" width="12.7109375" style="4" customWidth="1"/>
    <col min="7174" max="7174" width="5.42578125" style="4" customWidth="1"/>
    <col min="7175" max="7175" width="16.5703125" style="4" customWidth="1"/>
    <col min="7176" max="7176" width="7.7109375" style="4" customWidth="1"/>
    <col min="7177" max="7177" width="3" style="4" customWidth="1"/>
    <col min="7178" max="7178" width="9.85546875" style="4" customWidth="1"/>
    <col min="7179" max="7179" width="6.85546875" style="4" customWidth="1"/>
    <col min="7180" max="7180" width="7.28515625" style="4" customWidth="1"/>
    <col min="7181" max="7181" width="5.42578125" style="4" customWidth="1"/>
    <col min="7182" max="7182" width="15.140625" style="4" customWidth="1"/>
    <col min="7183" max="7424" width="9.140625" style="4"/>
    <col min="7425" max="7425" width="15.28515625" style="4" customWidth="1"/>
    <col min="7426" max="7426" width="53.85546875" style="4" customWidth="1"/>
    <col min="7427" max="7427" width="8.140625" style="4" customWidth="1"/>
    <col min="7428" max="7428" width="14.5703125" style="4" customWidth="1"/>
    <col min="7429" max="7429" width="12.7109375" style="4" customWidth="1"/>
    <col min="7430" max="7430" width="5.42578125" style="4" customWidth="1"/>
    <col min="7431" max="7431" width="16.5703125" style="4" customWidth="1"/>
    <col min="7432" max="7432" width="7.7109375" style="4" customWidth="1"/>
    <col min="7433" max="7433" width="3" style="4" customWidth="1"/>
    <col min="7434" max="7434" width="9.85546875" style="4" customWidth="1"/>
    <col min="7435" max="7435" width="6.85546875" style="4" customWidth="1"/>
    <col min="7436" max="7436" width="7.28515625" style="4" customWidth="1"/>
    <col min="7437" max="7437" width="5.42578125" style="4" customWidth="1"/>
    <col min="7438" max="7438" width="15.140625" style="4" customWidth="1"/>
    <col min="7439" max="7680" width="9.140625" style="4"/>
    <col min="7681" max="7681" width="15.28515625" style="4" customWidth="1"/>
    <col min="7682" max="7682" width="53.85546875" style="4" customWidth="1"/>
    <col min="7683" max="7683" width="8.140625" style="4" customWidth="1"/>
    <col min="7684" max="7684" width="14.5703125" style="4" customWidth="1"/>
    <col min="7685" max="7685" width="12.7109375" style="4" customWidth="1"/>
    <col min="7686" max="7686" width="5.42578125" style="4" customWidth="1"/>
    <col min="7687" max="7687" width="16.5703125" style="4" customWidth="1"/>
    <col min="7688" max="7688" width="7.7109375" style="4" customWidth="1"/>
    <col min="7689" max="7689" width="3" style="4" customWidth="1"/>
    <col min="7690" max="7690" width="9.85546875" style="4" customWidth="1"/>
    <col min="7691" max="7691" width="6.85546875" style="4" customWidth="1"/>
    <col min="7692" max="7692" width="7.28515625" style="4" customWidth="1"/>
    <col min="7693" max="7693" width="5.42578125" style="4" customWidth="1"/>
    <col min="7694" max="7694" width="15.140625" style="4" customWidth="1"/>
    <col min="7695" max="7936" width="9.140625" style="4"/>
    <col min="7937" max="7937" width="15.28515625" style="4" customWidth="1"/>
    <col min="7938" max="7938" width="53.85546875" style="4" customWidth="1"/>
    <col min="7939" max="7939" width="8.140625" style="4" customWidth="1"/>
    <col min="7940" max="7940" width="14.5703125" style="4" customWidth="1"/>
    <col min="7941" max="7941" width="12.7109375" style="4" customWidth="1"/>
    <col min="7942" max="7942" width="5.42578125" style="4" customWidth="1"/>
    <col min="7943" max="7943" width="16.5703125" style="4" customWidth="1"/>
    <col min="7944" max="7944" width="7.7109375" style="4" customWidth="1"/>
    <col min="7945" max="7945" width="3" style="4" customWidth="1"/>
    <col min="7946" max="7946" width="9.85546875" style="4" customWidth="1"/>
    <col min="7947" max="7947" width="6.85546875" style="4" customWidth="1"/>
    <col min="7948" max="7948" width="7.28515625" style="4" customWidth="1"/>
    <col min="7949" max="7949" width="5.42578125" style="4" customWidth="1"/>
    <col min="7950" max="7950" width="15.140625" style="4" customWidth="1"/>
    <col min="7951" max="8192" width="9.140625" style="4"/>
    <col min="8193" max="8193" width="15.28515625" style="4" customWidth="1"/>
    <col min="8194" max="8194" width="53.85546875" style="4" customWidth="1"/>
    <col min="8195" max="8195" width="8.140625" style="4" customWidth="1"/>
    <col min="8196" max="8196" width="14.5703125" style="4" customWidth="1"/>
    <col min="8197" max="8197" width="12.7109375" style="4" customWidth="1"/>
    <col min="8198" max="8198" width="5.42578125" style="4" customWidth="1"/>
    <col min="8199" max="8199" width="16.5703125" style="4" customWidth="1"/>
    <col min="8200" max="8200" width="7.7109375" style="4" customWidth="1"/>
    <col min="8201" max="8201" width="3" style="4" customWidth="1"/>
    <col min="8202" max="8202" width="9.85546875" style="4" customWidth="1"/>
    <col min="8203" max="8203" width="6.85546875" style="4" customWidth="1"/>
    <col min="8204" max="8204" width="7.28515625" style="4" customWidth="1"/>
    <col min="8205" max="8205" width="5.42578125" style="4" customWidth="1"/>
    <col min="8206" max="8206" width="15.140625" style="4" customWidth="1"/>
    <col min="8207" max="8448" width="9.140625" style="4"/>
    <col min="8449" max="8449" width="15.28515625" style="4" customWidth="1"/>
    <col min="8450" max="8450" width="53.85546875" style="4" customWidth="1"/>
    <col min="8451" max="8451" width="8.140625" style="4" customWidth="1"/>
    <col min="8452" max="8452" width="14.5703125" style="4" customWidth="1"/>
    <col min="8453" max="8453" width="12.7109375" style="4" customWidth="1"/>
    <col min="8454" max="8454" width="5.42578125" style="4" customWidth="1"/>
    <col min="8455" max="8455" width="16.5703125" style="4" customWidth="1"/>
    <col min="8456" max="8456" width="7.7109375" style="4" customWidth="1"/>
    <col min="8457" max="8457" width="3" style="4" customWidth="1"/>
    <col min="8458" max="8458" width="9.85546875" style="4" customWidth="1"/>
    <col min="8459" max="8459" width="6.85546875" style="4" customWidth="1"/>
    <col min="8460" max="8460" width="7.28515625" style="4" customWidth="1"/>
    <col min="8461" max="8461" width="5.42578125" style="4" customWidth="1"/>
    <col min="8462" max="8462" width="15.140625" style="4" customWidth="1"/>
    <col min="8463" max="8704" width="9.140625" style="4"/>
    <col min="8705" max="8705" width="15.28515625" style="4" customWidth="1"/>
    <col min="8706" max="8706" width="53.85546875" style="4" customWidth="1"/>
    <col min="8707" max="8707" width="8.140625" style="4" customWidth="1"/>
    <col min="8708" max="8708" width="14.5703125" style="4" customWidth="1"/>
    <col min="8709" max="8709" width="12.7109375" style="4" customWidth="1"/>
    <col min="8710" max="8710" width="5.42578125" style="4" customWidth="1"/>
    <col min="8711" max="8711" width="16.5703125" style="4" customWidth="1"/>
    <col min="8712" max="8712" width="7.7109375" style="4" customWidth="1"/>
    <col min="8713" max="8713" width="3" style="4" customWidth="1"/>
    <col min="8714" max="8714" width="9.85546875" style="4" customWidth="1"/>
    <col min="8715" max="8715" width="6.85546875" style="4" customWidth="1"/>
    <col min="8716" max="8716" width="7.28515625" style="4" customWidth="1"/>
    <col min="8717" max="8717" width="5.42578125" style="4" customWidth="1"/>
    <col min="8718" max="8718" width="15.140625" style="4" customWidth="1"/>
    <col min="8719" max="8960" width="9.140625" style="4"/>
    <col min="8961" max="8961" width="15.28515625" style="4" customWidth="1"/>
    <col min="8962" max="8962" width="53.85546875" style="4" customWidth="1"/>
    <col min="8963" max="8963" width="8.140625" style="4" customWidth="1"/>
    <col min="8964" max="8964" width="14.5703125" style="4" customWidth="1"/>
    <col min="8965" max="8965" width="12.7109375" style="4" customWidth="1"/>
    <col min="8966" max="8966" width="5.42578125" style="4" customWidth="1"/>
    <col min="8967" max="8967" width="16.5703125" style="4" customWidth="1"/>
    <col min="8968" max="8968" width="7.7109375" style="4" customWidth="1"/>
    <col min="8969" max="8969" width="3" style="4" customWidth="1"/>
    <col min="8970" max="8970" width="9.85546875" style="4" customWidth="1"/>
    <col min="8971" max="8971" width="6.85546875" style="4" customWidth="1"/>
    <col min="8972" max="8972" width="7.28515625" style="4" customWidth="1"/>
    <col min="8973" max="8973" width="5.42578125" style="4" customWidth="1"/>
    <col min="8974" max="8974" width="15.140625" style="4" customWidth="1"/>
    <col min="8975" max="9216" width="9.140625" style="4"/>
    <col min="9217" max="9217" width="15.28515625" style="4" customWidth="1"/>
    <col min="9218" max="9218" width="53.85546875" style="4" customWidth="1"/>
    <col min="9219" max="9219" width="8.140625" style="4" customWidth="1"/>
    <col min="9220" max="9220" width="14.5703125" style="4" customWidth="1"/>
    <col min="9221" max="9221" width="12.7109375" style="4" customWidth="1"/>
    <col min="9222" max="9222" width="5.42578125" style="4" customWidth="1"/>
    <col min="9223" max="9223" width="16.5703125" style="4" customWidth="1"/>
    <col min="9224" max="9224" width="7.7109375" style="4" customWidth="1"/>
    <col min="9225" max="9225" width="3" style="4" customWidth="1"/>
    <col min="9226" max="9226" width="9.85546875" style="4" customWidth="1"/>
    <col min="9227" max="9227" width="6.85546875" style="4" customWidth="1"/>
    <col min="9228" max="9228" width="7.28515625" style="4" customWidth="1"/>
    <col min="9229" max="9229" width="5.42578125" style="4" customWidth="1"/>
    <col min="9230" max="9230" width="15.140625" style="4" customWidth="1"/>
    <col min="9231" max="9472" width="9.140625" style="4"/>
    <col min="9473" max="9473" width="15.28515625" style="4" customWidth="1"/>
    <col min="9474" max="9474" width="53.85546875" style="4" customWidth="1"/>
    <col min="9475" max="9475" width="8.140625" style="4" customWidth="1"/>
    <col min="9476" max="9476" width="14.5703125" style="4" customWidth="1"/>
    <col min="9477" max="9477" width="12.7109375" style="4" customWidth="1"/>
    <col min="9478" max="9478" width="5.42578125" style="4" customWidth="1"/>
    <col min="9479" max="9479" width="16.5703125" style="4" customWidth="1"/>
    <col min="9480" max="9480" width="7.7109375" style="4" customWidth="1"/>
    <col min="9481" max="9481" width="3" style="4" customWidth="1"/>
    <col min="9482" max="9482" width="9.85546875" style="4" customWidth="1"/>
    <col min="9483" max="9483" width="6.85546875" style="4" customWidth="1"/>
    <col min="9484" max="9484" width="7.28515625" style="4" customWidth="1"/>
    <col min="9485" max="9485" width="5.42578125" style="4" customWidth="1"/>
    <col min="9486" max="9486" width="15.140625" style="4" customWidth="1"/>
    <col min="9487" max="9728" width="9.140625" style="4"/>
    <col min="9729" max="9729" width="15.28515625" style="4" customWidth="1"/>
    <col min="9730" max="9730" width="53.85546875" style="4" customWidth="1"/>
    <col min="9731" max="9731" width="8.140625" style="4" customWidth="1"/>
    <col min="9732" max="9732" width="14.5703125" style="4" customWidth="1"/>
    <col min="9733" max="9733" width="12.7109375" style="4" customWidth="1"/>
    <col min="9734" max="9734" width="5.42578125" style="4" customWidth="1"/>
    <col min="9735" max="9735" width="16.5703125" style="4" customWidth="1"/>
    <col min="9736" max="9736" width="7.7109375" style="4" customWidth="1"/>
    <col min="9737" max="9737" width="3" style="4" customWidth="1"/>
    <col min="9738" max="9738" width="9.85546875" style="4" customWidth="1"/>
    <col min="9739" max="9739" width="6.85546875" style="4" customWidth="1"/>
    <col min="9740" max="9740" width="7.28515625" style="4" customWidth="1"/>
    <col min="9741" max="9741" width="5.42578125" style="4" customWidth="1"/>
    <col min="9742" max="9742" width="15.140625" style="4" customWidth="1"/>
    <col min="9743" max="9984" width="9.140625" style="4"/>
    <col min="9985" max="9985" width="15.28515625" style="4" customWidth="1"/>
    <col min="9986" max="9986" width="53.85546875" style="4" customWidth="1"/>
    <col min="9987" max="9987" width="8.140625" style="4" customWidth="1"/>
    <col min="9988" max="9988" width="14.5703125" style="4" customWidth="1"/>
    <col min="9989" max="9989" width="12.7109375" style="4" customWidth="1"/>
    <col min="9990" max="9990" width="5.42578125" style="4" customWidth="1"/>
    <col min="9991" max="9991" width="16.5703125" style="4" customWidth="1"/>
    <col min="9992" max="9992" width="7.7109375" style="4" customWidth="1"/>
    <col min="9993" max="9993" width="3" style="4" customWidth="1"/>
    <col min="9994" max="9994" width="9.85546875" style="4" customWidth="1"/>
    <col min="9995" max="9995" width="6.85546875" style="4" customWidth="1"/>
    <col min="9996" max="9996" width="7.28515625" style="4" customWidth="1"/>
    <col min="9997" max="9997" width="5.42578125" style="4" customWidth="1"/>
    <col min="9998" max="9998" width="15.140625" style="4" customWidth="1"/>
    <col min="9999" max="10240" width="9.140625" style="4"/>
    <col min="10241" max="10241" width="15.28515625" style="4" customWidth="1"/>
    <col min="10242" max="10242" width="53.85546875" style="4" customWidth="1"/>
    <col min="10243" max="10243" width="8.140625" style="4" customWidth="1"/>
    <col min="10244" max="10244" width="14.5703125" style="4" customWidth="1"/>
    <col min="10245" max="10245" width="12.7109375" style="4" customWidth="1"/>
    <col min="10246" max="10246" width="5.42578125" style="4" customWidth="1"/>
    <col min="10247" max="10247" width="16.5703125" style="4" customWidth="1"/>
    <col min="10248" max="10248" width="7.7109375" style="4" customWidth="1"/>
    <col min="10249" max="10249" width="3" style="4" customWidth="1"/>
    <col min="10250" max="10250" width="9.85546875" style="4" customWidth="1"/>
    <col min="10251" max="10251" width="6.85546875" style="4" customWidth="1"/>
    <col min="10252" max="10252" width="7.28515625" style="4" customWidth="1"/>
    <col min="10253" max="10253" width="5.42578125" style="4" customWidth="1"/>
    <col min="10254" max="10254" width="15.140625" style="4" customWidth="1"/>
    <col min="10255" max="10496" width="9.140625" style="4"/>
    <col min="10497" max="10497" width="15.28515625" style="4" customWidth="1"/>
    <col min="10498" max="10498" width="53.85546875" style="4" customWidth="1"/>
    <col min="10499" max="10499" width="8.140625" style="4" customWidth="1"/>
    <col min="10500" max="10500" width="14.5703125" style="4" customWidth="1"/>
    <col min="10501" max="10501" width="12.7109375" style="4" customWidth="1"/>
    <col min="10502" max="10502" width="5.42578125" style="4" customWidth="1"/>
    <col min="10503" max="10503" width="16.5703125" style="4" customWidth="1"/>
    <col min="10504" max="10504" width="7.7109375" style="4" customWidth="1"/>
    <col min="10505" max="10505" width="3" style="4" customWidth="1"/>
    <col min="10506" max="10506" width="9.85546875" style="4" customWidth="1"/>
    <col min="10507" max="10507" width="6.85546875" style="4" customWidth="1"/>
    <col min="10508" max="10508" width="7.28515625" style="4" customWidth="1"/>
    <col min="10509" max="10509" width="5.42578125" style="4" customWidth="1"/>
    <col min="10510" max="10510" width="15.140625" style="4" customWidth="1"/>
    <col min="10511" max="10752" width="9.140625" style="4"/>
    <col min="10753" max="10753" width="15.28515625" style="4" customWidth="1"/>
    <col min="10754" max="10754" width="53.85546875" style="4" customWidth="1"/>
    <col min="10755" max="10755" width="8.140625" style="4" customWidth="1"/>
    <col min="10756" max="10756" width="14.5703125" style="4" customWidth="1"/>
    <col min="10757" max="10757" width="12.7109375" style="4" customWidth="1"/>
    <col min="10758" max="10758" width="5.42578125" style="4" customWidth="1"/>
    <col min="10759" max="10759" width="16.5703125" style="4" customWidth="1"/>
    <col min="10760" max="10760" width="7.7109375" style="4" customWidth="1"/>
    <col min="10761" max="10761" width="3" style="4" customWidth="1"/>
    <col min="10762" max="10762" width="9.85546875" style="4" customWidth="1"/>
    <col min="10763" max="10763" width="6.85546875" style="4" customWidth="1"/>
    <col min="10764" max="10764" width="7.28515625" style="4" customWidth="1"/>
    <col min="10765" max="10765" width="5.42578125" style="4" customWidth="1"/>
    <col min="10766" max="10766" width="15.140625" style="4" customWidth="1"/>
    <col min="10767" max="11008" width="9.140625" style="4"/>
    <col min="11009" max="11009" width="15.28515625" style="4" customWidth="1"/>
    <col min="11010" max="11010" width="53.85546875" style="4" customWidth="1"/>
    <col min="11011" max="11011" width="8.140625" style="4" customWidth="1"/>
    <col min="11012" max="11012" width="14.5703125" style="4" customWidth="1"/>
    <col min="11013" max="11013" width="12.7109375" style="4" customWidth="1"/>
    <col min="11014" max="11014" width="5.42578125" style="4" customWidth="1"/>
    <col min="11015" max="11015" width="16.5703125" style="4" customWidth="1"/>
    <col min="11016" max="11016" width="7.7109375" style="4" customWidth="1"/>
    <col min="11017" max="11017" width="3" style="4" customWidth="1"/>
    <col min="11018" max="11018" width="9.85546875" style="4" customWidth="1"/>
    <col min="11019" max="11019" width="6.85546875" style="4" customWidth="1"/>
    <col min="11020" max="11020" width="7.28515625" style="4" customWidth="1"/>
    <col min="11021" max="11021" width="5.42578125" style="4" customWidth="1"/>
    <col min="11022" max="11022" width="15.140625" style="4" customWidth="1"/>
    <col min="11023" max="11264" width="9.140625" style="4"/>
    <col min="11265" max="11265" width="15.28515625" style="4" customWidth="1"/>
    <col min="11266" max="11266" width="53.85546875" style="4" customWidth="1"/>
    <col min="11267" max="11267" width="8.140625" style="4" customWidth="1"/>
    <col min="11268" max="11268" width="14.5703125" style="4" customWidth="1"/>
    <col min="11269" max="11269" width="12.7109375" style="4" customWidth="1"/>
    <col min="11270" max="11270" width="5.42578125" style="4" customWidth="1"/>
    <col min="11271" max="11271" width="16.5703125" style="4" customWidth="1"/>
    <col min="11272" max="11272" width="7.7109375" style="4" customWidth="1"/>
    <col min="11273" max="11273" width="3" style="4" customWidth="1"/>
    <col min="11274" max="11274" width="9.85546875" style="4" customWidth="1"/>
    <col min="11275" max="11275" width="6.85546875" style="4" customWidth="1"/>
    <col min="11276" max="11276" width="7.28515625" style="4" customWidth="1"/>
    <col min="11277" max="11277" width="5.42578125" style="4" customWidth="1"/>
    <col min="11278" max="11278" width="15.140625" style="4" customWidth="1"/>
    <col min="11279" max="11520" width="9.140625" style="4"/>
    <col min="11521" max="11521" width="15.28515625" style="4" customWidth="1"/>
    <col min="11522" max="11522" width="53.85546875" style="4" customWidth="1"/>
    <col min="11523" max="11523" width="8.140625" style="4" customWidth="1"/>
    <col min="11524" max="11524" width="14.5703125" style="4" customWidth="1"/>
    <col min="11525" max="11525" width="12.7109375" style="4" customWidth="1"/>
    <col min="11526" max="11526" width="5.42578125" style="4" customWidth="1"/>
    <col min="11527" max="11527" width="16.5703125" style="4" customWidth="1"/>
    <col min="11528" max="11528" width="7.7109375" style="4" customWidth="1"/>
    <col min="11529" max="11529" width="3" style="4" customWidth="1"/>
    <col min="11530" max="11530" width="9.85546875" style="4" customWidth="1"/>
    <col min="11531" max="11531" width="6.85546875" style="4" customWidth="1"/>
    <col min="11532" max="11532" width="7.28515625" style="4" customWidth="1"/>
    <col min="11533" max="11533" width="5.42578125" style="4" customWidth="1"/>
    <col min="11534" max="11534" width="15.140625" style="4" customWidth="1"/>
    <col min="11535" max="11776" width="9.140625" style="4"/>
    <col min="11777" max="11777" width="15.28515625" style="4" customWidth="1"/>
    <col min="11778" max="11778" width="53.85546875" style="4" customWidth="1"/>
    <col min="11779" max="11779" width="8.140625" style="4" customWidth="1"/>
    <col min="11780" max="11780" width="14.5703125" style="4" customWidth="1"/>
    <col min="11781" max="11781" width="12.7109375" style="4" customWidth="1"/>
    <col min="11782" max="11782" width="5.42578125" style="4" customWidth="1"/>
    <col min="11783" max="11783" width="16.5703125" style="4" customWidth="1"/>
    <col min="11784" max="11784" width="7.7109375" style="4" customWidth="1"/>
    <col min="11785" max="11785" width="3" style="4" customWidth="1"/>
    <col min="11786" max="11786" width="9.85546875" style="4" customWidth="1"/>
    <col min="11787" max="11787" width="6.85546875" style="4" customWidth="1"/>
    <col min="11788" max="11788" width="7.28515625" style="4" customWidth="1"/>
    <col min="11789" max="11789" width="5.42578125" style="4" customWidth="1"/>
    <col min="11790" max="11790" width="15.140625" style="4" customWidth="1"/>
    <col min="11791" max="12032" width="9.140625" style="4"/>
    <col min="12033" max="12033" width="15.28515625" style="4" customWidth="1"/>
    <col min="12034" max="12034" width="53.85546875" style="4" customWidth="1"/>
    <col min="12035" max="12035" width="8.140625" style="4" customWidth="1"/>
    <col min="12036" max="12036" width="14.5703125" style="4" customWidth="1"/>
    <col min="12037" max="12037" width="12.7109375" style="4" customWidth="1"/>
    <col min="12038" max="12038" width="5.42578125" style="4" customWidth="1"/>
    <col min="12039" max="12039" width="16.5703125" style="4" customWidth="1"/>
    <col min="12040" max="12040" width="7.7109375" style="4" customWidth="1"/>
    <col min="12041" max="12041" width="3" style="4" customWidth="1"/>
    <col min="12042" max="12042" width="9.85546875" style="4" customWidth="1"/>
    <col min="12043" max="12043" width="6.85546875" style="4" customWidth="1"/>
    <col min="12044" max="12044" width="7.28515625" style="4" customWidth="1"/>
    <col min="12045" max="12045" width="5.42578125" style="4" customWidth="1"/>
    <col min="12046" max="12046" width="15.140625" style="4" customWidth="1"/>
    <col min="12047" max="12288" width="9.140625" style="4"/>
    <col min="12289" max="12289" width="15.28515625" style="4" customWidth="1"/>
    <col min="12290" max="12290" width="53.85546875" style="4" customWidth="1"/>
    <col min="12291" max="12291" width="8.140625" style="4" customWidth="1"/>
    <col min="12292" max="12292" width="14.5703125" style="4" customWidth="1"/>
    <col min="12293" max="12293" width="12.7109375" style="4" customWidth="1"/>
    <col min="12294" max="12294" width="5.42578125" style="4" customWidth="1"/>
    <col min="12295" max="12295" width="16.5703125" style="4" customWidth="1"/>
    <col min="12296" max="12296" width="7.7109375" style="4" customWidth="1"/>
    <col min="12297" max="12297" width="3" style="4" customWidth="1"/>
    <col min="12298" max="12298" width="9.85546875" style="4" customWidth="1"/>
    <col min="12299" max="12299" width="6.85546875" style="4" customWidth="1"/>
    <col min="12300" max="12300" width="7.28515625" style="4" customWidth="1"/>
    <col min="12301" max="12301" width="5.42578125" style="4" customWidth="1"/>
    <col min="12302" max="12302" width="15.140625" style="4" customWidth="1"/>
    <col min="12303" max="12544" width="9.140625" style="4"/>
    <col min="12545" max="12545" width="15.28515625" style="4" customWidth="1"/>
    <col min="12546" max="12546" width="53.85546875" style="4" customWidth="1"/>
    <col min="12547" max="12547" width="8.140625" style="4" customWidth="1"/>
    <col min="12548" max="12548" width="14.5703125" style="4" customWidth="1"/>
    <col min="12549" max="12549" width="12.7109375" style="4" customWidth="1"/>
    <col min="12550" max="12550" width="5.42578125" style="4" customWidth="1"/>
    <col min="12551" max="12551" width="16.5703125" style="4" customWidth="1"/>
    <col min="12552" max="12552" width="7.7109375" style="4" customWidth="1"/>
    <col min="12553" max="12553" width="3" style="4" customWidth="1"/>
    <col min="12554" max="12554" width="9.85546875" style="4" customWidth="1"/>
    <col min="12555" max="12555" width="6.85546875" style="4" customWidth="1"/>
    <col min="12556" max="12556" width="7.28515625" style="4" customWidth="1"/>
    <col min="12557" max="12557" width="5.42578125" style="4" customWidth="1"/>
    <col min="12558" max="12558" width="15.140625" style="4" customWidth="1"/>
    <col min="12559" max="12800" width="9.140625" style="4"/>
    <col min="12801" max="12801" width="15.28515625" style="4" customWidth="1"/>
    <col min="12802" max="12802" width="53.85546875" style="4" customWidth="1"/>
    <col min="12803" max="12803" width="8.140625" style="4" customWidth="1"/>
    <col min="12804" max="12804" width="14.5703125" style="4" customWidth="1"/>
    <col min="12805" max="12805" width="12.7109375" style="4" customWidth="1"/>
    <col min="12806" max="12806" width="5.42578125" style="4" customWidth="1"/>
    <col min="12807" max="12807" width="16.5703125" style="4" customWidth="1"/>
    <col min="12808" max="12808" width="7.7109375" style="4" customWidth="1"/>
    <col min="12809" max="12809" width="3" style="4" customWidth="1"/>
    <col min="12810" max="12810" width="9.85546875" style="4" customWidth="1"/>
    <col min="12811" max="12811" width="6.85546875" style="4" customWidth="1"/>
    <col min="12812" max="12812" width="7.28515625" style="4" customWidth="1"/>
    <col min="12813" max="12813" width="5.42578125" style="4" customWidth="1"/>
    <col min="12814" max="12814" width="15.140625" style="4" customWidth="1"/>
    <col min="12815" max="13056" width="9.140625" style="4"/>
    <col min="13057" max="13057" width="15.28515625" style="4" customWidth="1"/>
    <col min="13058" max="13058" width="53.85546875" style="4" customWidth="1"/>
    <col min="13059" max="13059" width="8.140625" style="4" customWidth="1"/>
    <col min="13060" max="13060" width="14.5703125" style="4" customWidth="1"/>
    <col min="13061" max="13061" width="12.7109375" style="4" customWidth="1"/>
    <col min="13062" max="13062" width="5.42578125" style="4" customWidth="1"/>
    <col min="13063" max="13063" width="16.5703125" style="4" customWidth="1"/>
    <col min="13064" max="13064" width="7.7109375" style="4" customWidth="1"/>
    <col min="13065" max="13065" width="3" style="4" customWidth="1"/>
    <col min="13066" max="13066" width="9.85546875" style="4" customWidth="1"/>
    <col min="13067" max="13067" width="6.85546875" style="4" customWidth="1"/>
    <col min="13068" max="13068" width="7.28515625" style="4" customWidth="1"/>
    <col min="13069" max="13069" width="5.42578125" style="4" customWidth="1"/>
    <col min="13070" max="13070" width="15.140625" style="4" customWidth="1"/>
    <col min="13071" max="13312" width="9.140625" style="4"/>
    <col min="13313" max="13313" width="15.28515625" style="4" customWidth="1"/>
    <col min="13314" max="13314" width="53.85546875" style="4" customWidth="1"/>
    <col min="13315" max="13315" width="8.140625" style="4" customWidth="1"/>
    <col min="13316" max="13316" width="14.5703125" style="4" customWidth="1"/>
    <col min="13317" max="13317" width="12.7109375" style="4" customWidth="1"/>
    <col min="13318" max="13318" width="5.42578125" style="4" customWidth="1"/>
    <col min="13319" max="13319" width="16.5703125" style="4" customWidth="1"/>
    <col min="13320" max="13320" width="7.7109375" style="4" customWidth="1"/>
    <col min="13321" max="13321" width="3" style="4" customWidth="1"/>
    <col min="13322" max="13322" width="9.85546875" style="4" customWidth="1"/>
    <col min="13323" max="13323" width="6.85546875" style="4" customWidth="1"/>
    <col min="13324" max="13324" width="7.28515625" style="4" customWidth="1"/>
    <col min="13325" max="13325" width="5.42578125" style="4" customWidth="1"/>
    <col min="13326" max="13326" width="15.140625" style="4" customWidth="1"/>
    <col min="13327" max="13568" width="9.140625" style="4"/>
    <col min="13569" max="13569" width="15.28515625" style="4" customWidth="1"/>
    <col min="13570" max="13570" width="53.85546875" style="4" customWidth="1"/>
    <col min="13571" max="13571" width="8.140625" style="4" customWidth="1"/>
    <col min="13572" max="13572" width="14.5703125" style="4" customWidth="1"/>
    <col min="13573" max="13573" width="12.7109375" style="4" customWidth="1"/>
    <col min="13574" max="13574" width="5.42578125" style="4" customWidth="1"/>
    <col min="13575" max="13575" width="16.5703125" style="4" customWidth="1"/>
    <col min="13576" max="13576" width="7.7109375" style="4" customWidth="1"/>
    <col min="13577" max="13577" width="3" style="4" customWidth="1"/>
    <col min="13578" max="13578" width="9.85546875" style="4" customWidth="1"/>
    <col min="13579" max="13579" width="6.85546875" style="4" customWidth="1"/>
    <col min="13580" max="13580" width="7.28515625" style="4" customWidth="1"/>
    <col min="13581" max="13581" width="5.42578125" style="4" customWidth="1"/>
    <col min="13582" max="13582" width="15.140625" style="4" customWidth="1"/>
    <col min="13583" max="13824" width="9.140625" style="4"/>
    <col min="13825" max="13825" width="15.28515625" style="4" customWidth="1"/>
    <col min="13826" max="13826" width="53.85546875" style="4" customWidth="1"/>
    <col min="13827" max="13827" width="8.140625" style="4" customWidth="1"/>
    <col min="13828" max="13828" width="14.5703125" style="4" customWidth="1"/>
    <col min="13829" max="13829" width="12.7109375" style="4" customWidth="1"/>
    <col min="13830" max="13830" width="5.42578125" style="4" customWidth="1"/>
    <col min="13831" max="13831" width="16.5703125" style="4" customWidth="1"/>
    <col min="13832" max="13832" width="7.7109375" style="4" customWidth="1"/>
    <col min="13833" max="13833" width="3" style="4" customWidth="1"/>
    <col min="13834" max="13834" width="9.85546875" style="4" customWidth="1"/>
    <col min="13835" max="13835" width="6.85546875" style="4" customWidth="1"/>
    <col min="13836" max="13836" width="7.28515625" style="4" customWidth="1"/>
    <col min="13837" max="13837" width="5.42578125" style="4" customWidth="1"/>
    <col min="13838" max="13838" width="15.140625" style="4" customWidth="1"/>
    <col min="13839" max="14080" width="9.140625" style="4"/>
    <col min="14081" max="14081" width="15.28515625" style="4" customWidth="1"/>
    <col min="14082" max="14082" width="53.85546875" style="4" customWidth="1"/>
    <col min="14083" max="14083" width="8.140625" style="4" customWidth="1"/>
    <col min="14084" max="14084" width="14.5703125" style="4" customWidth="1"/>
    <col min="14085" max="14085" width="12.7109375" style="4" customWidth="1"/>
    <col min="14086" max="14086" width="5.42578125" style="4" customWidth="1"/>
    <col min="14087" max="14087" width="16.5703125" style="4" customWidth="1"/>
    <col min="14088" max="14088" width="7.7109375" style="4" customWidth="1"/>
    <col min="14089" max="14089" width="3" style="4" customWidth="1"/>
    <col min="14090" max="14090" width="9.85546875" style="4" customWidth="1"/>
    <col min="14091" max="14091" width="6.85546875" style="4" customWidth="1"/>
    <col min="14092" max="14092" width="7.28515625" style="4" customWidth="1"/>
    <col min="14093" max="14093" width="5.42578125" style="4" customWidth="1"/>
    <col min="14094" max="14094" width="15.140625" style="4" customWidth="1"/>
    <col min="14095" max="14336" width="9.140625" style="4"/>
    <col min="14337" max="14337" width="15.28515625" style="4" customWidth="1"/>
    <col min="14338" max="14338" width="53.85546875" style="4" customWidth="1"/>
    <col min="14339" max="14339" width="8.140625" style="4" customWidth="1"/>
    <col min="14340" max="14340" width="14.5703125" style="4" customWidth="1"/>
    <col min="14341" max="14341" width="12.7109375" style="4" customWidth="1"/>
    <col min="14342" max="14342" width="5.42578125" style="4" customWidth="1"/>
    <col min="14343" max="14343" width="16.5703125" style="4" customWidth="1"/>
    <col min="14344" max="14344" width="7.7109375" style="4" customWidth="1"/>
    <col min="14345" max="14345" width="3" style="4" customWidth="1"/>
    <col min="14346" max="14346" width="9.85546875" style="4" customWidth="1"/>
    <col min="14347" max="14347" width="6.85546875" style="4" customWidth="1"/>
    <col min="14348" max="14348" width="7.28515625" style="4" customWidth="1"/>
    <col min="14349" max="14349" width="5.42578125" style="4" customWidth="1"/>
    <col min="14350" max="14350" width="15.140625" style="4" customWidth="1"/>
    <col min="14351" max="14592" width="9.140625" style="4"/>
    <col min="14593" max="14593" width="15.28515625" style="4" customWidth="1"/>
    <col min="14594" max="14594" width="53.85546875" style="4" customWidth="1"/>
    <col min="14595" max="14595" width="8.140625" style="4" customWidth="1"/>
    <col min="14596" max="14596" width="14.5703125" style="4" customWidth="1"/>
    <col min="14597" max="14597" width="12.7109375" style="4" customWidth="1"/>
    <col min="14598" max="14598" width="5.42578125" style="4" customWidth="1"/>
    <col min="14599" max="14599" width="16.5703125" style="4" customWidth="1"/>
    <col min="14600" max="14600" width="7.7109375" style="4" customWidth="1"/>
    <col min="14601" max="14601" width="3" style="4" customWidth="1"/>
    <col min="14602" max="14602" width="9.85546875" style="4" customWidth="1"/>
    <col min="14603" max="14603" width="6.85546875" style="4" customWidth="1"/>
    <col min="14604" max="14604" width="7.28515625" style="4" customWidth="1"/>
    <col min="14605" max="14605" width="5.42578125" style="4" customWidth="1"/>
    <col min="14606" max="14606" width="15.140625" style="4" customWidth="1"/>
    <col min="14607" max="14848" width="9.140625" style="4"/>
    <col min="14849" max="14849" width="15.28515625" style="4" customWidth="1"/>
    <col min="14850" max="14850" width="53.85546875" style="4" customWidth="1"/>
    <col min="14851" max="14851" width="8.140625" style="4" customWidth="1"/>
    <col min="14852" max="14852" width="14.5703125" style="4" customWidth="1"/>
    <col min="14853" max="14853" width="12.7109375" style="4" customWidth="1"/>
    <col min="14854" max="14854" width="5.42578125" style="4" customWidth="1"/>
    <col min="14855" max="14855" width="16.5703125" style="4" customWidth="1"/>
    <col min="14856" max="14856" width="7.7109375" style="4" customWidth="1"/>
    <col min="14857" max="14857" width="3" style="4" customWidth="1"/>
    <col min="14858" max="14858" width="9.85546875" style="4" customWidth="1"/>
    <col min="14859" max="14859" width="6.85546875" style="4" customWidth="1"/>
    <col min="14860" max="14860" width="7.28515625" style="4" customWidth="1"/>
    <col min="14861" max="14861" width="5.42578125" style="4" customWidth="1"/>
    <col min="14862" max="14862" width="15.140625" style="4" customWidth="1"/>
    <col min="14863" max="15104" width="9.140625" style="4"/>
    <col min="15105" max="15105" width="15.28515625" style="4" customWidth="1"/>
    <col min="15106" max="15106" width="53.85546875" style="4" customWidth="1"/>
    <col min="15107" max="15107" width="8.140625" style="4" customWidth="1"/>
    <col min="15108" max="15108" width="14.5703125" style="4" customWidth="1"/>
    <col min="15109" max="15109" width="12.7109375" style="4" customWidth="1"/>
    <col min="15110" max="15110" width="5.42578125" style="4" customWidth="1"/>
    <col min="15111" max="15111" width="16.5703125" style="4" customWidth="1"/>
    <col min="15112" max="15112" width="7.7109375" style="4" customWidth="1"/>
    <col min="15113" max="15113" width="3" style="4" customWidth="1"/>
    <col min="15114" max="15114" width="9.85546875" style="4" customWidth="1"/>
    <col min="15115" max="15115" width="6.85546875" style="4" customWidth="1"/>
    <col min="15116" max="15116" width="7.28515625" style="4" customWidth="1"/>
    <col min="15117" max="15117" width="5.42578125" style="4" customWidth="1"/>
    <col min="15118" max="15118" width="15.140625" style="4" customWidth="1"/>
    <col min="15119" max="15360" width="9.140625" style="4"/>
    <col min="15361" max="15361" width="15.28515625" style="4" customWidth="1"/>
    <col min="15362" max="15362" width="53.85546875" style="4" customWidth="1"/>
    <col min="15363" max="15363" width="8.140625" style="4" customWidth="1"/>
    <col min="15364" max="15364" width="14.5703125" style="4" customWidth="1"/>
    <col min="15365" max="15365" width="12.7109375" style="4" customWidth="1"/>
    <col min="15366" max="15366" width="5.42578125" style="4" customWidth="1"/>
    <col min="15367" max="15367" width="16.5703125" style="4" customWidth="1"/>
    <col min="15368" max="15368" width="7.7109375" style="4" customWidth="1"/>
    <col min="15369" max="15369" width="3" style="4" customWidth="1"/>
    <col min="15370" max="15370" width="9.85546875" style="4" customWidth="1"/>
    <col min="15371" max="15371" width="6.85546875" style="4" customWidth="1"/>
    <col min="15372" max="15372" width="7.28515625" style="4" customWidth="1"/>
    <col min="15373" max="15373" width="5.42578125" style="4" customWidth="1"/>
    <col min="15374" max="15374" width="15.140625" style="4" customWidth="1"/>
    <col min="15375" max="15616" width="9.140625" style="4"/>
    <col min="15617" max="15617" width="15.28515625" style="4" customWidth="1"/>
    <col min="15618" max="15618" width="53.85546875" style="4" customWidth="1"/>
    <col min="15619" max="15619" width="8.140625" style="4" customWidth="1"/>
    <col min="15620" max="15620" width="14.5703125" style="4" customWidth="1"/>
    <col min="15621" max="15621" width="12.7109375" style="4" customWidth="1"/>
    <col min="15622" max="15622" width="5.42578125" style="4" customWidth="1"/>
    <col min="15623" max="15623" width="16.5703125" style="4" customWidth="1"/>
    <col min="15624" max="15624" width="7.7109375" style="4" customWidth="1"/>
    <col min="15625" max="15625" width="3" style="4" customWidth="1"/>
    <col min="15626" max="15626" width="9.85546875" style="4" customWidth="1"/>
    <col min="15627" max="15627" width="6.85546875" style="4" customWidth="1"/>
    <col min="15628" max="15628" width="7.28515625" style="4" customWidth="1"/>
    <col min="15629" max="15629" width="5.42578125" style="4" customWidth="1"/>
    <col min="15630" max="15630" width="15.140625" style="4" customWidth="1"/>
    <col min="15631" max="15872" width="9.140625" style="4"/>
    <col min="15873" max="15873" width="15.28515625" style="4" customWidth="1"/>
    <col min="15874" max="15874" width="53.85546875" style="4" customWidth="1"/>
    <col min="15875" max="15875" width="8.140625" style="4" customWidth="1"/>
    <col min="15876" max="15876" width="14.5703125" style="4" customWidth="1"/>
    <col min="15877" max="15877" width="12.7109375" style="4" customWidth="1"/>
    <col min="15878" max="15878" width="5.42578125" style="4" customWidth="1"/>
    <col min="15879" max="15879" width="16.5703125" style="4" customWidth="1"/>
    <col min="15880" max="15880" width="7.7109375" style="4" customWidth="1"/>
    <col min="15881" max="15881" width="3" style="4" customWidth="1"/>
    <col min="15882" max="15882" width="9.85546875" style="4" customWidth="1"/>
    <col min="15883" max="15883" width="6.85546875" style="4" customWidth="1"/>
    <col min="15884" max="15884" width="7.28515625" style="4" customWidth="1"/>
    <col min="15885" max="15885" width="5.42578125" style="4" customWidth="1"/>
    <col min="15886" max="15886" width="15.140625" style="4" customWidth="1"/>
    <col min="15887" max="16128" width="9.140625" style="4"/>
    <col min="16129" max="16129" width="15.28515625" style="4" customWidth="1"/>
    <col min="16130" max="16130" width="53.85546875" style="4" customWidth="1"/>
    <col min="16131" max="16131" width="8.140625" style="4" customWidth="1"/>
    <col min="16132" max="16132" width="14.5703125" style="4" customWidth="1"/>
    <col min="16133" max="16133" width="12.7109375" style="4" customWidth="1"/>
    <col min="16134" max="16134" width="5.42578125" style="4" customWidth="1"/>
    <col min="16135" max="16135" width="16.5703125" style="4" customWidth="1"/>
    <col min="16136" max="16136" width="7.7109375" style="4" customWidth="1"/>
    <col min="16137" max="16137" width="3" style="4" customWidth="1"/>
    <col min="16138" max="16138" width="9.85546875" style="4" customWidth="1"/>
    <col min="16139" max="16139" width="6.85546875" style="4" customWidth="1"/>
    <col min="16140" max="16140" width="7.28515625" style="4" customWidth="1"/>
    <col min="16141" max="16141" width="5.42578125" style="4" customWidth="1"/>
    <col min="16142" max="16142" width="15.140625" style="4" customWidth="1"/>
    <col min="16143" max="16384" width="9.140625" style="4"/>
  </cols>
  <sheetData>
    <row r="1" spans="1:15" ht="51" customHeight="1" x14ac:dyDescent="0.25">
      <c r="A1" s="437" t="s">
        <v>1458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</row>
    <row r="2" spans="1:15" x14ac:dyDescent="0.2">
      <c r="A2" s="4" t="s">
        <v>1124</v>
      </c>
    </row>
    <row r="3" spans="1:15" x14ac:dyDescent="0.2">
      <c r="A3" s="438" t="s">
        <v>1454</v>
      </c>
      <c r="B3" s="438"/>
      <c r="C3" s="438"/>
      <c r="D3" s="438"/>
      <c r="E3" s="438"/>
      <c r="F3" s="438"/>
      <c r="G3" s="438"/>
      <c r="H3" s="438"/>
      <c r="I3" s="438"/>
      <c r="J3" s="438"/>
      <c r="K3" s="438"/>
      <c r="L3" s="438"/>
    </row>
    <row r="4" spans="1:15" ht="48.75" customHeight="1" x14ac:dyDescent="0.2">
      <c r="A4" s="439" t="s">
        <v>78</v>
      </c>
      <c r="B4" s="440"/>
      <c r="C4" s="441" t="s">
        <v>82</v>
      </c>
      <c r="D4" s="442"/>
      <c r="E4" s="24" t="s">
        <v>83</v>
      </c>
      <c r="F4" s="441" t="s">
        <v>1125</v>
      </c>
      <c r="G4" s="442"/>
      <c r="H4" s="441" t="s">
        <v>1457</v>
      </c>
      <c r="I4" s="443"/>
      <c r="J4" s="442"/>
      <c r="K4" s="441" t="s">
        <v>86</v>
      </c>
      <c r="L4" s="442"/>
    </row>
    <row r="5" spans="1:15" ht="22.5" customHeight="1" x14ac:dyDescent="0.2">
      <c r="A5" s="371">
        <v>1</v>
      </c>
      <c r="B5" s="372"/>
      <c r="C5" s="373">
        <v>2</v>
      </c>
      <c r="D5" s="374"/>
      <c r="E5" s="11">
        <v>3</v>
      </c>
      <c r="F5" s="373">
        <v>4</v>
      </c>
      <c r="G5" s="374"/>
      <c r="H5" s="373">
        <v>5</v>
      </c>
      <c r="I5" s="376"/>
      <c r="J5" s="374"/>
      <c r="K5" s="373">
        <v>6</v>
      </c>
      <c r="L5" s="374"/>
    </row>
    <row r="6" spans="1:15" ht="24" customHeight="1" x14ac:dyDescent="0.2">
      <c r="A6" s="444" t="s">
        <v>107</v>
      </c>
      <c r="B6" s="445"/>
      <c r="C6" s="446" t="s">
        <v>108</v>
      </c>
      <c r="D6" s="446"/>
      <c r="E6" s="25"/>
      <c r="F6" s="447">
        <v>587461930.80999994</v>
      </c>
      <c r="G6" s="447"/>
      <c r="H6" s="447">
        <v>587222728.62</v>
      </c>
      <c r="I6" s="447"/>
      <c r="J6" s="447"/>
      <c r="K6" s="448">
        <v>99.959282095152929</v>
      </c>
      <c r="L6" s="449"/>
      <c r="N6" s="8"/>
      <c r="O6" s="8"/>
    </row>
    <row r="7" spans="1:15" ht="32.25" customHeight="1" x14ac:dyDescent="0.2">
      <c r="A7" s="266" t="s">
        <v>1066</v>
      </c>
      <c r="B7" s="267"/>
      <c r="C7" s="268" t="s">
        <v>1067</v>
      </c>
      <c r="D7" s="268"/>
      <c r="E7" s="26"/>
      <c r="F7" s="403">
        <v>26894000</v>
      </c>
      <c r="G7" s="403"/>
      <c r="H7" s="403">
        <v>26878855</v>
      </c>
      <c r="I7" s="403"/>
      <c r="J7" s="403"/>
      <c r="K7" s="278">
        <v>99.943686324087153</v>
      </c>
      <c r="L7" s="279"/>
    </row>
    <row r="8" spans="1:15" ht="37.5" customHeight="1" x14ac:dyDescent="0.2">
      <c r="A8" s="258" t="s">
        <v>1068</v>
      </c>
      <c r="B8" s="259"/>
      <c r="C8" s="260" t="s">
        <v>1069</v>
      </c>
      <c r="D8" s="260"/>
      <c r="E8" s="11"/>
      <c r="F8" s="349">
        <v>26894000</v>
      </c>
      <c r="G8" s="349"/>
      <c r="H8" s="349">
        <v>26878855</v>
      </c>
      <c r="I8" s="349"/>
      <c r="J8" s="349"/>
      <c r="K8" s="264">
        <v>99.943686324087153</v>
      </c>
      <c r="L8" s="265"/>
    </row>
    <row r="9" spans="1:15" ht="42.75" customHeight="1" x14ac:dyDescent="0.2">
      <c r="A9" s="258" t="s">
        <v>1070</v>
      </c>
      <c r="B9" s="259"/>
      <c r="C9" s="260" t="s">
        <v>1071</v>
      </c>
      <c r="D9" s="260"/>
      <c r="E9" s="11"/>
      <c r="F9" s="349">
        <v>60000</v>
      </c>
      <c r="G9" s="349"/>
      <c r="H9" s="349">
        <v>44855</v>
      </c>
      <c r="I9" s="349"/>
      <c r="J9" s="349"/>
      <c r="K9" s="264">
        <v>74.75833333333334</v>
      </c>
      <c r="L9" s="265"/>
    </row>
    <row r="10" spans="1:15" ht="56.25" customHeight="1" x14ac:dyDescent="0.2">
      <c r="A10" s="258" t="s">
        <v>235</v>
      </c>
      <c r="B10" s="259"/>
      <c r="C10" s="260" t="s">
        <v>1071</v>
      </c>
      <c r="D10" s="260"/>
      <c r="E10" s="11" t="s">
        <v>236</v>
      </c>
      <c r="F10" s="349">
        <v>60000</v>
      </c>
      <c r="G10" s="349"/>
      <c r="H10" s="349">
        <v>44855</v>
      </c>
      <c r="I10" s="349"/>
      <c r="J10" s="349"/>
      <c r="K10" s="264">
        <v>74.75833333333334</v>
      </c>
      <c r="L10" s="265"/>
    </row>
    <row r="11" spans="1:15" ht="23.25" customHeight="1" x14ac:dyDescent="0.2">
      <c r="A11" s="258" t="s">
        <v>237</v>
      </c>
      <c r="B11" s="259"/>
      <c r="C11" s="260" t="s">
        <v>1071</v>
      </c>
      <c r="D11" s="260"/>
      <c r="E11" s="11" t="s">
        <v>238</v>
      </c>
      <c r="F11" s="349">
        <v>60000</v>
      </c>
      <c r="G11" s="349"/>
      <c r="H11" s="349">
        <v>44855</v>
      </c>
      <c r="I11" s="349"/>
      <c r="J11" s="349"/>
      <c r="K11" s="264">
        <v>74.75833333333334</v>
      </c>
      <c r="L11" s="265"/>
    </row>
    <row r="12" spans="1:15" ht="57" customHeight="1" x14ac:dyDescent="0.2">
      <c r="A12" s="258" t="s">
        <v>1072</v>
      </c>
      <c r="B12" s="259"/>
      <c r="C12" s="260" t="s">
        <v>1073</v>
      </c>
      <c r="D12" s="260"/>
      <c r="E12" s="11"/>
      <c r="F12" s="349">
        <v>26834000</v>
      </c>
      <c r="G12" s="349"/>
      <c r="H12" s="349">
        <v>26834000</v>
      </c>
      <c r="I12" s="349"/>
      <c r="J12" s="349"/>
      <c r="K12" s="264">
        <v>100</v>
      </c>
      <c r="L12" s="265"/>
    </row>
    <row r="13" spans="1:15" ht="48" customHeight="1" x14ac:dyDescent="0.2">
      <c r="A13" s="258" t="s">
        <v>235</v>
      </c>
      <c r="B13" s="259"/>
      <c r="C13" s="260" t="s">
        <v>1073</v>
      </c>
      <c r="D13" s="260"/>
      <c r="E13" s="11" t="s">
        <v>236</v>
      </c>
      <c r="F13" s="349">
        <v>26834000</v>
      </c>
      <c r="G13" s="349"/>
      <c r="H13" s="349">
        <v>26834000</v>
      </c>
      <c r="I13" s="349"/>
      <c r="J13" s="349"/>
      <c r="K13" s="264">
        <v>100</v>
      </c>
      <c r="L13" s="265"/>
    </row>
    <row r="14" spans="1:15" ht="31.5" customHeight="1" x14ac:dyDescent="0.2">
      <c r="A14" s="258" t="s">
        <v>237</v>
      </c>
      <c r="B14" s="259"/>
      <c r="C14" s="260" t="s">
        <v>1073</v>
      </c>
      <c r="D14" s="260"/>
      <c r="E14" s="11" t="s">
        <v>238</v>
      </c>
      <c r="F14" s="349">
        <v>26834000</v>
      </c>
      <c r="G14" s="349"/>
      <c r="H14" s="349">
        <v>26834000</v>
      </c>
      <c r="I14" s="349"/>
      <c r="J14" s="349"/>
      <c r="K14" s="264">
        <v>100</v>
      </c>
      <c r="L14" s="265"/>
    </row>
    <row r="15" spans="1:15" ht="39.75" customHeight="1" x14ac:dyDescent="0.2">
      <c r="A15" s="266" t="s">
        <v>1074</v>
      </c>
      <c r="B15" s="267"/>
      <c r="C15" s="268" t="s">
        <v>1075</v>
      </c>
      <c r="D15" s="268"/>
      <c r="E15" s="26"/>
      <c r="F15" s="403">
        <v>87169135.430000007</v>
      </c>
      <c r="G15" s="403"/>
      <c r="H15" s="403">
        <v>87169135.430000007</v>
      </c>
      <c r="I15" s="403"/>
      <c r="J15" s="403"/>
      <c r="K15" s="278">
        <v>100</v>
      </c>
      <c r="L15" s="279"/>
    </row>
    <row r="16" spans="1:15" ht="53.25" customHeight="1" x14ac:dyDescent="0.2">
      <c r="A16" s="258" t="s">
        <v>1076</v>
      </c>
      <c r="B16" s="259"/>
      <c r="C16" s="260" t="s">
        <v>1077</v>
      </c>
      <c r="D16" s="260"/>
      <c r="E16" s="11"/>
      <c r="F16" s="349">
        <v>87169135.430000007</v>
      </c>
      <c r="G16" s="349"/>
      <c r="H16" s="349">
        <v>87169135.430000007</v>
      </c>
      <c r="I16" s="349"/>
      <c r="J16" s="349"/>
      <c r="K16" s="264">
        <v>100</v>
      </c>
      <c r="L16" s="265"/>
    </row>
    <row r="17" spans="1:12" ht="38.25" customHeight="1" x14ac:dyDescent="0.2">
      <c r="A17" s="258" t="s">
        <v>1078</v>
      </c>
      <c r="B17" s="259"/>
      <c r="C17" s="260" t="s">
        <v>1079</v>
      </c>
      <c r="D17" s="260"/>
      <c r="E17" s="11"/>
      <c r="F17" s="349">
        <v>85397639</v>
      </c>
      <c r="G17" s="349"/>
      <c r="H17" s="349">
        <v>85397639</v>
      </c>
      <c r="I17" s="349"/>
      <c r="J17" s="349"/>
      <c r="K17" s="264">
        <v>100</v>
      </c>
      <c r="L17" s="265"/>
    </row>
    <row r="18" spans="1:12" ht="33.75" customHeight="1" x14ac:dyDescent="0.2">
      <c r="A18" s="258" t="s">
        <v>235</v>
      </c>
      <c r="B18" s="259"/>
      <c r="C18" s="260" t="s">
        <v>1079</v>
      </c>
      <c r="D18" s="260"/>
      <c r="E18" s="11" t="s">
        <v>236</v>
      </c>
      <c r="F18" s="349">
        <v>85397639</v>
      </c>
      <c r="G18" s="349"/>
      <c r="H18" s="349">
        <v>85397639</v>
      </c>
      <c r="I18" s="349"/>
      <c r="J18" s="349"/>
      <c r="K18" s="264">
        <v>100</v>
      </c>
      <c r="L18" s="265"/>
    </row>
    <row r="19" spans="1:12" ht="30.75" customHeight="1" x14ac:dyDescent="0.2">
      <c r="A19" s="258" t="s">
        <v>261</v>
      </c>
      <c r="B19" s="259"/>
      <c r="C19" s="260" t="s">
        <v>1079</v>
      </c>
      <c r="D19" s="260"/>
      <c r="E19" s="11" t="s">
        <v>262</v>
      </c>
      <c r="F19" s="349">
        <v>85397639</v>
      </c>
      <c r="G19" s="349"/>
      <c r="H19" s="349">
        <v>85397639</v>
      </c>
      <c r="I19" s="349"/>
      <c r="J19" s="349"/>
      <c r="K19" s="264">
        <v>100</v>
      </c>
      <c r="L19" s="265"/>
    </row>
    <row r="20" spans="1:12" ht="63.75" customHeight="1" x14ac:dyDescent="0.2">
      <c r="A20" s="258" t="s">
        <v>1080</v>
      </c>
      <c r="B20" s="259"/>
      <c r="C20" s="260" t="s">
        <v>1081</v>
      </c>
      <c r="D20" s="260"/>
      <c r="E20" s="11"/>
      <c r="F20" s="349">
        <v>1771496.43</v>
      </c>
      <c r="G20" s="349"/>
      <c r="H20" s="349">
        <v>1771496.43</v>
      </c>
      <c r="I20" s="349"/>
      <c r="J20" s="349"/>
      <c r="K20" s="264">
        <v>100</v>
      </c>
      <c r="L20" s="265"/>
    </row>
    <row r="21" spans="1:12" ht="39.75" customHeight="1" x14ac:dyDescent="0.2">
      <c r="A21" s="258" t="s">
        <v>235</v>
      </c>
      <c r="B21" s="259"/>
      <c r="C21" s="260" t="s">
        <v>1081</v>
      </c>
      <c r="D21" s="260"/>
      <c r="E21" s="11" t="s">
        <v>236</v>
      </c>
      <c r="F21" s="349">
        <v>1771496.43</v>
      </c>
      <c r="G21" s="349"/>
      <c r="H21" s="349">
        <v>1771496.43</v>
      </c>
      <c r="I21" s="349"/>
      <c r="J21" s="349"/>
      <c r="K21" s="264">
        <v>100</v>
      </c>
      <c r="L21" s="265"/>
    </row>
    <row r="22" spans="1:12" ht="32.25" customHeight="1" x14ac:dyDescent="0.2">
      <c r="A22" s="258" t="s">
        <v>261</v>
      </c>
      <c r="B22" s="259"/>
      <c r="C22" s="260" t="s">
        <v>1081</v>
      </c>
      <c r="D22" s="260"/>
      <c r="E22" s="11" t="s">
        <v>262</v>
      </c>
      <c r="F22" s="349">
        <v>1771496.43</v>
      </c>
      <c r="G22" s="349"/>
      <c r="H22" s="349">
        <v>1771496.43</v>
      </c>
      <c r="I22" s="349"/>
      <c r="J22" s="349"/>
      <c r="K22" s="264">
        <v>100</v>
      </c>
      <c r="L22" s="265"/>
    </row>
    <row r="23" spans="1:12" ht="47.25" customHeight="1" x14ac:dyDescent="0.2">
      <c r="A23" s="266" t="s">
        <v>398</v>
      </c>
      <c r="B23" s="267"/>
      <c r="C23" s="268" t="s">
        <v>399</v>
      </c>
      <c r="D23" s="268"/>
      <c r="E23" s="26"/>
      <c r="F23" s="403">
        <v>427677715.38</v>
      </c>
      <c r="G23" s="403"/>
      <c r="H23" s="403">
        <v>427542240.49000001</v>
      </c>
      <c r="I23" s="403"/>
      <c r="J23" s="403"/>
      <c r="K23" s="278">
        <v>99.968323135592968</v>
      </c>
      <c r="L23" s="279"/>
    </row>
    <row r="24" spans="1:12" ht="42.75" customHeight="1" x14ac:dyDescent="0.2">
      <c r="A24" s="258" t="s">
        <v>400</v>
      </c>
      <c r="B24" s="259"/>
      <c r="C24" s="260" t="s">
        <v>401</v>
      </c>
      <c r="D24" s="260"/>
      <c r="E24" s="11"/>
      <c r="F24" s="349">
        <v>154376134.66</v>
      </c>
      <c r="G24" s="349"/>
      <c r="H24" s="349">
        <v>154246409.77000001</v>
      </c>
      <c r="I24" s="349"/>
      <c r="J24" s="349"/>
      <c r="K24" s="264">
        <v>99.915968300226126</v>
      </c>
      <c r="L24" s="265"/>
    </row>
    <row r="25" spans="1:12" ht="31.5" customHeight="1" x14ac:dyDescent="0.2">
      <c r="A25" s="258" t="s">
        <v>402</v>
      </c>
      <c r="B25" s="259"/>
      <c r="C25" s="260" t="s">
        <v>403</v>
      </c>
      <c r="D25" s="260"/>
      <c r="E25" s="11"/>
      <c r="F25" s="349">
        <v>36072000</v>
      </c>
      <c r="G25" s="349"/>
      <c r="H25" s="349">
        <v>35945612.090000004</v>
      </c>
      <c r="I25" s="349"/>
      <c r="J25" s="349"/>
      <c r="K25" s="264">
        <v>99.649623225770682</v>
      </c>
      <c r="L25" s="265"/>
    </row>
    <row r="26" spans="1:12" ht="28.5" customHeight="1" x14ac:dyDescent="0.2">
      <c r="A26" s="258" t="s">
        <v>162</v>
      </c>
      <c r="B26" s="259"/>
      <c r="C26" s="260" t="s">
        <v>403</v>
      </c>
      <c r="D26" s="260"/>
      <c r="E26" s="11" t="s">
        <v>163</v>
      </c>
      <c r="F26" s="349">
        <v>597000</v>
      </c>
      <c r="G26" s="349"/>
      <c r="H26" s="349">
        <v>482752</v>
      </c>
      <c r="I26" s="349"/>
      <c r="J26" s="349"/>
      <c r="K26" s="264">
        <v>80.862981574539361</v>
      </c>
      <c r="L26" s="265"/>
    </row>
    <row r="27" spans="1:12" ht="33" customHeight="1" x14ac:dyDescent="0.2">
      <c r="A27" s="258" t="s">
        <v>223</v>
      </c>
      <c r="B27" s="259"/>
      <c r="C27" s="260" t="s">
        <v>403</v>
      </c>
      <c r="D27" s="260"/>
      <c r="E27" s="11" t="s">
        <v>224</v>
      </c>
      <c r="F27" s="349">
        <v>597000</v>
      </c>
      <c r="G27" s="349"/>
      <c r="H27" s="349">
        <v>482752</v>
      </c>
      <c r="I27" s="349"/>
      <c r="J27" s="349"/>
      <c r="K27" s="264">
        <v>80.862981574539361</v>
      </c>
      <c r="L27" s="265"/>
    </row>
    <row r="28" spans="1:12" ht="35.25" customHeight="1" x14ac:dyDescent="0.2">
      <c r="A28" s="258" t="s">
        <v>235</v>
      </c>
      <c r="B28" s="259"/>
      <c r="C28" s="260" t="s">
        <v>403</v>
      </c>
      <c r="D28" s="260"/>
      <c r="E28" s="11" t="s">
        <v>236</v>
      </c>
      <c r="F28" s="349">
        <v>35475000</v>
      </c>
      <c r="G28" s="349"/>
      <c r="H28" s="349">
        <v>35462860.090000004</v>
      </c>
      <c r="I28" s="349"/>
      <c r="J28" s="349"/>
      <c r="K28" s="264">
        <v>99.965778971106417</v>
      </c>
      <c r="L28" s="265"/>
    </row>
    <row r="29" spans="1:12" ht="27" customHeight="1" x14ac:dyDescent="0.2">
      <c r="A29" s="258" t="s">
        <v>237</v>
      </c>
      <c r="B29" s="259"/>
      <c r="C29" s="260" t="s">
        <v>403</v>
      </c>
      <c r="D29" s="260"/>
      <c r="E29" s="11" t="s">
        <v>238</v>
      </c>
      <c r="F29" s="349">
        <v>27085500</v>
      </c>
      <c r="G29" s="349"/>
      <c r="H29" s="349">
        <v>27074498</v>
      </c>
      <c r="I29" s="349"/>
      <c r="J29" s="349"/>
      <c r="K29" s="264">
        <v>99.959380480330807</v>
      </c>
      <c r="L29" s="265"/>
    </row>
    <row r="30" spans="1:12" ht="24" customHeight="1" x14ac:dyDescent="0.2">
      <c r="A30" s="258" t="s">
        <v>261</v>
      </c>
      <c r="B30" s="259"/>
      <c r="C30" s="260" t="s">
        <v>403</v>
      </c>
      <c r="D30" s="260"/>
      <c r="E30" s="11" t="s">
        <v>262</v>
      </c>
      <c r="F30" s="349">
        <v>8389500</v>
      </c>
      <c r="G30" s="349"/>
      <c r="H30" s="349">
        <v>8388362.0899999999</v>
      </c>
      <c r="I30" s="349"/>
      <c r="J30" s="349"/>
      <c r="K30" s="264">
        <v>99.986436498003457</v>
      </c>
      <c r="L30" s="265"/>
    </row>
    <row r="31" spans="1:12" ht="27" customHeight="1" x14ac:dyDescent="0.2">
      <c r="A31" s="258" t="s">
        <v>404</v>
      </c>
      <c r="B31" s="259"/>
      <c r="C31" s="260" t="s">
        <v>405</v>
      </c>
      <c r="D31" s="260"/>
      <c r="E31" s="11"/>
      <c r="F31" s="349">
        <v>342800</v>
      </c>
      <c r="G31" s="349"/>
      <c r="H31" s="349">
        <v>342800</v>
      </c>
      <c r="I31" s="349"/>
      <c r="J31" s="349"/>
      <c r="K31" s="264">
        <v>100</v>
      </c>
      <c r="L31" s="265"/>
    </row>
    <row r="32" spans="1:12" ht="40.5" customHeight="1" x14ac:dyDescent="0.2">
      <c r="A32" s="258" t="s">
        <v>235</v>
      </c>
      <c r="B32" s="259"/>
      <c r="C32" s="260" t="s">
        <v>405</v>
      </c>
      <c r="D32" s="260"/>
      <c r="E32" s="11" t="s">
        <v>236</v>
      </c>
      <c r="F32" s="349">
        <v>342800</v>
      </c>
      <c r="G32" s="349"/>
      <c r="H32" s="349">
        <v>342800</v>
      </c>
      <c r="I32" s="349"/>
      <c r="J32" s="349"/>
      <c r="K32" s="264">
        <v>100</v>
      </c>
      <c r="L32" s="265"/>
    </row>
    <row r="33" spans="1:12" ht="25.5" customHeight="1" x14ac:dyDescent="0.2">
      <c r="A33" s="258" t="s">
        <v>261</v>
      </c>
      <c r="B33" s="259"/>
      <c r="C33" s="260" t="s">
        <v>405</v>
      </c>
      <c r="D33" s="260"/>
      <c r="E33" s="11" t="s">
        <v>262</v>
      </c>
      <c r="F33" s="349">
        <v>342800</v>
      </c>
      <c r="G33" s="349"/>
      <c r="H33" s="349">
        <v>342800</v>
      </c>
      <c r="I33" s="349"/>
      <c r="J33" s="349"/>
      <c r="K33" s="264">
        <v>100</v>
      </c>
      <c r="L33" s="265"/>
    </row>
    <row r="34" spans="1:12" ht="34.5" customHeight="1" x14ac:dyDescent="0.2">
      <c r="A34" s="258" t="s">
        <v>1082</v>
      </c>
      <c r="B34" s="259"/>
      <c r="C34" s="260" t="s">
        <v>1083</v>
      </c>
      <c r="D34" s="260"/>
      <c r="E34" s="11"/>
      <c r="F34" s="349">
        <v>113223000</v>
      </c>
      <c r="G34" s="349"/>
      <c r="H34" s="349">
        <v>113219663.02</v>
      </c>
      <c r="I34" s="349"/>
      <c r="J34" s="349"/>
      <c r="K34" s="264">
        <v>99.997052736634785</v>
      </c>
      <c r="L34" s="265"/>
    </row>
    <row r="35" spans="1:12" ht="31.5" customHeight="1" x14ac:dyDescent="0.2">
      <c r="A35" s="258" t="s">
        <v>235</v>
      </c>
      <c r="B35" s="259"/>
      <c r="C35" s="260" t="s">
        <v>1083</v>
      </c>
      <c r="D35" s="260"/>
      <c r="E35" s="11" t="s">
        <v>236</v>
      </c>
      <c r="F35" s="349">
        <v>113223000</v>
      </c>
      <c r="G35" s="349"/>
      <c r="H35" s="349">
        <v>113219663.02</v>
      </c>
      <c r="I35" s="349"/>
      <c r="J35" s="349"/>
      <c r="K35" s="264">
        <v>99.997052736634785</v>
      </c>
      <c r="L35" s="265"/>
    </row>
    <row r="36" spans="1:12" ht="28.5" customHeight="1" x14ac:dyDescent="0.2">
      <c r="A36" s="258" t="s">
        <v>237</v>
      </c>
      <c r="B36" s="259"/>
      <c r="C36" s="260" t="s">
        <v>1083</v>
      </c>
      <c r="D36" s="260"/>
      <c r="E36" s="11" t="s">
        <v>238</v>
      </c>
      <c r="F36" s="349">
        <v>113223000</v>
      </c>
      <c r="G36" s="349"/>
      <c r="H36" s="349">
        <v>113219663.02</v>
      </c>
      <c r="I36" s="349"/>
      <c r="J36" s="349"/>
      <c r="K36" s="264">
        <v>99.997052736634785</v>
      </c>
      <c r="L36" s="265"/>
    </row>
    <row r="37" spans="1:12" ht="45.75" customHeight="1" x14ac:dyDescent="0.2">
      <c r="A37" s="258" t="s">
        <v>1084</v>
      </c>
      <c r="B37" s="259"/>
      <c r="C37" s="260" t="s">
        <v>1085</v>
      </c>
      <c r="D37" s="260"/>
      <c r="E37" s="11"/>
      <c r="F37" s="349">
        <v>4738334.66</v>
      </c>
      <c r="G37" s="349"/>
      <c r="H37" s="349">
        <v>4738334.66</v>
      </c>
      <c r="I37" s="349"/>
      <c r="J37" s="349"/>
      <c r="K37" s="264">
        <v>100</v>
      </c>
      <c r="L37" s="265"/>
    </row>
    <row r="38" spans="1:12" ht="27.75" customHeight="1" x14ac:dyDescent="0.2">
      <c r="A38" s="258" t="s">
        <v>235</v>
      </c>
      <c r="B38" s="259"/>
      <c r="C38" s="260" t="s">
        <v>1085</v>
      </c>
      <c r="D38" s="260"/>
      <c r="E38" s="11" t="s">
        <v>236</v>
      </c>
      <c r="F38" s="349">
        <v>4738334.66</v>
      </c>
      <c r="G38" s="349"/>
      <c r="H38" s="349">
        <v>4738334.66</v>
      </c>
      <c r="I38" s="349"/>
      <c r="J38" s="349"/>
      <c r="K38" s="264">
        <v>100</v>
      </c>
      <c r="L38" s="265"/>
    </row>
    <row r="39" spans="1:12" ht="24" customHeight="1" x14ac:dyDescent="0.2">
      <c r="A39" s="258" t="s">
        <v>237</v>
      </c>
      <c r="B39" s="259"/>
      <c r="C39" s="260" t="s">
        <v>1085</v>
      </c>
      <c r="D39" s="260"/>
      <c r="E39" s="11" t="s">
        <v>238</v>
      </c>
      <c r="F39" s="349">
        <v>4738334.66</v>
      </c>
      <c r="G39" s="349"/>
      <c r="H39" s="349">
        <v>4738334.66</v>
      </c>
      <c r="I39" s="349"/>
      <c r="J39" s="349"/>
      <c r="K39" s="264">
        <v>100</v>
      </c>
      <c r="L39" s="265"/>
    </row>
    <row r="40" spans="1:12" ht="33" customHeight="1" x14ac:dyDescent="0.2">
      <c r="A40" s="258" t="s">
        <v>1086</v>
      </c>
      <c r="B40" s="259"/>
      <c r="C40" s="260" t="s">
        <v>1087</v>
      </c>
      <c r="D40" s="260"/>
      <c r="E40" s="11"/>
      <c r="F40" s="349">
        <v>290000</v>
      </c>
      <c r="G40" s="349"/>
      <c r="H40" s="349">
        <v>284250</v>
      </c>
      <c r="I40" s="349"/>
      <c r="J40" s="349"/>
      <c r="K40" s="264">
        <v>98.017241379310349</v>
      </c>
      <c r="L40" s="265"/>
    </row>
    <row r="41" spans="1:12" ht="27" customHeight="1" x14ac:dyDescent="0.2">
      <c r="A41" s="258" t="s">
        <v>1088</v>
      </c>
      <c r="B41" s="259"/>
      <c r="C41" s="260" t="s">
        <v>1089</v>
      </c>
      <c r="D41" s="260"/>
      <c r="E41" s="11"/>
      <c r="F41" s="349">
        <v>290000</v>
      </c>
      <c r="G41" s="349"/>
      <c r="H41" s="349">
        <v>284250</v>
      </c>
      <c r="I41" s="349"/>
      <c r="J41" s="349"/>
      <c r="K41" s="264">
        <v>98.017241379310349</v>
      </c>
      <c r="L41" s="265"/>
    </row>
    <row r="42" spans="1:12" ht="31.5" customHeight="1" x14ac:dyDescent="0.2">
      <c r="A42" s="258" t="s">
        <v>115</v>
      </c>
      <c r="B42" s="259"/>
      <c r="C42" s="260" t="s">
        <v>1089</v>
      </c>
      <c r="D42" s="260"/>
      <c r="E42" s="11" t="s">
        <v>116</v>
      </c>
      <c r="F42" s="349">
        <v>25000</v>
      </c>
      <c r="G42" s="349"/>
      <c r="H42" s="349">
        <v>19250</v>
      </c>
      <c r="I42" s="349"/>
      <c r="J42" s="349"/>
      <c r="K42" s="264">
        <v>77</v>
      </c>
      <c r="L42" s="265"/>
    </row>
    <row r="43" spans="1:12" ht="32.25" customHeight="1" x14ac:dyDescent="0.2">
      <c r="A43" s="258" t="s">
        <v>117</v>
      </c>
      <c r="B43" s="259"/>
      <c r="C43" s="260" t="s">
        <v>1089</v>
      </c>
      <c r="D43" s="260"/>
      <c r="E43" s="11" t="s">
        <v>118</v>
      </c>
      <c r="F43" s="349">
        <v>25000</v>
      </c>
      <c r="G43" s="349"/>
      <c r="H43" s="349">
        <v>19250</v>
      </c>
      <c r="I43" s="349"/>
      <c r="J43" s="349"/>
      <c r="K43" s="264">
        <v>77</v>
      </c>
      <c r="L43" s="265"/>
    </row>
    <row r="44" spans="1:12" ht="20.25" customHeight="1" x14ac:dyDescent="0.2">
      <c r="A44" s="258" t="s">
        <v>162</v>
      </c>
      <c r="B44" s="259"/>
      <c r="C44" s="260" t="s">
        <v>1089</v>
      </c>
      <c r="D44" s="260"/>
      <c r="E44" s="11" t="s">
        <v>163</v>
      </c>
      <c r="F44" s="349">
        <v>265000</v>
      </c>
      <c r="G44" s="349"/>
      <c r="H44" s="349">
        <v>265000</v>
      </c>
      <c r="I44" s="349"/>
      <c r="J44" s="349"/>
      <c r="K44" s="264">
        <v>100</v>
      </c>
      <c r="L44" s="265"/>
    </row>
    <row r="45" spans="1:12" ht="21" customHeight="1" x14ac:dyDescent="0.2">
      <c r="A45" s="258" t="s">
        <v>223</v>
      </c>
      <c r="B45" s="259"/>
      <c r="C45" s="260" t="s">
        <v>1089</v>
      </c>
      <c r="D45" s="260"/>
      <c r="E45" s="11" t="s">
        <v>224</v>
      </c>
      <c r="F45" s="349">
        <v>265000</v>
      </c>
      <c r="G45" s="349"/>
      <c r="H45" s="349">
        <v>265000</v>
      </c>
      <c r="I45" s="349"/>
      <c r="J45" s="349"/>
      <c r="K45" s="264">
        <v>100</v>
      </c>
      <c r="L45" s="265"/>
    </row>
    <row r="46" spans="1:12" ht="30.75" customHeight="1" x14ac:dyDescent="0.2">
      <c r="A46" s="258" t="s">
        <v>1090</v>
      </c>
      <c r="B46" s="259"/>
      <c r="C46" s="260" t="s">
        <v>1091</v>
      </c>
      <c r="D46" s="260"/>
      <c r="E46" s="11"/>
      <c r="F46" s="349">
        <v>273011580.72000003</v>
      </c>
      <c r="G46" s="349"/>
      <c r="H46" s="349">
        <v>273011580.72000003</v>
      </c>
      <c r="I46" s="349"/>
      <c r="J46" s="349"/>
      <c r="K46" s="264">
        <v>100</v>
      </c>
      <c r="L46" s="265"/>
    </row>
    <row r="47" spans="1:12" ht="34.5" customHeight="1" x14ac:dyDescent="0.2">
      <c r="A47" s="258" t="s">
        <v>1092</v>
      </c>
      <c r="B47" s="259"/>
      <c r="C47" s="260" t="s">
        <v>1093</v>
      </c>
      <c r="D47" s="260"/>
      <c r="E47" s="11"/>
      <c r="F47" s="349">
        <v>273011580.72000003</v>
      </c>
      <c r="G47" s="349"/>
      <c r="H47" s="349">
        <v>273011580.72000003</v>
      </c>
      <c r="I47" s="349"/>
      <c r="J47" s="349"/>
      <c r="K47" s="264">
        <v>100</v>
      </c>
      <c r="L47" s="265"/>
    </row>
    <row r="48" spans="1:12" ht="32.25" customHeight="1" x14ac:dyDescent="0.2">
      <c r="A48" s="258" t="s">
        <v>235</v>
      </c>
      <c r="B48" s="259"/>
      <c r="C48" s="260" t="s">
        <v>1093</v>
      </c>
      <c r="D48" s="260"/>
      <c r="E48" s="11" t="s">
        <v>236</v>
      </c>
      <c r="F48" s="349">
        <v>273011580.72000003</v>
      </c>
      <c r="G48" s="349"/>
      <c r="H48" s="349">
        <v>273011580.72000003</v>
      </c>
      <c r="I48" s="349"/>
      <c r="J48" s="349"/>
      <c r="K48" s="264">
        <v>100</v>
      </c>
      <c r="L48" s="265"/>
    </row>
    <row r="49" spans="1:12" ht="21.75" customHeight="1" x14ac:dyDescent="0.2">
      <c r="A49" s="258" t="s">
        <v>237</v>
      </c>
      <c r="B49" s="259"/>
      <c r="C49" s="260" t="s">
        <v>1093</v>
      </c>
      <c r="D49" s="260"/>
      <c r="E49" s="11" t="s">
        <v>238</v>
      </c>
      <c r="F49" s="349">
        <v>159320580.72</v>
      </c>
      <c r="G49" s="349"/>
      <c r="H49" s="349">
        <v>159320580.72</v>
      </c>
      <c r="I49" s="349"/>
      <c r="J49" s="349"/>
      <c r="K49" s="264">
        <v>100</v>
      </c>
      <c r="L49" s="265"/>
    </row>
    <row r="50" spans="1:12" ht="23.25" customHeight="1" x14ac:dyDescent="0.2">
      <c r="A50" s="258" t="s">
        <v>261</v>
      </c>
      <c r="B50" s="259"/>
      <c r="C50" s="260" t="s">
        <v>1093</v>
      </c>
      <c r="D50" s="260"/>
      <c r="E50" s="11" t="s">
        <v>262</v>
      </c>
      <c r="F50" s="349">
        <v>113691000</v>
      </c>
      <c r="G50" s="349"/>
      <c r="H50" s="349">
        <v>113691000</v>
      </c>
      <c r="I50" s="349"/>
      <c r="J50" s="349"/>
      <c r="K50" s="264">
        <v>100</v>
      </c>
      <c r="L50" s="265"/>
    </row>
    <row r="51" spans="1:12" ht="35.25" customHeight="1" x14ac:dyDescent="0.2">
      <c r="A51" s="266" t="s">
        <v>109</v>
      </c>
      <c r="B51" s="267"/>
      <c r="C51" s="268" t="s">
        <v>110</v>
      </c>
      <c r="D51" s="268"/>
      <c r="E51" s="26"/>
      <c r="F51" s="403">
        <v>4361000</v>
      </c>
      <c r="G51" s="403"/>
      <c r="H51" s="403">
        <v>4336622.7</v>
      </c>
      <c r="I51" s="403"/>
      <c r="J51" s="403"/>
      <c r="K51" s="278">
        <v>99.441015822059171</v>
      </c>
      <c r="L51" s="279"/>
    </row>
    <row r="52" spans="1:12" ht="60" customHeight="1" x14ac:dyDescent="0.2">
      <c r="A52" s="258" t="s">
        <v>111</v>
      </c>
      <c r="B52" s="259"/>
      <c r="C52" s="260" t="s">
        <v>112</v>
      </c>
      <c r="D52" s="260"/>
      <c r="E52" s="11"/>
      <c r="F52" s="349">
        <v>4361000</v>
      </c>
      <c r="G52" s="349"/>
      <c r="H52" s="349">
        <v>4336622.7</v>
      </c>
      <c r="I52" s="349"/>
      <c r="J52" s="349"/>
      <c r="K52" s="264">
        <v>99.441015822059171</v>
      </c>
      <c r="L52" s="265"/>
    </row>
    <row r="53" spans="1:12" ht="64.5" customHeight="1" x14ac:dyDescent="0.2">
      <c r="A53" s="258" t="s">
        <v>113</v>
      </c>
      <c r="B53" s="259"/>
      <c r="C53" s="260" t="s">
        <v>114</v>
      </c>
      <c r="D53" s="260"/>
      <c r="E53" s="11"/>
      <c r="F53" s="349">
        <v>4361000</v>
      </c>
      <c r="G53" s="349"/>
      <c r="H53" s="349">
        <v>4336622.7</v>
      </c>
      <c r="I53" s="349"/>
      <c r="J53" s="349"/>
      <c r="K53" s="264">
        <v>99.441015822059171</v>
      </c>
      <c r="L53" s="265"/>
    </row>
    <row r="54" spans="1:12" ht="65.25" customHeight="1" x14ac:dyDescent="0.2">
      <c r="A54" s="258" t="s">
        <v>101</v>
      </c>
      <c r="B54" s="259"/>
      <c r="C54" s="260" t="s">
        <v>114</v>
      </c>
      <c r="D54" s="260"/>
      <c r="E54" s="11" t="s">
        <v>102</v>
      </c>
      <c r="F54" s="349">
        <v>4042000</v>
      </c>
      <c r="G54" s="349"/>
      <c r="H54" s="349">
        <v>4017840.14</v>
      </c>
      <c r="I54" s="349"/>
      <c r="J54" s="349"/>
      <c r="K54" s="264">
        <v>99.402279564571998</v>
      </c>
      <c r="L54" s="265"/>
    </row>
    <row r="55" spans="1:12" ht="38.25" customHeight="1" x14ac:dyDescent="0.2">
      <c r="A55" s="258" t="s">
        <v>103</v>
      </c>
      <c r="B55" s="259"/>
      <c r="C55" s="260" t="s">
        <v>114</v>
      </c>
      <c r="D55" s="260"/>
      <c r="E55" s="11" t="s">
        <v>104</v>
      </c>
      <c r="F55" s="349">
        <v>4042000</v>
      </c>
      <c r="G55" s="349"/>
      <c r="H55" s="349">
        <v>4017840.14</v>
      </c>
      <c r="I55" s="349"/>
      <c r="J55" s="349"/>
      <c r="K55" s="264">
        <v>99.402279564571998</v>
      </c>
      <c r="L55" s="265"/>
    </row>
    <row r="56" spans="1:12" ht="35.25" customHeight="1" x14ac:dyDescent="0.2">
      <c r="A56" s="258" t="s">
        <v>115</v>
      </c>
      <c r="B56" s="259"/>
      <c r="C56" s="260" t="s">
        <v>114</v>
      </c>
      <c r="D56" s="260"/>
      <c r="E56" s="11" t="s">
        <v>116</v>
      </c>
      <c r="F56" s="349">
        <v>319000</v>
      </c>
      <c r="G56" s="349"/>
      <c r="H56" s="349">
        <v>318782.56</v>
      </c>
      <c r="I56" s="349"/>
      <c r="J56" s="349"/>
      <c r="K56" s="264">
        <v>99.931836990595613</v>
      </c>
      <c r="L56" s="265"/>
    </row>
    <row r="57" spans="1:12" ht="40.5" customHeight="1" x14ac:dyDescent="0.2">
      <c r="A57" s="258" t="s">
        <v>117</v>
      </c>
      <c r="B57" s="259"/>
      <c r="C57" s="260" t="s">
        <v>114</v>
      </c>
      <c r="D57" s="260"/>
      <c r="E57" s="11" t="s">
        <v>118</v>
      </c>
      <c r="F57" s="349">
        <v>319000</v>
      </c>
      <c r="G57" s="349"/>
      <c r="H57" s="349">
        <v>318782.56</v>
      </c>
      <c r="I57" s="349"/>
      <c r="J57" s="349"/>
      <c r="K57" s="264">
        <v>99.931836990595613</v>
      </c>
      <c r="L57" s="265"/>
    </row>
    <row r="58" spans="1:12" ht="24" customHeight="1" x14ac:dyDescent="0.2">
      <c r="A58" s="266" t="s">
        <v>95</v>
      </c>
      <c r="B58" s="267"/>
      <c r="C58" s="268" t="s">
        <v>859</v>
      </c>
      <c r="D58" s="268"/>
      <c r="E58" s="26"/>
      <c r="F58" s="403">
        <v>2608040</v>
      </c>
      <c r="G58" s="403"/>
      <c r="H58" s="403">
        <v>2602290</v>
      </c>
      <c r="I58" s="403"/>
      <c r="J58" s="403"/>
      <c r="K58" s="278">
        <v>99.779527921350891</v>
      </c>
      <c r="L58" s="279"/>
    </row>
    <row r="59" spans="1:12" ht="34.5" customHeight="1" x14ac:dyDescent="0.2">
      <c r="A59" s="258" t="s">
        <v>97</v>
      </c>
      <c r="B59" s="259"/>
      <c r="C59" s="260" t="s">
        <v>860</v>
      </c>
      <c r="D59" s="260"/>
      <c r="E59" s="11"/>
      <c r="F59" s="349">
        <v>2608040</v>
      </c>
      <c r="G59" s="349"/>
      <c r="H59" s="349">
        <v>2602290</v>
      </c>
      <c r="I59" s="349"/>
      <c r="J59" s="349"/>
      <c r="K59" s="264">
        <v>99.779527921350891</v>
      </c>
      <c r="L59" s="265"/>
    </row>
    <row r="60" spans="1:12" ht="24.75" customHeight="1" x14ac:dyDescent="0.2">
      <c r="A60" s="258" t="s">
        <v>402</v>
      </c>
      <c r="B60" s="259"/>
      <c r="C60" s="260" t="s">
        <v>861</v>
      </c>
      <c r="D60" s="260"/>
      <c r="E60" s="11"/>
      <c r="F60" s="349">
        <v>2608040</v>
      </c>
      <c r="G60" s="349"/>
      <c r="H60" s="349">
        <v>2602290</v>
      </c>
      <c r="I60" s="349"/>
      <c r="J60" s="349"/>
      <c r="K60" s="264">
        <v>99.779527921350891</v>
      </c>
      <c r="L60" s="265"/>
    </row>
    <row r="61" spans="1:12" ht="31.5" customHeight="1" x14ac:dyDescent="0.2">
      <c r="A61" s="258" t="s">
        <v>115</v>
      </c>
      <c r="B61" s="259"/>
      <c r="C61" s="260" t="s">
        <v>861</v>
      </c>
      <c r="D61" s="260"/>
      <c r="E61" s="11" t="s">
        <v>116</v>
      </c>
      <c r="F61" s="349">
        <v>2448040</v>
      </c>
      <c r="G61" s="349"/>
      <c r="H61" s="349">
        <v>2442290</v>
      </c>
      <c r="I61" s="349"/>
      <c r="J61" s="349"/>
      <c r="K61" s="264">
        <v>99.765118217022604</v>
      </c>
      <c r="L61" s="265"/>
    </row>
    <row r="62" spans="1:12" ht="39.75" customHeight="1" x14ac:dyDescent="0.2">
      <c r="A62" s="258" t="s">
        <v>117</v>
      </c>
      <c r="B62" s="259"/>
      <c r="C62" s="260" t="s">
        <v>861</v>
      </c>
      <c r="D62" s="260"/>
      <c r="E62" s="11" t="s">
        <v>118</v>
      </c>
      <c r="F62" s="349">
        <v>2448040</v>
      </c>
      <c r="G62" s="349"/>
      <c r="H62" s="349">
        <v>2442290</v>
      </c>
      <c r="I62" s="349"/>
      <c r="J62" s="349"/>
      <c r="K62" s="264">
        <v>99.765118217022604</v>
      </c>
      <c r="L62" s="265"/>
    </row>
    <row r="63" spans="1:12" ht="21" customHeight="1" x14ac:dyDescent="0.2">
      <c r="A63" s="258" t="s">
        <v>162</v>
      </c>
      <c r="B63" s="259"/>
      <c r="C63" s="260" t="s">
        <v>861</v>
      </c>
      <c r="D63" s="260"/>
      <c r="E63" s="11" t="s">
        <v>163</v>
      </c>
      <c r="F63" s="349">
        <v>160000</v>
      </c>
      <c r="G63" s="349"/>
      <c r="H63" s="349">
        <v>160000</v>
      </c>
      <c r="I63" s="349"/>
      <c r="J63" s="349"/>
      <c r="K63" s="264">
        <v>100</v>
      </c>
      <c r="L63" s="265"/>
    </row>
    <row r="64" spans="1:12" ht="29.25" customHeight="1" x14ac:dyDescent="0.2">
      <c r="A64" s="258" t="s">
        <v>223</v>
      </c>
      <c r="B64" s="259"/>
      <c r="C64" s="260" t="s">
        <v>861</v>
      </c>
      <c r="D64" s="260"/>
      <c r="E64" s="11" t="s">
        <v>224</v>
      </c>
      <c r="F64" s="349">
        <v>160000</v>
      </c>
      <c r="G64" s="349"/>
      <c r="H64" s="349">
        <v>160000</v>
      </c>
      <c r="I64" s="349"/>
      <c r="J64" s="349"/>
      <c r="K64" s="264">
        <v>100</v>
      </c>
      <c r="L64" s="265"/>
    </row>
    <row r="65" spans="1:14" ht="33" customHeight="1" x14ac:dyDescent="0.2">
      <c r="A65" s="266" t="s">
        <v>1094</v>
      </c>
      <c r="B65" s="267"/>
      <c r="C65" s="268" t="s">
        <v>1095</v>
      </c>
      <c r="D65" s="268"/>
      <c r="E65" s="26"/>
      <c r="F65" s="403">
        <v>38752040</v>
      </c>
      <c r="G65" s="403"/>
      <c r="H65" s="403">
        <v>38693585</v>
      </c>
      <c r="I65" s="403"/>
      <c r="J65" s="403"/>
      <c r="K65" s="278">
        <v>99.849156328286199</v>
      </c>
      <c r="L65" s="279"/>
    </row>
    <row r="66" spans="1:14" ht="34.5" customHeight="1" x14ac:dyDescent="0.2">
      <c r="A66" s="258" t="s">
        <v>1096</v>
      </c>
      <c r="B66" s="259"/>
      <c r="C66" s="260" t="s">
        <v>1097</v>
      </c>
      <c r="D66" s="260"/>
      <c r="E66" s="11"/>
      <c r="F66" s="349">
        <v>38752040</v>
      </c>
      <c r="G66" s="349"/>
      <c r="H66" s="349">
        <v>38693585</v>
      </c>
      <c r="I66" s="349"/>
      <c r="J66" s="349"/>
      <c r="K66" s="264">
        <v>99.849156328286199</v>
      </c>
      <c r="L66" s="265"/>
    </row>
    <row r="67" spans="1:14" ht="32.25" customHeight="1" x14ac:dyDescent="0.2">
      <c r="A67" s="258" t="s">
        <v>1098</v>
      </c>
      <c r="B67" s="259"/>
      <c r="C67" s="260" t="s">
        <v>1099</v>
      </c>
      <c r="D67" s="260"/>
      <c r="E67" s="11"/>
      <c r="F67" s="349">
        <v>8000000</v>
      </c>
      <c r="G67" s="349"/>
      <c r="H67" s="349">
        <v>7989445</v>
      </c>
      <c r="I67" s="349"/>
      <c r="J67" s="349"/>
      <c r="K67" s="264">
        <v>99.868062499999994</v>
      </c>
      <c r="L67" s="265"/>
    </row>
    <row r="68" spans="1:14" ht="36.75" customHeight="1" x14ac:dyDescent="0.2">
      <c r="A68" s="258" t="s">
        <v>235</v>
      </c>
      <c r="B68" s="259"/>
      <c r="C68" s="260" t="s">
        <v>1099</v>
      </c>
      <c r="D68" s="260"/>
      <c r="E68" s="11" t="s">
        <v>236</v>
      </c>
      <c r="F68" s="349">
        <v>8000000</v>
      </c>
      <c r="G68" s="349"/>
      <c r="H68" s="349">
        <v>7989445</v>
      </c>
      <c r="I68" s="349"/>
      <c r="J68" s="349"/>
      <c r="K68" s="264">
        <v>99.868062499999994</v>
      </c>
      <c r="L68" s="265"/>
    </row>
    <row r="69" spans="1:14" ht="27" customHeight="1" x14ac:dyDescent="0.2">
      <c r="A69" s="258" t="s">
        <v>237</v>
      </c>
      <c r="B69" s="259"/>
      <c r="C69" s="260" t="s">
        <v>1099</v>
      </c>
      <c r="D69" s="260"/>
      <c r="E69" s="11" t="s">
        <v>238</v>
      </c>
      <c r="F69" s="349">
        <v>8000000</v>
      </c>
      <c r="G69" s="349"/>
      <c r="H69" s="349">
        <v>7989445</v>
      </c>
      <c r="I69" s="349"/>
      <c r="J69" s="349"/>
      <c r="K69" s="264">
        <v>99.868062499999994</v>
      </c>
      <c r="L69" s="265"/>
    </row>
    <row r="70" spans="1:14" ht="33" customHeight="1" x14ac:dyDescent="0.2">
      <c r="A70" s="258" t="s">
        <v>1100</v>
      </c>
      <c r="B70" s="259"/>
      <c r="C70" s="260" t="s">
        <v>1101</v>
      </c>
      <c r="D70" s="260"/>
      <c r="E70" s="11"/>
      <c r="F70" s="349">
        <v>30752040</v>
      </c>
      <c r="G70" s="349"/>
      <c r="H70" s="349">
        <v>30704140</v>
      </c>
      <c r="I70" s="349"/>
      <c r="J70" s="349"/>
      <c r="K70" s="264">
        <v>99.844237975757054</v>
      </c>
      <c r="L70" s="265"/>
    </row>
    <row r="71" spans="1:14" ht="33.75" customHeight="1" x14ac:dyDescent="0.2">
      <c r="A71" s="258" t="s">
        <v>235</v>
      </c>
      <c r="B71" s="259"/>
      <c r="C71" s="260" t="s">
        <v>1101</v>
      </c>
      <c r="D71" s="260"/>
      <c r="E71" s="11" t="s">
        <v>236</v>
      </c>
      <c r="F71" s="349">
        <v>30752040</v>
      </c>
      <c r="G71" s="349"/>
      <c r="H71" s="349">
        <v>30704140</v>
      </c>
      <c r="I71" s="349"/>
      <c r="J71" s="349"/>
      <c r="K71" s="264">
        <v>99.844237975757054</v>
      </c>
      <c r="L71" s="265"/>
    </row>
    <row r="72" spans="1:14" ht="24" customHeight="1" x14ac:dyDescent="0.2">
      <c r="A72" s="258" t="s">
        <v>237</v>
      </c>
      <c r="B72" s="259"/>
      <c r="C72" s="260" t="s">
        <v>1101</v>
      </c>
      <c r="D72" s="260"/>
      <c r="E72" s="11" t="s">
        <v>238</v>
      </c>
      <c r="F72" s="349">
        <v>30752040</v>
      </c>
      <c r="G72" s="349"/>
      <c r="H72" s="349">
        <v>30704140</v>
      </c>
      <c r="I72" s="349"/>
      <c r="J72" s="349"/>
      <c r="K72" s="264">
        <v>99.844237975757054</v>
      </c>
      <c r="L72" s="265"/>
    </row>
    <row r="73" spans="1:14" ht="25.5" customHeight="1" x14ac:dyDescent="0.2">
      <c r="A73" s="404" t="s">
        <v>208</v>
      </c>
      <c r="B73" s="405"/>
      <c r="C73" s="406" t="s">
        <v>209</v>
      </c>
      <c r="D73" s="406"/>
      <c r="E73" s="9"/>
      <c r="F73" s="407">
        <v>7762922364.3199997</v>
      </c>
      <c r="G73" s="407"/>
      <c r="H73" s="407">
        <v>7572236057.1999998</v>
      </c>
      <c r="I73" s="407"/>
      <c r="J73" s="407"/>
      <c r="K73" s="408">
        <v>97.543627281441928</v>
      </c>
      <c r="L73" s="409"/>
      <c r="N73" s="8"/>
    </row>
    <row r="74" spans="1:14" ht="28.5" customHeight="1" x14ac:dyDescent="0.2">
      <c r="A74" s="266" t="s">
        <v>210</v>
      </c>
      <c r="B74" s="267"/>
      <c r="C74" s="268" t="s">
        <v>211</v>
      </c>
      <c r="D74" s="268"/>
      <c r="E74" s="26"/>
      <c r="F74" s="403">
        <v>800709484.13</v>
      </c>
      <c r="G74" s="403"/>
      <c r="H74" s="403">
        <v>790642786.66999996</v>
      </c>
      <c r="I74" s="403"/>
      <c r="J74" s="403"/>
      <c r="K74" s="278">
        <v>98.742777791506015</v>
      </c>
      <c r="L74" s="279"/>
    </row>
    <row r="75" spans="1:14" ht="43.5" customHeight="1" x14ac:dyDescent="0.2">
      <c r="A75" s="258" t="s">
        <v>212</v>
      </c>
      <c r="B75" s="259"/>
      <c r="C75" s="260" t="s">
        <v>213</v>
      </c>
      <c r="D75" s="260"/>
      <c r="E75" s="11"/>
      <c r="F75" s="349">
        <v>781856484.13</v>
      </c>
      <c r="G75" s="349"/>
      <c r="H75" s="349">
        <v>771789786.66999996</v>
      </c>
      <c r="I75" s="349"/>
      <c r="J75" s="349"/>
      <c r="K75" s="264">
        <v>98.712462240279095</v>
      </c>
      <c r="L75" s="265"/>
    </row>
    <row r="76" spans="1:14" ht="48.75" customHeight="1" x14ac:dyDescent="0.2">
      <c r="A76" s="258" t="s">
        <v>768</v>
      </c>
      <c r="B76" s="259"/>
      <c r="C76" s="260" t="s">
        <v>769</v>
      </c>
      <c r="D76" s="260"/>
      <c r="E76" s="11"/>
      <c r="F76" s="349">
        <v>613904235.14999998</v>
      </c>
      <c r="G76" s="349"/>
      <c r="H76" s="349">
        <v>613166691.14999998</v>
      </c>
      <c r="I76" s="349"/>
      <c r="J76" s="349"/>
      <c r="K76" s="264">
        <v>99.879860089282531</v>
      </c>
      <c r="L76" s="265"/>
    </row>
    <row r="77" spans="1:14" ht="33.75" customHeight="1" x14ac:dyDescent="0.2">
      <c r="A77" s="258" t="s">
        <v>115</v>
      </c>
      <c r="B77" s="259"/>
      <c r="C77" s="260" t="s">
        <v>769</v>
      </c>
      <c r="D77" s="260"/>
      <c r="E77" s="11" t="s">
        <v>116</v>
      </c>
      <c r="F77" s="349">
        <v>14452972</v>
      </c>
      <c r="G77" s="349"/>
      <c r="H77" s="349">
        <v>13972972</v>
      </c>
      <c r="I77" s="349"/>
      <c r="J77" s="349"/>
      <c r="K77" s="264">
        <v>96.678883761761938</v>
      </c>
      <c r="L77" s="265"/>
    </row>
    <row r="78" spans="1:14" ht="40.5" customHeight="1" x14ac:dyDescent="0.2">
      <c r="A78" s="258" t="s">
        <v>117</v>
      </c>
      <c r="B78" s="259"/>
      <c r="C78" s="260" t="s">
        <v>769</v>
      </c>
      <c r="D78" s="260"/>
      <c r="E78" s="11" t="s">
        <v>118</v>
      </c>
      <c r="F78" s="349">
        <v>14452972</v>
      </c>
      <c r="G78" s="349"/>
      <c r="H78" s="349">
        <v>13972972</v>
      </c>
      <c r="I78" s="349"/>
      <c r="J78" s="349"/>
      <c r="K78" s="264">
        <v>96.678883761761938</v>
      </c>
      <c r="L78" s="265"/>
    </row>
    <row r="79" spans="1:14" ht="41.25" customHeight="1" x14ac:dyDescent="0.2">
      <c r="A79" s="258" t="s">
        <v>235</v>
      </c>
      <c r="B79" s="259"/>
      <c r="C79" s="260" t="s">
        <v>769</v>
      </c>
      <c r="D79" s="260"/>
      <c r="E79" s="11" t="s">
        <v>236</v>
      </c>
      <c r="F79" s="349">
        <v>599451263.14999998</v>
      </c>
      <c r="G79" s="349"/>
      <c r="H79" s="349">
        <v>599193719.14999998</v>
      </c>
      <c r="I79" s="349"/>
      <c r="J79" s="349"/>
      <c r="K79" s="264">
        <v>99.957036707430277</v>
      </c>
      <c r="L79" s="265"/>
    </row>
    <row r="80" spans="1:14" ht="31.5" customHeight="1" x14ac:dyDescent="0.2">
      <c r="A80" s="258" t="s">
        <v>237</v>
      </c>
      <c r="B80" s="259"/>
      <c r="C80" s="260" t="s">
        <v>769</v>
      </c>
      <c r="D80" s="260"/>
      <c r="E80" s="11" t="s">
        <v>238</v>
      </c>
      <c r="F80" s="349">
        <v>531601682.67000002</v>
      </c>
      <c r="G80" s="349"/>
      <c r="H80" s="349">
        <v>531347309.67000002</v>
      </c>
      <c r="I80" s="349"/>
      <c r="J80" s="349"/>
      <c r="K80" s="264">
        <v>99.952149699992972</v>
      </c>
      <c r="L80" s="265"/>
    </row>
    <row r="81" spans="1:12" ht="21.75" customHeight="1" x14ac:dyDescent="0.2">
      <c r="A81" s="258" t="s">
        <v>261</v>
      </c>
      <c r="B81" s="259"/>
      <c r="C81" s="260" t="s">
        <v>769</v>
      </c>
      <c r="D81" s="260"/>
      <c r="E81" s="11" t="s">
        <v>262</v>
      </c>
      <c r="F81" s="349">
        <v>67849580.480000004</v>
      </c>
      <c r="G81" s="349"/>
      <c r="H81" s="349">
        <v>67846409.480000004</v>
      </c>
      <c r="I81" s="349"/>
      <c r="J81" s="349"/>
      <c r="K81" s="264">
        <v>99.995326426519412</v>
      </c>
      <c r="L81" s="265"/>
    </row>
    <row r="82" spans="1:12" ht="47.25" customHeight="1" x14ac:dyDescent="0.2">
      <c r="A82" s="258" t="s">
        <v>770</v>
      </c>
      <c r="B82" s="259"/>
      <c r="C82" s="260" t="s">
        <v>771</v>
      </c>
      <c r="D82" s="260"/>
      <c r="E82" s="11"/>
      <c r="F82" s="349">
        <v>37528960.07</v>
      </c>
      <c r="G82" s="349"/>
      <c r="H82" s="349">
        <v>37444603.740000002</v>
      </c>
      <c r="I82" s="349"/>
      <c r="J82" s="349"/>
      <c r="K82" s="264">
        <v>99.775223374581515</v>
      </c>
      <c r="L82" s="265"/>
    </row>
    <row r="83" spans="1:12" ht="39" customHeight="1" x14ac:dyDescent="0.2">
      <c r="A83" s="258" t="s">
        <v>115</v>
      </c>
      <c r="B83" s="259"/>
      <c r="C83" s="260" t="s">
        <v>771</v>
      </c>
      <c r="D83" s="260"/>
      <c r="E83" s="11" t="s">
        <v>116</v>
      </c>
      <c r="F83" s="349">
        <v>37528960.07</v>
      </c>
      <c r="G83" s="349"/>
      <c r="H83" s="349">
        <v>37444603.740000002</v>
      </c>
      <c r="I83" s="349"/>
      <c r="J83" s="349"/>
      <c r="K83" s="264">
        <v>99.775223374581515</v>
      </c>
      <c r="L83" s="265"/>
    </row>
    <row r="84" spans="1:12" ht="48" customHeight="1" x14ac:dyDescent="0.2">
      <c r="A84" s="258" t="s">
        <v>117</v>
      </c>
      <c r="B84" s="259"/>
      <c r="C84" s="260" t="s">
        <v>771</v>
      </c>
      <c r="D84" s="260"/>
      <c r="E84" s="11" t="s">
        <v>118</v>
      </c>
      <c r="F84" s="349">
        <v>37528960.07</v>
      </c>
      <c r="G84" s="349"/>
      <c r="H84" s="349">
        <v>37444603.740000002</v>
      </c>
      <c r="I84" s="349"/>
      <c r="J84" s="349"/>
      <c r="K84" s="264">
        <v>99.775223374581515</v>
      </c>
      <c r="L84" s="265"/>
    </row>
    <row r="85" spans="1:12" ht="63" customHeight="1" x14ac:dyDescent="0.2">
      <c r="A85" s="258" t="s">
        <v>214</v>
      </c>
      <c r="B85" s="259"/>
      <c r="C85" s="260" t="s">
        <v>215</v>
      </c>
      <c r="D85" s="260"/>
      <c r="E85" s="11"/>
      <c r="F85" s="349">
        <v>84666000</v>
      </c>
      <c r="G85" s="349"/>
      <c r="H85" s="349">
        <v>80929616.680000007</v>
      </c>
      <c r="I85" s="349"/>
      <c r="J85" s="349"/>
      <c r="K85" s="264">
        <v>95.586914085937693</v>
      </c>
      <c r="L85" s="265"/>
    </row>
    <row r="86" spans="1:12" ht="64.5" customHeight="1" x14ac:dyDescent="0.2">
      <c r="A86" s="258" t="s">
        <v>101</v>
      </c>
      <c r="B86" s="259"/>
      <c r="C86" s="260" t="s">
        <v>215</v>
      </c>
      <c r="D86" s="260"/>
      <c r="E86" s="11" t="s">
        <v>102</v>
      </c>
      <c r="F86" s="349">
        <v>4861000</v>
      </c>
      <c r="G86" s="349"/>
      <c r="H86" s="349">
        <v>4766416.33</v>
      </c>
      <c r="I86" s="349"/>
      <c r="J86" s="349"/>
      <c r="K86" s="264">
        <v>98.054234313927182</v>
      </c>
      <c r="L86" s="265"/>
    </row>
    <row r="87" spans="1:12" ht="27.75" customHeight="1" x14ac:dyDescent="0.2">
      <c r="A87" s="258" t="s">
        <v>216</v>
      </c>
      <c r="B87" s="259"/>
      <c r="C87" s="260" t="s">
        <v>215</v>
      </c>
      <c r="D87" s="260"/>
      <c r="E87" s="11" t="s">
        <v>217</v>
      </c>
      <c r="F87" s="349">
        <v>4861000</v>
      </c>
      <c r="G87" s="349"/>
      <c r="H87" s="349">
        <v>4766416.33</v>
      </c>
      <c r="I87" s="349"/>
      <c r="J87" s="349"/>
      <c r="K87" s="264">
        <v>98.054234313927182</v>
      </c>
      <c r="L87" s="265"/>
    </row>
    <row r="88" spans="1:12" ht="39" customHeight="1" x14ac:dyDescent="0.2">
      <c r="A88" s="258" t="s">
        <v>115</v>
      </c>
      <c r="B88" s="259"/>
      <c r="C88" s="260" t="s">
        <v>215</v>
      </c>
      <c r="D88" s="260"/>
      <c r="E88" s="11" t="s">
        <v>116</v>
      </c>
      <c r="F88" s="349">
        <v>819000</v>
      </c>
      <c r="G88" s="349"/>
      <c r="H88" s="349">
        <v>744654.23</v>
      </c>
      <c r="I88" s="349"/>
      <c r="J88" s="349"/>
      <c r="K88" s="264">
        <v>90.9223724053724</v>
      </c>
      <c r="L88" s="265"/>
    </row>
    <row r="89" spans="1:12" ht="36.75" customHeight="1" x14ac:dyDescent="0.2">
      <c r="A89" s="258" t="s">
        <v>117</v>
      </c>
      <c r="B89" s="259"/>
      <c r="C89" s="260" t="s">
        <v>215</v>
      </c>
      <c r="D89" s="260"/>
      <c r="E89" s="11" t="s">
        <v>118</v>
      </c>
      <c r="F89" s="349">
        <v>819000</v>
      </c>
      <c r="G89" s="349"/>
      <c r="H89" s="349">
        <v>744654.23</v>
      </c>
      <c r="I89" s="349"/>
      <c r="J89" s="349"/>
      <c r="K89" s="264">
        <v>90.9223724053724</v>
      </c>
      <c r="L89" s="265"/>
    </row>
    <row r="90" spans="1:12" ht="24.75" customHeight="1" x14ac:dyDescent="0.2">
      <c r="A90" s="258" t="s">
        <v>162</v>
      </c>
      <c r="B90" s="259"/>
      <c r="C90" s="260" t="s">
        <v>215</v>
      </c>
      <c r="D90" s="260"/>
      <c r="E90" s="11" t="s">
        <v>163</v>
      </c>
      <c r="F90" s="349">
        <v>78986000</v>
      </c>
      <c r="G90" s="349"/>
      <c r="H90" s="349">
        <v>75418546.120000005</v>
      </c>
      <c r="I90" s="349"/>
      <c r="J90" s="349"/>
      <c r="K90" s="264">
        <v>95.48343519104651</v>
      </c>
      <c r="L90" s="265"/>
    </row>
    <row r="91" spans="1:12" ht="23.25" customHeight="1" x14ac:dyDescent="0.2">
      <c r="A91" s="258" t="s">
        <v>1062</v>
      </c>
      <c r="B91" s="259"/>
      <c r="C91" s="260" t="s">
        <v>215</v>
      </c>
      <c r="D91" s="260"/>
      <c r="E91" s="11" t="s">
        <v>1063</v>
      </c>
      <c r="F91" s="349">
        <v>78986000</v>
      </c>
      <c r="G91" s="349"/>
      <c r="H91" s="349">
        <v>75418546.120000005</v>
      </c>
      <c r="I91" s="349"/>
      <c r="J91" s="349"/>
      <c r="K91" s="264">
        <v>95.48343519104651</v>
      </c>
      <c r="L91" s="265"/>
    </row>
    <row r="92" spans="1:12" ht="60.75" customHeight="1" x14ac:dyDescent="0.2">
      <c r="A92" s="258" t="s">
        <v>1011</v>
      </c>
      <c r="B92" s="259"/>
      <c r="C92" s="260" t="s">
        <v>1012</v>
      </c>
      <c r="D92" s="260"/>
      <c r="E92" s="11"/>
      <c r="F92" s="349">
        <v>7785288.9100000001</v>
      </c>
      <c r="G92" s="349"/>
      <c r="H92" s="349">
        <v>6646612.9900000002</v>
      </c>
      <c r="I92" s="349"/>
      <c r="J92" s="349"/>
      <c r="K92" s="264">
        <v>85.374005600005404</v>
      </c>
      <c r="L92" s="265"/>
    </row>
    <row r="93" spans="1:12" ht="37.5" customHeight="1" x14ac:dyDescent="0.2">
      <c r="A93" s="258" t="s">
        <v>235</v>
      </c>
      <c r="B93" s="259"/>
      <c r="C93" s="260" t="s">
        <v>1012</v>
      </c>
      <c r="D93" s="260"/>
      <c r="E93" s="11" t="s">
        <v>236</v>
      </c>
      <c r="F93" s="349">
        <v>7785288.9100000001</v>
      </c>
      <c r="G93" s="349"/>
      <c r="H93" s="349">
        <v>6646612.9900000002</v>
      </c>
      <c r="I93" s="349"/>
      <c r="J93" s="349"/>
      <c r="K93" s="264">
        <v>85.374005600005404</v>
      </c>
      <c r="L93" s="265"/>
    </row>
    <row r="94" spans="1:12" ht="28.5" customHeight="1" x14ac:dyDescent="0.2">
      <c r="A94" s="258" t="s">
        <v>237</v>
      </c>
      <c r="B94" s="259"/>
      <c r="C94" s="260" t="s">
        <v>1012</v>
      </c>
      <c r="D94" s="260"/>
      <c r="E94" s="11" t="s">
        <v>238</v>
      </c>
      <c r="F94" s="349">
        <v>7785288.9100000001</v>
      </c>
      <c r="G94" s="349"/>
      <c r="H94" s="349">
        <v>6646612.9900000002</v>
      </c>
      <c r="I94" s="349"/>
      <c r="J94" s="349"/>
      <c r="K94" s="264">
        <v>85.374005600005404</v>
      </c>
      <c r="L94" s="265"/>
    </row>
    <row r="95" spans="1:12" ht="56.25" customHeight="1" x14ac:dyDescent="0.2">
      <c r="A95" s="258" t="s">
        <v>1013</v>
      </c>
      <c r="B95" s="259"/>
      <c r="C95" s="260" t="s">
        <v>1014</v>
      </c>
      <c r="D95" s="260"/>
      <c r="E95" s="11"/>
      <c r="F95" s="349">
        <v>37972000</v>
      </c>
      <c r="G95" s="349"/>
      <c r="H95" s="349">
        <v>33602262.109999999</v>
      </c>
      <c r="I95" s="349"/>
      <c r="J95" s="349"/>
      <c r="K95" s="264">
        <v>88.4922103391973</v>
      </c>
      <c r="L95" s="265"/>
    </row>
    <row r="96" spans="1:12" ht="39.75" customHeight="1" x14ac:dyDescent="0.2">
      <c r="A96" s="258" t="s">
        <v>235</v>
      </c>
      <c r="B96" s="259"/>
      <c r="C96" s="260" t="s">
        <v>1014</v>
      </c>
      <c r="D96" s="260"/>
      <c r="E96" s="11" t="s">
        <v>236</v>
      </c>
      <c r="F96" s="349">
        <v>37972000</v>
      </c>
      <c r="G96" s="349"/>
      <c r="H96" s="349">
        <v>33602262.109999999</v>
      </c>
      <c r="I96" s="349"/>
      <c r="J96" s="349"/>
      <c r="K96" s="264">
        <v>88.4922103391973</v>
      </c>
      <c r="L96" s="265"/>
    </row>
    <row r="97" spans="1:12" ht="30" customHeight="1" x14ac:dyDescent="0.2">
      <c r="A97" s="258" t="s">
        <v>237</v>
      </c>
      <c r="B97" s="259"/>
      <c r="C97" s="260" t="s">
        <v>1014</v>
      </c>
      <c r="D97" s="260"/>
      <c r="E97" s="11" t="s">
        <v>238</v>
      </c>
      <c r="F97" s="349">
        <v>37972000</v>
      </c>
      <c r="G97" s="349"/>
      <c r="H97" s="349">
        <v>33602262.109999999</v>
      </c>
      <c r="I97" s="349"/>
      <c r="J97" s="349"/>
      <c r="K97" s="264">
        <v>88.4922103391973</v>
      </c>
      <c r="L97" s="265"/>
    </row>
    <row r="98" spans="1:12" ht="30.75" customHeight="1" x14ac:dyDescent="0.2">
      <c r="A98" s="258" t="s">
        <v>1015</v>
      </c>
      <c r="B98" s="259"/>
      <c r="C98" s="260" t="s">
        <v>1016</v>
      </c>
      <c r="D98" s="260"/>
      <c r="E98" s="11"/>
      <c r="F98" s="349">
        <v>18853000</v>
      </c>
      <c r="G98" s="349"/>
      <c r="H98" s="349">
        <v>18853000</v>
      </c>
      <c r="I98" s="349"/>
      <c r="J98" s="349"/>
      <c r="K98" s="264">
        <v>100</v>
      </c>
      <c r="L98" s="265"/>
    </row>
    <row r="99" spans="1:12" ht="64.5" customHeight="1" x14ac:dyDescent="0.2">
      <c r="A99" s="258" t="s">
        <v>1017</v>
      </c>
      <c r="B99" s="259"/>
      <c r="C99" s="260" t="s">
        <v>1018</v>
      </c>
      <c r="D99" s="260"/>
      <c r="E99" s="11"/>
      <c r="F99" s="349">
        <v>18853000</v>
      </c>
      <c r="G99" s="349"/>
      <c r="H99" s="349">
        <v>18853000</v>
      </c>
      <c r="I99" s="349"/>
      <c r="J99" s="349"/>
      <c r="K99" s="264">
        <v>100</v>
      </c>
      <c r="L99" s="265"/>
    </row>
    <row r="100" spans="1:12" ht="36" customHeight="1" x14ac:dyDescent="0.2">
      <c r="A100" s="258" t="s">
        <v>235</v>
      </c>
      <c r="B100" s="259"/>
      <c r="C100" s="260" t="s">
        <v>1018</v>
      </c>
      <c r="D100" s="260"/>
      <c r="E100" s="11" t="s">
        <v>236</v>
      </c>
      <c r="F100" s="349">
        <v>18853000</v>
      </c>
      <c r="G100" s="349"/>
      <c r="H100" s="349">
        <v>18853000</v>
      </c>
      <c r="I100" s="349"/>
      <c r="J100" s="349"/>
      <c r="K100" s="264">
        <v>100</v>
      </c>
      <c r="L100" s="265"/>
    </row>
    <row r="101" spans="1:12" ht="59.25" customHeight="1" x14ac:dyDescent="0.2">
      <c r="A101" s="258" t="s">
        <v>921</v>
      </c>
      <c r="B101" s="259"/>
      <c r="C101" s="260" t="s">
        <v>1018</v>
      </c>
      <c r="D101" s="260"/>
      <c r="E101" s="11" t="s">
        <v>922</v>
      </c>
      <c r="F101" s="349">
        <v>18853000</v>
      </c>
      <c r="G101" s="349"/>
      <c r="H101" s="349">
        <v>18853000</v>
      </c>
      <c r="I101" s="349"/>
      <c r="J101" s="349"/>
      <c r="K101" s="264">
        <v>100</v>
      </c>
      <c r="L101" s="265"/>
    </row>
    <row r="102" spans="1:12" ht="28.5" customHeight="1" x14ac:dyDescent="0.2">
      <c r="A102" s="266" t="s">
        <v>790</v>
      </c>
      <c r="B102" s="267"/>
      <c r="C102" s="268" t="s">
        <v>791</v>
      </c>
      <c r="D102" s="268"/>
      <c r="E102" s="10"/>
      <c r="F102" s="403">
        <v>6536417295.8999996</v>
      </c>
      <c r="G102" s="403"/>
      <c r="H102" s="403">
        <v>6356412541.1700001</v>
      </c>
      <c r="I102" s="403"/>
      <c r="J102" s="403"/>
      <c r="K102" s="278">
        <v>97.246125108277454</v>
      </c>
      <c r="L102" s="279"/>
    </row>
    <row r="103" spans="1:12" ht="50.25" customHeight="1" x14ac:dyDescent="0.2">
      <c r="A103" s="258" t="s">
        <v>792</v>
      </c>
      <c r="B103" s="259"/>
      <c r="C103" s="260" t="s">
        <v>793</v>
      </c>
      <c r="D103" s="260"/>
      <c r="E103" s="11"/>
      <c r="F103" s="349">
        <v>5597478480.6899996</v>
      </c>
      <c r="G103" s="349"/>
      <c r="H103" s="349">
        <v>5554040958.5299997</v>
      </c>
      <c r="I103" s="349"/>
      <c r="J103" s="349"/>
      <c r="K103" s="264">
        <v>99.223980542134299</v>
      </c>
      <c r="L103" s="265"/>
    </row>
    <row r="104" spans="1:12" ht="68.25" customHeight="1" x14ac:dyDescent="0.2">
      <c r="A104" s="258" t="s">
        <v>794</v>
      </c>
      <c r="B104" s="259"/>
      <c r="C104" s="260" t="s">
        <v>795</v>
      </c>
      <c r="D104" s="260"/>
      <c r="E104" s="11"/>
      <c r="F104" s="349">
        <v>754988047.48000002</v>
      </c>
      <c r="G104" s="349"/>
      <c r="H104" s="349">
        <v>754440781.04999995</v>
      </c>
      <c r="I104" s="349"/>
      <c r="J104" s="349"/>
      <c r="K104" s="264">
        <v>99.927513232583394</v>
      </c>
      <c r="L104" s="265"/>
    </row>
    <row r="105" spans="1:12" ht="38.25" customHeight="1" x14ac:dyDescent="0.2">
      <c r="A105" s="258" t="s">
        <v>115</v>
      </c>
      <c r="B105" s="259"/>
      <c r="C105" s="260" t="s">
        <v>795</v>
      </c>
      <c r="D105" s="260"/>
      <c r="E105" s="11" t="s">
        <v>116</v>
      </c>
      <c r="F105" s="349">
        <v>69932386.879999995</v>
      </c>
      <c r="G105" s="349"/>
      <c r="H105" s="349">
        <v>69385120.450000003</v>
      </c>
      <c r="I105" s="349"/>
      <c r="J105" s="349"/>
      <c r="K105" s="264">
        <v>99.217434933346311</v>
      </c>
      <c r="L105" s="265"/>
    </row>
    <row r="106" spans="1:12" ht="38.25" customHeight="1" x14ac:dyDescent="0.2">
      <c r="A106" s="258" t="s">
        <v>117</v>
      </c>
      <c r="B106" s="259"/>
      <c r="C106" s="260" t="s">
        <v>795</v>
      </c>
      <c r="D106" s="260"/>
      <c r="E106" s="11" t="s">
        <v>118</v>
      </c>
      <c r="F106" s="349">
        <v>69932386.879999995</v>
      </c>
      <c r="G106" s="349"/>
      <c r="H106" s="349">
        <v>69385120.450000003</v>
      </c>
      <c r="I106" s="349"/>
      <c r="J106" s="349"/>
      <c r="K106" s="264">
        <v>99.217434933346311</v>
      </c>
      <c r="L106" s="265"/>
    </row>
    <row r="107" spans="1:12" ht="40.5" customHeight="1" x14ac:dyDescent="0.2">
      <c r="A107" s="258" t="s">
        <v>235</v>
      </c>
      <c r="B107" s="259"/>
      <c r="C107" s="260" t="s">
        <v>795</v>
      </c>
      <c r="D107" s="260"/>
      <c r="E107" s="11" t="s">
        <v>236</v>
      </c>
      <c r="F107" s="349">
        <v>685055660.60000002</v>
      </c>
      <c r="G107" s="349"/>
      <c r="H107" s="349">
        <v>685055660.60000002</v>
      </c>
      <c r="I107" s="349"/>
      <c r="J107" s="349"/>
      <c r="K107" s="264">
        <v>100</v>
      </c>
      <c r="L107" s="265"/>
    </row>
    <row r="108" spans="1:12" ht="33" customHeight="1" x14ac:dyDescent="0.2">
      <c r="A108" s="258" t="s">
        <v>237</v>
      </c>
      <c r="B108" s="259"/>
      <c r="C108" s="260" t="s">
        <v>795</v>
      </c>
      <c r="D108" s="260"/>
      <c r="E108" s="11" t="s">
        <v>238</v>
      </c>
      <c r="F108" s="349">
        <v>685055660.60000002</v>
      </c>
      <c r="G108" s="349"/>
      <c r="H108" s="349">
        <v>685055660.60000002</v>
      </c>
      <c r="I108" s="349"/>
      <c r="J108" s="349"/>
      <c r="K108" s="264">
        <v>100</v>
      </c>
      <c r="L108" s="265"/>
    </row>
    <row r="109" spans="1:12" ht="79.5" customHeight="1" x14ac:dyDescent="0.2">
      <c r="A109" s="258" t="s">
        <v>796</v>
      </c>
      <c r="B109" s="259"/>
      <c r="C109" s="260" t="s">
        <v>797</v>
      </c>
      <c r="D109" s="260"/>
      <c r="E109" s="11"/>
      <c r="F109" s="349">
        <v>28432433.210000001</v>
      </c>
      <c r="G109" s="349"/>
      <c r="H109" s="349">
        <v>28365779.260000002</v>
      </c>
      <c r="I109" s="349"/>
      <c r="J109" s="349"/>
      <c r="K109" s="264">
        <v>99.765570714586062</v>
      </c>
      <c r="L109" s="265"/>
    </row>
    <row r="110" spans="1:12" ht="39" customHeight="1" x14ac:dyDescent="0.2">
      <c r="A110" s="258" t="s">
        <v>115</v>
      </c>
      <c r="B110" s="259"/>
      <c r="C110" s="260" t="s">
        <v>797</v>
      </c>
      <c r="D110" s="260"/>
      <c r="E110" s="11" t="s">
        <v>116</v>
      </c>
      <c r="F110" s="349">
        <v>28432433.210000001</v>
      </c>
      <c r="G110" s="349"/>
      <c r="H110" s="349">
        <v>28365779.260000002</v>
      </c>
      <c r="I110" s="349"/>
      <c r="J110" s="349"/>
      <c r="K110" s="264">
        <v>99.765570714586062</v>
      </c>
      <c r="L110" s="265"/>
    </row>
    <row r="111" spans="1:12" ht="40.5" customHeight="1" x14ac:dyDescent="0.2">
      <c r="A111" s="258" t="s">
        <v>117</v>
      </c>
      <c r="B111" s="259"/>
      <c r="C111" s="260" t="s">
        <v>797</v>
      </c>
      <c r="D111" s="260"/>
      <c r="E111" s="11" t="s">
        <v>118</v>
      </c>
      <c r="F111" s="349">
        <v>28432433.210000001</v>
      </c>
      <c r="G111" s="349"/>
      <c r="H111" s="349">
        <v>28365779.260000002</v>
      </c>
      <c r="I111" s="349"/>
      <c r="J111" s="349"/>
      <c r="K111" s="264">
        <v>99.765570714586062</v>
      </c>
      <c r="L111" s="265"/>
    </row>
    <row r="112" spans="1:12" ht="205.5" customHeight="1" x14ac:dyDescent="0.2">
      <c r="A112" s="258" t="s">
        <v>1023</v>
      </c>
      <c r="B112" s="259"/>
      <c r="C112" s="260" t="s">
        <v>1024</v>
      </c>
      <c r="D112" s="260"/>
      <c r="E112" s="11"/>
      <c r="F112" s="349">
        <v>98431000</v>
      </c>
      <c r="G112" s="349"/>
      <c r="H112" s="349">
        <v>98431000</v>
      </c>
      <c r="I112" s="349"/>
      <c r="J112" s="349"/>
      <c r="K112" s="264">
        <v>100</v>
      </c>
      <c r="L112" s="265"/>
    </row>
    <row r="113" spans="1:12" ht="39" customHeight="1" x14ac:dyDescent="0.2">
      <c r="A113" s="258" t="s">
        <v>235</v>
      </c>
      <c r="B113" s="259"/>
      <c r="C113" s="260" t="s">
        <v>1024</v>
      </c>
      <c r="D113" s="260"/>
      <c r="E113" s="11" t="s">
        <v>236</v>
      </c>
      <c r="F113" s="349">
        <v>98431000</v>
      </c>
      <c r="G113" s="349"/>
      <c r="H113" s="349">
        <v>98431000</v>
      </c>
      <c r="I113" s="349"/>
      <c r="J113" s="349"/>
      <c r="K113" s="264">
        <v>100</v>
      </c>
      <c r="L113" s="265"/>
    </row>
    <row r="114" spans="1:12" ht="35.25" customHeight="1" x14ac:dyDescent="0.2">
      <c r="A114" s="258" t="s">
        <v>237</v>
      </c>
      <c r="B114" s="259"/>
      <c r="C114" s="260" t="s">
        <v>1024</v>
      </c>
      <c r="D114" s="260"/>
      <c r="E114" s="11" t="s">
        <v>238</v>
      </c>
      <c r="F114" s="349">
        <v>98431000</v>
      </c>
      <c r="G114" s="349"/>
      <c r="H114" s="349">
        <v>98431000</v>
      </c>
      <c r="I114" s="349"/>
      <c r="J114" s="349"/>
      <c r="K114" s="264">
        <v>100</v>
      </c>
      <c r="L114" s="265"/>
    </row>
    <row r="115" spans="1:12" ht="168.75" customHeight="1" x14ac:dyDescent="0.2">
      <c r="A115" s="258" t="s">
        <v>1019</v>
      </c>
      <c r="B115" s="259"/>
      <c r="C115" s="260" t="s">
        <v>1020</v>
      </c>
      <c r="D115" s="260"/>
      <c r="E115" s="11"/>
      <c r="F115" s="349">
        <v>4426021000</v>
      </c>
      <c r="G115" s="349"/>
      <c r="H115" s="349">
        <v>4385791188.3100004</v>
      </c>
      <c r="I115" s="349"/>
      <c r="J115" s="349"/>
      <c r="K115" s="264">
        <v>99.091061436671907</v>
      </c>
      <c r="L115" s="265"/>
    </row>
    <row r="116" spans="1:12" ht="46.5" customHeight="1" x14ac:dyDescent="0.2">
      <c r="A116" s="258" t="s">
        <v>235</v>
      </c>
      <c r="B116" s="259"/>
      <c r="C116" s="260" t="s">
        <v>1020</v>
      </c>
      <c r="D116" s="260"/>
      <c r="E116" s="11" t="s">
        <v>236</v>
      </c>
      <c r="F116" s="349">
        <v>4426021000</v>
      </c>
      <c r="G116" s="349"/>
      <c r="H116" s="349">
        <v>4385791188.3100004</v>
      </c>
      <c r="I116" s="349"/>
      <c r="J116" s="349"/>
      <c r="K116" s="264">
        <v>99.091061436671907</v>
      </c>
      <c r="L116" s="265"/>
    </row>
    <row r="117" spans="1:12" ht="24.75" customHeight="1" x14ac:dyDescent="0.2">
      <c r="A117" s="258" t="s">
        <v>237</v>
      </c>
      <c r="B117" s="259"/>
      <c r="C117" s="260" t="s">
        <v>1020</v>
      </c>
      <c r="D117" s="260"/>
      <c r="E117" s="11" t="s">
        <v>238</v>
      </c>
      <c r="F117" s="349">
        <v>4276153000</v>
      </c>
      <c r="G117" s="349"/>
      <c r="H117" s="349">
        <v>4236231001.8200002</v>
      </c>
      <c r="I117" s="349"/>
      <c r="J117" s="349"/>
      <c r="K117" s="264">
        <v>99.066403887325833</v>
      </c>
      <c r="L117" s="265"/>
    </row>
    <row r="118" spans="1:12" ht="30.75" customHeight="1" x14ac:dyDescent="0.2">
      <c r="A118" s="258" t="s">
        <v>261</v>
      </c>
      <c r="B118" s="259"/>
      <c r="C118" s="260" t="s">
        <v>1020</v>
      </c>
      <c r="D118" s="260"/>
      <c r="E118" s="11" t="s">
        <v>262</v>
      </c>
      <c r="F118" s="349">
        <v>149868000</v>
      </c>
      <c r="G118" s="349"/>
      <c r="H118" s="349">
        <v>149560186.49000001</v>
      </c>
      <c r="I118" s="349"/>
      <c r="J118" s="349"/>
      <c r="K118" s="264">
        <v>99.794610250353657</v>
      </c>
      <c r="L118" s="265"/>
    </row>
    <row r="119" spans="1:12" ht="218.25" customHeight="1" x14ac:dyDescent="0.2">
      <c r="A119" s="258" t="s">
        <v>1021</v>
      </c>
      <c r="B119" s="259"/>
      <c r="C119" s="260" t="s">
        <v>1022</v>
      </c>
      <c r="D119" s="260"/>
      <c r="E119" s="11"/>
      <c r="F119" s="349">
        <v>285387000</v>
      </c>
      <c r="G119" s="349"/>
      <c r="H119" s="349">
        <v>282793280.63</v>
      </c>
      <c r="I119" s="349"/>
      <c r="J119" s="349"/>
      <c r="K119" s="264">
        <v>99.091157141005013</v>
      </c>
      <c r="L119" s="265"/>
    </row>
    <row r="120" spans="1:12" ht="34.5" customHeight="1" x14ac:dyDescent="0.2">
      <c r="A120" s="258" t="s">
        <v>235</v>
      </c>
      <c r="B120" s="259"/>
      <c r="C120" s="260" t="s">
        <v>1022</v>
      </c>
      <c r="D120" s="260"/>
      <c r="E120" s="11" t="s">
        <v>236</v>
      </c>
      <c r="F120" s="349">
        <v>285387000</v>
      </c>
      <c r="G120" s="349"/>
      <c r="H120" s="349">
        <v>282793280.63</v>
      </c>
      <c r="I120" s="349"/>
      <c r="J120" s="349"/>
      <c r="K120" s="264">
        <v>99.091157141005013</v>
      </c>
      <c r="L120" s="265"/>
    </row>
    <row r="121" spans="1:12" ht="59.25" customHeight="1" x14ac:dyDescent="0.2">
      <c r="A121" s="258" t="s">
        <v>921</v>
      </c>
      <c r="B121" s="259"/>
      <c r="C121" s="260" t="s">
        <v>1022</v>
      </c>
      <c r="D121" s="260"/>
      <c r="E121" s="11" t="s">
        <v>922</v>
      </c>
      <c r="F121" s="349">
        <v>285387000</v>
      </c>
      <c r="G121" s="349"/>
      <c r="H121" s="349">
        <v>282793280.63</v>
      </c>
      <c r="I121" s="349"/>
      <c r="J121" s="349"/>
      <c r="K121" s="264">
        <v>99.091157141005013</v>
      </c>
      <c r="L121" s="265"/>
    </row>
    <row r="122" spans="1:12" ht="93.75" customHeight="1" x14ac:dyDescent="0.2">
      <c r="A122" s="258" t="s">
        <v>1025</v>
      </c>
      <c r="B122" s="259"/>
      <c r="C122" s="260" t="s">
        <v>1026</v>
      </c>
      <c r="D122" s="260"/>
      <c r="E122" s="11"/>
      <c r="F122" s="349">
        <v>4219000</v>
      </c>
      <c r="G122" s="349"/>
      <c r="H122" s="349">
        <v>4218929.28</v>
      </c>
      <c r="I122" s="349"/>
      <c r="J122" s="349"/>
      <c r="K122" s="264">
        <v>99.998323773406028</v>
      </c>
      <c r="L122" s="265"/>
    </row>
    <row r="123" spans="1:12" ht="39" customHeight="1" x14ac:dyDescent="0.2">
      <c r="A123" s="258" t="s">
        <v>235</v>
      </c>
      <c r="B123" s="259"/>
      <c r="C123" s="260" t="s">
        <v>1026</v>
      </c>
      <c r="D123" s="260"/>
      <c r="E123" s="11" t="s">
        <v>236</v>
      </c>
      <c r="F123" s="349">
        <v>4219000</v>
      </c>
      <c r="G123" s="349"/>
      <c r="H123" s="349">
        <v>4218929.28</v>
      </c>
      <c r="I123" s="349"/>
      <c r="J123" s="349"/>
      <c r="K123" s="264">
        <v>99.998323773406028</v>
      </c>
      <c r="L123" s="265"/>
    </row>
    <row r="124" spans="1:12" ht="60.75" customHeight="1" x14ac:dyDescent="0.2">
      <c r="A124" s="258" t="s">
        <v>921</v>
      </c>
      <c r="B124" s="259"/>
      <c r="C124" s="260" t="s">
        <v>1026</v>
      </c>
      <c r="D124" s="260"/>
      <c r="E124" s="11" t="s">
        <v>922</v>
      </c>
      <c r="F124" s="349">
        <v>4219000</v>
      </c>
      <c r="G124" s="349"/>
      <c r="H124" s="349">
        <v>4218929.28</v>
      </c>
      <c r="I124" s="349"/>
      <c r="J124" s="349"/>
      <c r="K124" s="264">
        <v>99.998323773406028</v>
      </c>
      <c r="L124" s="265"/>
    </row>
    <row r="125" spans="1:12" ht="84" customHeight="1" x14ac:dyDescent="0.2">
      <c r="A125" s="258" t="s">
        <v>1027</v>
      </c>
      <c r="B125" s="259"/>
      <c r="C125" s="260" t="s">
        <v>1028</v>
      </c>
      <c r="D125" s="260"/>
      <c r="E125" s="11"/>
      <c r="F125" s="349">
        <v>315010764.39999998</v>
      </c>
      <c r="G125" s="349"/>
      <c r="H125" s="349">
        <v>267053232.66999999</v>
      </c>
      <c r="I125" s="349"/>
      <c r="J125" s="349"/>
      <c r="K125" s="264">
        <v>84.775907000719627</v>
      </c>
      <c r="L125" s="265"/>
    </row>
    <row r="126" spans="1:12" ht="65.25" customHeight="1" x14ac:dyDescent="0.2">
      <c r="A126" s="258" t="s">
        <v>1029</v>
      </c>
      <c r="B126" s="259"/>
      <c r="C126" s="260" t="s">
        <v>1030</v>
      </c>
      <c r="D126" s="260"/>
      <c r="E126" s="11"/>
      <c r="F126" s="349">
        <v>2220000</v>
      </c>
      <c r="G126" s="349"/>
      <c r="H126" s="349">
        <v>2220000</v>
      </c>
      <c r="I126" s="349"/>
      <c r="J126" s="349"/>
      <c r="K126" s="264">
        <v>100</v>
      </c>
      <c r="L126" s="265"/>
    </row>
    <row r="127" spans="1:12" ht="42.75" customHeight="1" x14ac:dyDescent="0.2">
      <c r="A127" s="258" t="s">
        <v>115</v>
      </c>
      <c r="B127" s="259"/>
      <c r="C127" s="260" t="s">
        <v>1030</v>
      </c>
      <c r="D127" s="260"/>
      <c r="E127" s="11" t="s">
        <v>116</v>
      </c>
      <c r="F127" s="349">
        <v>2220000</v>
      </c>
      <c r="G127" s="349"/>
      <c r="H127" s="349">
        <v>2220000</v>
      </c>
      <c r="I127" s="349"/>
      <c r="J127" s="349"/>
      <c r="K127" s="264">
        <v>100</v>
      </c>
      <c r="L127" s="265"/>
    </row>
    <row r="128" spans="1:12" ht="48.75" customHeight="1" x14ac:dyDescent="0.2">
      <c r="A128" s="258" t="s">
        <v>117</v>
      </c>
      <c r="B128" s="259"/>
      <c r="C128" s="260" t="s">
        <v>1030</v>
      </c>
      <c r="D128" s="260"/>
      <c r="E128" s="11" t="s">
        <v>118</v>
      </c>
      <c r="F128" s="349">
        <v>2220000</v>
      </c>
      <c r="G128" s="349"/>
      <c r="H128" s="349">
        <v>2220000</v>
      </c>
      <c r="I128" s="349"/>
      <c r="J128" s="349"/>
      <c r="K128" s="264">
        <v>100</v>
      </c>
      <c r="L128" s="265"/>
    </row>
    <row r="129" spans="1:12" ht="63" customHeight="1" x14ac:dyDescent="0.2">
      <c r="A129" s="258" t="s">
        <v>1031</v>
      </c>
      <c r="B129" s="259"/>
      <c r="C129" s="260" t="s">
        <v>1032</v>
      </c>
      <c r="D129" s="260"/>
      <c r="E129" s="11"/>
      <c r="F129" s="349">
        <v>57000</v>
      </c>
      <c r="G129" s="349"/>
      <c r="H129" s="349">
        <v>50850.82</v>
      </c>
      <c r="I129" s="349"/>
      <c r="J129" s="349"/>
      <c r="K129" s="264">
        <v>89.211964912280706</v>
      </c>
      <c r="L129" s="265"/>
    </row>
    <row r="130" spans="1:12" ht="33.75" customHeight="1" x14ac:dyDescent="0.2">
      <c r="A130" s="258" t="s">
        <v>235</v>
      </c>
      <c r="B130" s="259"/>
      <c r="C130" s="260" t="s">
        <v>1032</v>
      </c>
      <c r="D130" s="260"/>
      <c r="E130" s="11" t="s">
        <v>236</v>
      </c>
      <c r="F130" s="349">
        <v>57000</v>
      </c>
      <c r="G130" s="349"/>
      <c r="H130" s="349">
        <v>50850.82</v>
      </c>
      <c r="I130" s="349"/>
      <c r="J130" s="349"/>
      <c r="K130" s="264">
        <v>89.211964912280706</v>
      </c>
      <c r="L130" s="265"/>
    </row>
    <row r="131" spans="1:12" ht="30.75" customHeight="1" x14ac:dyDescent="0.2">
      <c r="A131" s="258" t="s">
        <v>237</v>
      </c>
      <c r="B131" s="259"/>
      <c r="C131" s="260" t="s">
        <v>1032</v>
      </c>
      <c r="D131" s="260"/>
      <c r="E131" s="11" t="s">
        <v>238</v>
      </c>
      <c r="F131" s="349">
        <v>57000</v>
      </c>
      <c r="G131" s="349"/>
      <c r="H131" s="349">
        <v>50850.82</v>
      </c>
      <c r="I131" s="349"/>
      <c r="J131" s="349"/>
      <c r="K131" s="264">
        <v>89.211964912280706</v>
      </c>
      <c r="L131" s="265"/>
    </row>
    <row r="132" spans="1:12" ht="59.25" customHeight="1" x14ac:dyDescent="0.2">
      <c r="A132" s="258" t="s">
        <v>1033</v>
      </c>
      <c r="B132" s="259"/>
      <c r="C132" s="260" t="s">
        <v>1034</v>
      </c>
      <c r="D132" s="260"/>
      <c r="E132" s="11"/>
      <c r="F132" s="349">
        <v>196215764.40000001</v>
      </c>
      <c r="G132" s="349"/>
      <c r="H132" s="349">
        <v>170667185.84999999</v>
      </c>
      <c r="I132" s="349"/>
      <c r="J132" s="349"/>
      <c r="K132" s="264">
        <v>86.979344586239577</v>
      </c>
      <c r="L132" s="265"/>
    </row>
    <row r="133" spans="1:12" ht="39" customHeight="1" x14ac:dyDescent="0.2">
      <c r="A133" s="258" t="s">
        <v>115</v>
      </c>
      <c r="B133" s="259"/>
      <c r="C133" s="260" t="s">
        <v>1034</v>
      </c>
      <c r="D133" s="260"/>
      <c r="E133" s="11" t="s">
        <v>116</v>
      </c>
      <c r="F133" s="349">
        <v>175485658.78</v>
      </c>
      <c r="G133" s="349"/>
      <c r="H133" s="349">
        <v>152738599.34999999</v>
      </c>
      <c r="I133" s="349"/>
      <c r="J133" s="349"/>
      <c r="K133" s="264">
        <v>87.03765333979959</v>
      </c>
      <c r="L133" s="265"/>
    </row>
    <row r="134" spans="1:12" ht="41.25" customHeight="1" x14ac:dyDescent="0.2">
      <c r="A134" s="258" t="s">
        <v>117</v>
      </c>
      <c r="B134" s="259"/>
      <c r="C134" s="260" t="s">
        <v>1034</v>
      </c>
      <c r="D134" s="260"/>
      <c r="E134" s="11" t="s">
        <v>118</v>
      </c>
      <c r="F134" s="349">
        <v>175485658.78</v>
      </c>
      <c r="G134" s="349"/>
      <c r="H134" s="349">
        <v>152738599.34999999</v>
      </c>
      <c r="I134" s="349"/>
      <c r="J134" s="349"/>
      <c r="K134" s="264">
        <v>87.03765333979959</v>
      </c>
      <c r="L134" s="265"/>
    </row>
    <row r="135" spans="1:12" ht="42" customHeight="1" x14ac:dyDescent="0.2">
      <c r="A135" s="258" t="s">
        <v>235</v>
      </c>
      <c r="B135" s="259"/>
      <c r="C135" s="260" t="s">
        <v>1034</v>
      </c>
      <c r="D135" s="260"/>
      <c r="E135" s="11" t="s">
        <v>236</v>
      </c>
      <c r="F135" s="349">
        <v>20730105.620000001</v>
      </c>
      <c r="G135" s="349"/>
      <c r="H135" s="349">
        <v>17928586.5</v>
      </c>
      <c r="I135" s="349"/>
      <c r="J135" s="349"/>
      <c r="K135" s="264">
        <v>86.485746038374501</v>
      </c>
      <c r="L135" s="265"/>
    </row>
    <row r="136" spans="1:12" ht="31.5" customHeight="1" x14ac:dyDescent="0.2">
      <c r="A136" s="258" t="s">
        <v>237</v>
      </c>
      <c r="B136" s="259"/>
      <c r="C136" s="260" t="s">
        <v>1034</v>
      </c>
      <c r="D136" s="260"/>
      <c r="E136" s="11" t="s">
        <v>238</v>
      </c>
      <c r="F136" s="349">
        <v>20730105.620000001</v>
      </c>
      <c r="G136" s="349"/>
      <c r="H136" s="349">
        <v>17928586.5</v>
      </c>
      <c r="I136" s="349"/>
      <c r="J136" s="349"/>
      <c r="K136" s="264">
        <v>86.485746038374501</v>
      </c>
      <c r="L136" s="265"/>
    </row>
    <row r="137" spans="1:12" ht="70.5" customHeight="1" x14ac:dyDescent="0.2">
      <c r="A137" s="258" t="s">
        <v>1035</v>
      </c>
      <c r="B137" s="259"/>
      <c r="C137" s="260" t="s">
        <v>1036</v>
      </c>
      <c r="D137" s="260"/>
      <c r="E137" s="11"/>
      <c r="F137" s="349">
        <v>116518000</v>
      </c>
      <c r="G137" s="349"/>
      <c r="H137" s="349">
        <v>94115196</v>
      </c>
      <c r="I137" s="349"/>
      <c r="J137" s="349"/>
      <c r="K137" s="264">
        <v>80.773096002334398</v>
      </c>
      <c r="L137" s="265"/>
    </row>
    <row r="138" spans="1:12" ht="34.5" customHeight="1" x14ac:dyDescent="0.2">
      <c r="A138" s="258" t="s">
        <v>115</v>
      </c>
      <c r="B138" s="259"/>
      <c r="C138" s="260" t="s">
        <v>1036</v>
      </c>
      <c r="D138" s="260"/>
      <c r="E138" s="11" t="s">
        <v>116</v>
      </c>
      <c r="F138" s="349">
        <v>105171000</v>
      </c>
      <c r="G138" s="349"/>
      <c r="H138" s="349">
        <v>83463465.5</v>
      </c>
      <c r="I138" s="349"/>
      <c r="J138" s="349"/>
      <c r="K138" s="264">
        <v>79.359771705127841</v>
      </c>
      <c r="L138" s="265"/>
    </row>
    <row r="139" spans="1:12" ht="39.75" customHeight="1" x14ac:dyDescent="0.2">
      <c r="A139" s="258" t="s">
        <v>117</v>
      </c>
      <c r="B139" s="259"/>
      <c r="C139" s="260" t="s">
        <v>1036</v>
      </c>
      <c r="D139" s="260"/>
      <c r="E139" s="11" t="s">
        <v>118</v>
      </c>
      <c r="F139" s="349">
        <v>105171000</v>
      </c>
      <c r="G139" s="349"/>
      <c r="H139" s="349">
        <v>83463465.5</v>
      </c>
      <c r="I139" s="349"/>
      <c r="J139" s="349"/>
      <c r="K139" s="264">
        <v>79.359771705127841</v>
      </c>
      <c r="L139" s="265"/>
    </row>
    <row r="140" spans="1:12" ht="49.5" customHeight="1" x14ac:dyDescent="0.2">
      <c r="A140" s="258" t="s">
        <v>235</v>
      </c>
      <c r="B140" s="259"/>
      <c r="C140" s="260" t="s">
        <v>1036</v>
      </c>
      <c r="D140" s="260"/>
      <c r="E140" s="11" t="s">
        <v>236</v>
      </c>
      <c r="F140" s="349">
        <v>11347000</v>
      </c>
      <c r="G140" s="349"/>
      <c r="H140" s="349">
        <v>10651730.5</v>
      </c>
      <c r="I140" s="349"/>
      <c r="J140" s="349"/>
      <c r="K140" s="264">
        <v>93.87265797126993</v>
      </c>
      <c r="L140" s="265"/>
    </row>
    <row r="141" spans="1:12" ht="27.75" customHeight="1" x14ac:dyDescent="0.2">
      <c r="A141" s="258" t="s">
        <v>237</v>
      </c>
      <c r="B141" s="259"/>
      <c r="C141" s="260" t="s">
        <v>1036</v>
      </c>
      <c r="D141" s="260"/>
      <c r="E141" s="11" t="s">
        <v>238</v>
      </c>
      <c r="F141" s="349">
        <v>11347000</v>
      </c>
      <c r="G141" s="349"/>
      <c r="H141" s="349">
        <v>10651730.5</v>
      </c>
      <c r="I141" s="349"/>
      <c r="J141" s="349"/>
      <c r="K141" s="264">
        <v>93.87265797126993</v>
      </c>
      <c r="L141" s="265"/>
    </row>
    <row r="142" spans="1:12" ht="53.25" customHeight="1" x14ac:dyDescent="0.2">
      <c r="A142" s="258" t="s">
        <v>798</v>
      </c>
      <c r="B142" s="259"/>
      <c r="C142" s="260" t="s">
        <v>799</v>
      </c>
      <c r="D142" s="260"/>
      <c r="E142" s="11"/>
      <c r="F142" s="349">
        <v>616699113.51999998</v>
      </c>
      <c r="G142" s="349"/>
      <c r="H142" s="349">
        <v>528222955.95999998</v>
      </c>
      <c r="I142" s="349"/>
      <c r="J142" s="349"/>
      <c r="K142" s="264">
        <v>85.653269865267831</v>
      </c>
      <c r="L142" s="265"/>
    </row>
    <row r="143" spans="1:12" ht="48" customHeight="1" x14ac:dyDescent="0.2">
      <c r="A143" s="258" t="s">
        <v>800</v>
      </c>
      <c r="B143" s="259"/>
      <c r="C143" s="260" t="s">
        <v>801</v>
      </c>
      <c r="D143" s="260"/>
      <c r="E143" s="11"/>
      <c r="F143" s="349">
        <v>1664572.24</v>
      </c>
      <c r="G143" s="349"/>
      <c r="H143" s="349">
        <v>0</v>
      </c>
      <c r="I143" s="349"/>
      <c r="J143" s="349"/>
      <c r="K143" s="264">
        <v>0</v>
      </c>
      <c r="L143" s="265"/>
    </row>
    <row r="144" spans="1:12" ht="38.25" customHeight="1" x14ac:dyDescent="0.2">
      <c r="A144" s="258" t="s">
        <v>115</v>
      </c>
      <c r="B144" s="259"/>
      <c r="C144" s="260" t="s">
        <v>801</v>
      </c>
      <c r="D144" s="260"/>
      <c r="E144" s="11" t="s">
        <v>116</v>
      </c>
      <c r="F144" s="349">
        <v>1664572.24</v>
      </c>
      <c r="G144" s="349"/>
      <c r="H144" s="349">
        <v>0</v>
      </c>
      <c r="I144" s="349"/>
      <c r="J144" s="349"/>
      <c r="K144" s="264">
        <v>0</v>
      </c>
      <c r="L144" s="265"/>
    </row>
    <row r="145" spans="1:12" ht="47.25" customHeight="1" x14ac:dyDescent="0.2">
      <c r="A145" s="258" t="s">
        <v>117</v>
      </c>
      <c r="B145" s="259"/>
      <c r="C145" s="260" t="s">
        <v>801</v>
      </c>
      <c r="D145" s="260"/>
      <c r="E145" s="11" t="s">
        <v>118</v>
      </c>
      <c r="F145" s="349">
        <v>1664572.24</v>
      </c>
      <c r="G145" s="349"/>
      <c r="H145" s="349">
        <v>0</v>
      </c>
      <c r="I145" s="349"/>
      <c r="J145" s="349"/>
      <c r="K145" s="264">
        <v>0</v>
      </c>
      <c r="L145" s="265"/>
    </row>
    <row r="146" spans="1:12" ht="63.75" customHeight="1" x14ac:dyDescent="0.2">
      <c r="A146" s="258" t="s">
        <v>802</v>
      </c>
      <c r="B146" s="259"/>
      <c r="C146" s="260" t="s">
        <v>803</v>
      </c>
      <c r="D146" s="260"/>
      <c r="E146" s="11"/>
      <c r="F146" s="349">
        <v>30990000</v>
      </c>
      <c r="G146" s="349"/>
      <c r="H146" s="349">
        <v>10882852.73</v>
      </c>
      <c r="I146" s="349"/>
      <c r="J146" s="349"/>
      <c r="K146" s="264">
        <v>35.117304711197164</v>
      </c>
      <c r="L146" s="265"/>
    </row>
    <row r="147" spans="1:12" ht="35.25" customHeight="1" x14ac:dyDescent="0.2">
      <c r="A147" s="258" t="s">
        <v>115</v>
      </c>
      <c r="B147" s="259"/>
      <c r="C147" s="260" t="s">
        <v>803</v>
      </c>
      <c r="D147" s="260"/>
      <c r="E147" s="11" t="s">
        <v>116</v>
      </c>
      <c r="F147" s="349">
        <v>30990000</v>
      </c>
      <c r="G147" s="349"/>
      <c r="H147" s="349">
        <v>10882852.73</v>
      </c>
      <c r="I147" s="349"/>
      <c r="J147" s="349"/>
      <c r="K147" s="264">
        <v>35.117304711197164</v>
      </c>
      <c r="L147" s="265"/>
    </row>
    <row r="148" spans="1:12" ht="38.25" customHeight="1" x14ac:dyDescent="0.2">
      <c r="A148" s="258" t="s">
        <v>117</v>
      </c>
      <c r="B148" s="259"/>
      <c r="C148" s="260" t="s">
        <v>803</v>
      </c>
      <c r="D148" s="260"/>
      <c r="E148" s="11" t="s">
        <v>118</v>
      </c>
      <c r="F148" s="349">
        <v>30990000</v>
      </c>
      <c r="G148" s="349"/>
      <c r="H148" s="349">
        <v>10882852.73</v>
      </c>
      <c r="I148" s="349"/>
      <c r="J148" s="349"/>
      <c r="K148" s="264">
        <v>35.117304711197164</v>
      </c>
      <c r="L148" s="265"/>
    </row>
    <row r="149" spans="1:12" ht="38.25" customHeight="1" x14ac:dyDescent="0.2">
      <c r="A149" s="258" t="s">
        <v>804</v>
      </c>
      <c r="B149" s="259"/>
      <c r="C149" s="260" t="s">
        <v>805</v>
      </c>
      <c r="D149" s="260"/>
      <c r="E149" s="11"/>
      <c r="F149" s="349">
        <v>260073839.31</v>
      </c>
      <c r="G149" s="349"/>
      <c r="H149" s="349">
        <v>259759093.03999999</v>
      </c>
      <c r="I149" s="349"/>
      <c r="J149" s="349"/>
      <c r="K149" s="264">
        <v>99.87897811220266</v>
      </c>
      <c r="L149" s="265"/>
    </row>
    <row r="150" spans="1:12" ht="42" customHeight="1" x14ac:dyDescent="0.2">
      <c r="A150" s="258" t="s">
        <v>115</v>
      </c>
      <c r="B150" s="259"/>
      <c r="C150" s="260" t="s">
        <v>805</v>
      </c>
      <c r="D150" s="260"/>
      <c r="E150" s="11" t="s">
        <v>116</v>
      </c>
      <c r="F150" s="349">
        <v>260073839.31</v>
      </c>
      <c r="G150" s="349"/>
      <c r="H150" s="349">
        <v>259759093.03999999</v>
      </c>
      <c r="I150" s="349"/>
      <c r="J150" s="349"/>
      <c r="K150" s="264">
        <v>99.87897811220266</v>
      </c>
      <c r="L150" s="265"/>
    </row>
    <row r="151" spans="1:12" ht="30.75" customHeight="1" x14ac:dyDescent="0.2">
      <c r="A151" s="258" t="s">
        <v>117</v>
      </c>
      <c r="B151" s="259"/>
      <c r="C151" s="260" t="s">
        <v>805</v>
      </c>
      <c r="D151" s="260"/>
      <c r="E151" s="11" t="s">
        <v>118</v>
      </c>
      <c r="F151" s="349">
        <v>260073839.31</v>
      </c>
      <c r="G151" s="349"/>
      <c r="H151" s="349">
        <v>259759093.03999999</v>
      </c>
      <c r="I151" s="349"/>
      <c r="J151" s="349"/>
      <c r="K151" s="264">
        <v>99.87897811220266</v>
      </c>
      <c r="L151" s="265"/>
    </row>
    <row r="152" spans="1:12" ht="51.75" customHeight="1" x14ac:dyDescent="0.2">
      <c r="A152" s="258" t="s">
        <v>806</v>
      </c>
      <c r="B152" s="259"/>
      <c r="C152" s="260" t="s">
        <v>807</v>
      </c>
      <c r="D152" s="260"/>
      <c r="E152" s="11"/>
      <c r="F152" s="349">
        <v>309845921.42000002</v>
      </c>
      <c r="G152" s="349"/>
      <c r="H152" s="349">
        <v>252551850.86000001</v>
      </c>
      <c r="I152" s="349"/>
      <c r="J152" s="349"/>
      <c r="K152" s="264">
        <v>81.508851142069034</v>
      </c>
      <c r="L152" s="265"/>
    </row>
    <row r="153" spans="1:12" ht="30" customHeight="1" x14ac:dyDescent="0.2">
      <c r="A153" s="258" t="s">
        <v>115</v>
      </c>
      <c r="B153" s="259"/>
      <c r="C153" s="260" t="s">
        <v>807</v>
      </c>
      <c r="D153" s="260"/>
      <c r="E153" s="11" t="s">
        <v>116</v>
      </c>
      <c r="F153" s="349">
        <v>309845921.42000002</v>
      </c>
      <c r="G153" s="349"/>
      <c r="H153" s="349">
        <v>252551850.86000001</v>
      </c>
      <c r="I153" s="349"/>
      <c r="J153" s="349"/>
      <c r="K153" s="264">
        <v>81.508851142069034</v>
      </c>
      <c r="L153" s="265"/>
    </row>
    <row r="154" spans="1:12" ht="40.5" customHeight="1" x14ac:dyDescent="0.2">
      <c r="A154" s="258" t="s">
        <v>117</v>
      </c>
      <c r="B154" s="259"/>
      <c r="C154" s="260" t="s">
        <v>807</v>
      </c>
      <c r="D154" s="260"/>
      <c r="E154" s="11" t="s">
        <v>118</v>
      </c>
      <c r="F154" s="349">
        <v>309845921.42000002</v>
      </c>
      <c r="G154" s="349"/>
      <c r="H154" s="349">
        <v>252551850.86000001</v>
      </c>
      <c r="I154" s="349"/>
      <c r="J154" s="349"/>
      <c r="K154" s="264">
        <v>81.508851142069034</v>
      </c>
      <c r="L154" s="265"/>
    </row>
    <row r="155" spans="1:12" ht="34.5" customHeight="1" x14ac:dyDescent="0.2">
      <c r="A155" s="258" t="s">
        <v>808</v>
      </c>
      <c r="B155" s="259"/>
      <c r="C155" s="260" t="s">
        <v>809</v>
      </c>
      <c r="D155" s="260"/>
      <c r="E155" s="11"/>
      <c r="F155" s="349">
        <v>5459820.5499999998</v>
      </c>
      <c r="G155" s="349"/>
      <c r="H155" s="349">
        <v>5029159.33</v>
      </c>
      <c r="I155" s="349"/>
      <c r="J155" s="349"/>
      <c r="K155" s="264">
        <v>92.112172624428112</v>
      </c>
      <c r="L155" s="265"/>
    </row>
    <row r="156" spans="1:12" ht="29.25" customHeight="1" x14ac:dyDescent="0.2">
      <c r="A156" s="258" t="s">
        <v>115</v>
      </c>
      <c r="B156" s="259"/>
      <c r="C156" s="260" t="s">
        <v>809</v>
      </c>
      <c r="D156" s="260"/>
      <c r="E156" s="11" t="s">
        <v>116</v>
      </c>
      <c r="F156" s="349">
        <v>5459820.5499999998</v>
      </c>
      <c r="G156" s="349"/>
      <c r="H156" s="349">
        <v>5029159.33</v>
      </c>
      <c r="I156" s="349"/>
      <c r="J156" s="349"/>
      <c r="K156" s="264">
        <v>92.112172624428112</v>
      </c>
      <c r="L156" s="265"/>
    </row>
    <row r="157" spans="1:12" ht="42" customHeight="1" x14ac:dyDescent="0.2">
      <c r="A157" s="258" t="s">
        <v>117</v>
      </c>
      <c r="B157" s="259"/>
      <c r="C157" s="260" t="s">
        <v>809</v>
      </c>
      <c r="D157" s="260"/>
      <c r="E157" s="11" t="s">
        <v>118</v>
      </c>
      <c r="F157" s="349">
        <v>5459820.5499999998</v>
      </c>
      <c r="G157" s="349"/>
      <c r="H157" s="349">
        <v>5029159.33</v>
      </c>
      <c r="I157" s="349"/>
      <c r="J157" s="349"/>
      <c r="K157" s="264">
        <v>92.112172624428112</v>
      </c>
      <c r="L157" s="265"/>
    </row>
    <row r="158" spans="1:12" ht="45.75" customHeight="1" x14ac:dyDescent="0.2">
      <c r="A158" s="258" t="s">
        <v>810</v>
      </c>
      <c r="B158" s="259"/>
      <c r="C158" s="260" t="s">
        <v>811</v>
      </c>
      <c r="D158" s="260"/>
      <c r="E158" s="11"/>
      <c r="F158" s="349">
        <v>8664960</v>
      </c>
      <c r="G158" s="349"/>
      <c r="H158" s="349">
        <v>0</v>
      </c>
      <c r="I158" s="349"/>
      <c r="J158" s="349"/>
      <c r="K158" s="264">
        <v>0</v>
      </c>
      <c r="L158" s="265"/>
    </row>
    <row r="159" spans="1:12" ht="31.5" customHeight="1" x14ac:dyDescent="0.2">
      <c r="A159" s="258" t="s">
        <v>115</v>
      </c>
      <c r="B159" s="259"/>
      <c r="C159" s="260" t="s">
        <v>811</v>
      </c>
      <c r="D159" s="260"/>
      <c r="E159" s="11" t="s">
        <v>116</v>
      </c>
      <c r="F159" s="349">
        <v>8664960</v>
      </c>
      <c r="G159" s="349"/>
      <c r="H159" s="349">
        <v>0</v>
      </c>
      <c r="I159" s="349"/>
      <c r="J159" s="349"/>
      <c r="K159" s="264">
        <v>0</v>
      </c>
      <c r="L159" s="265"/>
    </row>
    <row r="160" spans="1:12" ht="39" customHeight="1" x14ac:dyDescent="0.2">
      <c r="A160" s="258" t="s">
        <v>117</v>
      </c>
      <c r="B160" s="259"/>
      <c r="C160" s="260" t="s">
        <v>811</v>
      </c>
      <c r="D160" s="260"/>
      <c r="E160" s="11" t="s">
        <v>118</v>
      </c>
      <c r="F160" s="349">
        <v>8664960</v>
      </c>
      <c r="G160" s="349"/>
      <c r="H160" s="349">
        <v>0</v>
      </c>
      <c r="I160" s="349"/>
      <c r="J160" s="349"/>
      <c r="K160" s="264">
        <v>0</v>
      </c>
      <c r="L160" s="265"/>
    </row>
    <row r="161" spans="1:12" ht="28.5" customHeight="1" x14ac:dyDescent="0.2">
      <c r="A161" s="258" t="s">
        <v>812</v>
      </c>
      <c r="B161" s="259"/>
      <c r="C161" s="260" t="s">
        <v>813</v>
      </c>
      <c r="D161" s="260"/>
      <c r="E161" s="11"/>
      <c r="F161" s="349">
        <v>5215937.29</v>
      </c>
      <c r="G161" s="349"/>
      <c r="H161" s="349">
        <v>5082394.01</v>
      </c>
      <c r="I161" s="349"/>
      <c r="J161" s="349"/>
      <c r="K161" s="264">
        <v>97.439706948623979</v>
      </c>
      <c r="L161" s="265"/>
    </row>
    <row r="162" spans="1:12" ht="66" customHeight="1" x14ac:dyDescent="0.2">
      <c r="A162" s="258" t="s">
        <v>814</v>
      </c>
      <c r="B162" s="259"/>
      <c r="C162" s="260" t="s">
        <v>815</v>
      </c>
      <c r="D162" s="260"/>
      <c r="E162" s="11"/>
      <c r="F162" s="349">
        <v>5215937.29</v>
      </c>
      <c r="G162" s="349"/>
      <c r="H162" s="349">
        <v>5082394.01</v>
      </c>
      <c r="I162" s="349"/>
      <c r="J162" s="349"/>
      <c r="K162" s="264">
        <v>97.439706948623979</v>
      </c>
      <c r="L162" s="265"/>
    </row>
    <row r="163" spans="1:12" ht="40.5" customHeight="1" x14ac:dyDescent="0.2">
      <c r="A163" s="258" t="s">
        <v>115</v>
      </c>
      <c r="B163" s="259"/>
      <c r="C163" s="260" t="s">
        <v>815</v>
      </c>
      <c r="D163" s="260"/>
      <c r="E163" s="11" t="s">
        <v>116</v>
      </c>
      <c r="F163" s="349">
        <v>5215937.29</v>
      </c>
      <c r="G163" s="349"/>
      <c r="H163" s="349">
        <v>5082394.01</v>
      </c>
      <c r="I163" s="349"/>
      <c r="J163" s="349"/>
      <c r="K163" s="264">
        <v>97.439706948623979</v>
      </c>
      <c r="L163" s="265"/>
    </row>
    <row r="164" spans="1:12" ht="38.25" customHeight="1" x14ac:dyDescent="0.2">
      <c r="A164" s="258" t="s">
        <v>117</v>
      </c>
      <c r="B164" s="259"/>
      <c r="C164" s="260" t="s">
        <v>815</v>
      </c>
      <c r="D164" s="260"/>
      <c r="E164" s="11" t="s">
        <v>118</v>
      </c>
      <c r="F164" s="349">
        <v>5215937.29</v>
      </c>
      <c r="G164" s="349"/>
      <c r="H164" s="349">
        <v>5082394.01</v>
      </c>
      <c r="I164" s="349"/>
      <c r="J164" s="349"/>
      <c r="K164" s="264">
        <v>97.439706948623979</v>
      </c>
      <c r="L164" s="265"/>
    </row>
    <row r="165" spans="1:12" ht="36.75" customHeight="1" x14ac:dyDescent="0.2">
      <c r="A165" s="258" t="s">
        <v>1054</v>
      </c>
      <c r="B165" s="259"/>
      <c r="C165" s="260" t="s">
        <v>1055</v>
      </c>
      <c r="D165" s="260"/>
      <c r="E165" s="11"/>
      <c r="F165" s="349">
        <v>2013000</v>
      </c>
      <c r="G165" s="349"/>
      <c r="H165" s="349">
        <v>2013000</v>
      </c>
      <c r="I165" s="349"/>
      <c r="J165" s="349"/>
      <c r="K165" s="264">
        <v>100</v>
      </c>
      <c r="L165" s="265"/>
    </row>
    <row r="166" spans="1:12" ht="53.25" customHeight="1" x14ac:dyDescent="0.2">
      <c r="A166" s="258" t="s">
        <v>1056</v>
      </c>
      <c r="B166" s="259"/>
      <c r="C166" s="260" t="s">
        <v>1057</v>
      </c>
      <c r="D166" s="260"/>
      <c r="E166" s="11"/>
      <c r="F166" s="349">
        <v>2013000</v>
      </c>
      <c r="G166" s="349"/>
      <c r="H166" s="349">
        <v>2013000</v>
      </c>
      <c r="I166" s="349"/>
      <c r="J166" s="349"/>
      <c r="K166" s="264">
        <v>100</v>
      </c>
      <c r="L166" s="265"/>
    </row>
    <row r="167" spans="1:12" ht="44.25" customHeight="1" x14ac:dyDescent="0.2">
      <c r="A167" s="258" t="s">
        <v>235</v>
      </c>
      <c r="B167" s="259"/>
      <c r="C167" s="260" t="s">
        <v>1057</v>
      </c>
      <c r="D167" s="260"/>
      <c r="E167" s="11" t="s">
        <v>236</v>
      </c>
      <c r="F167" s="349">
        <v>2013000</v>
      </c>
      <c r="G167" s="349"/>
      <c r="H167" s="349">
        <v>2013000</v>
      </c>
      <c r="I167" s="349"/>
      <c r="J167" s="349"/>
      <c r="K167" s="264">
        <v>100</v>
      </c>
      <c r="L167" s="265"/>
    </row>
    <row r="168" spans="1:12" ht="31.5" customHeight="1" x14ac:dyDescent="0.2">
      <c r="A168" s="258" t="s">
        <v>237</v>
      </c>
      <c r="B168" s="259"/>
      <c r="C168" s="260" t="s">
        <v>1057</v>
      </c>
      <c r="D168" s="260"/>
      <c r="E168" s="11" t="s">
        <v>238</v>
      </c>
      <c r="F168" s="349">
        <v>2013000</v>
      </c>
      <c r="G168" s="349"/>
      <c r="H168" s="349">
        <v>2013000</v>
      </c>
      <c r="I168" s="349"/>
      <c r="J168" s="349"/>
      <c r="K168" s="264">
        <v>100</v>
      </c>
      <c r="L168" s="265"/>
    </row>
    <row r="169" spans="1:12" ht="36.75" customHeight="1" x14ac:dyDescent="0.2">
      <c r="A169" s="266" t="s">
        <v>1037</v>
      </c>
      <c r="B169" s="267"/>
      <c r="C169" s="268" t="s">
        <v>1038</v>
      </c>
      <c r="D169" s="268"/>
      <c r="E169" s="10"/>
      <c r="F169" s="403">
        <v>402766484.29000002</v>
      </c>
      <c r="G169" s="403"/>
      <c r="H169" s="403">
        <v>402151629.36000001</v>
      </c>
      <c r="I169" s="403"/>
      <c r="J169" s="403"/>
      <c r="K169" s="278">
        <v>99.847342081830888</v>
      </c>
      <c r="L169" s="279"/>
    </row>
    <row r="170" spans="1:12" ht="40.5" customHeight="1" x14ac:dyDescent="0.2">
      <c r="A170" s="258" t="s">
        <v>1046</v>
      </c>
      <c r="B170" s="259"/>
      <c r="C170" s="260" t="s">
        <v>1047</v>
      </c>
      <c r="D170" s="260"/>
      <c r="E170" s="11"/>
      <c r="F170" s="349">
        <v>345510574.36000001</v>
      </c>
      <c r="G170" s="349"/>
      <c r="H170" s="349">
        <v>345510574.36000001</v>
      </c>
      <c r="I170" s="349"/>
      <c r="J170" s="349"/>
      <c r="K170" s="264">
        <v>100</v>
      </c>
      <c r="L170" s="265"/>
    </row>
    <row r="171" spans="1:12" ht="54.75" customHeight="1" x14ac:dyDescent="0.2">
      <c r="A171" s="258" t="s">
        <v>1048</v>
      </c>
      <c r="B171" s="259"/>
      <c r="C171" s="260" t="s">
        <v>1049</v>
      </c>
      <c r="D171" s="260"/>
      <c r="E171" s="11"/>
      <c r="F171" s="349">
        <v>345510574.36000001</v>
      </c>
      <c r="G171" s="349"/>
      <c r="H171" s="349">
        <v>345510574.36000001</v>
      </c>
      <c r="I171" s="349"/>
      <c r="J171" s="349"/>
      <c r="K171" s="264">
        <v>100</v>
      </c>
      <c r="L171" s="265"/>
    </row>
    <row r="172" spans="1:12" ht="35.25" customHeight="1" x14ac:dyDescent="0.2">
      <c r="A172" s="258" t="s">
        <v>235</v>
      </c>
      <c r="B172" s="259"/>
      <c r="C172" s="260" t="s">
        <v>1049</v>
      </c>
      <c r="D172" s="260"/>
      <c r="E172" s="11" t="s">
        <v>236</v>
      </c>
      <c r="F172" s="349">
        <v>345510574.36000001</v>
      </c>
      <c r="G172" s="349"/>
      <c r="H172" s="349">
        <v>345510574.36000001</v>
      </c>
      <c r="I172" s="349"/>
      <c r="J172" s="349"/>
      <c r="K172" s="264">
        <v>100</v>
      </c>
      <c r="L172" s="265"/>
    </row>
    <row r="173" spans="1:12" ht="26.25" customHeight="1" x14ac:dyDescent="0.2">
      <c r="A173" s="258" t="s">
        <v>237</v>
      </c>
      <c r="B173" s="259"/>
      <c r="C173" s="260" t="s">
        <v>1049</v>
      </c>
      <c r="D173" s="260"/>
      <c r="E173" s="11" t="s">
        <v>238</v>
      </c>
      <c r="F173" s="349">
        <v>304172274.36000001</v>
      </c>
      <c r="G173" s="349"/>
      <c r="H173" s="349">
        <v>304172274.36000001</v>
      </c>
      <c r="I173" s="349"/>
      <c r="J173" s="349"/>
      <c r="K173" s="264">
        <v>100</v>
      </c>
      <c r="L173" s="265"/>
    </row>
    <row r="174" spans="1:12" ht="33" customHeight="1" x14ac:dyDescent="0.2">
      <c r="A174" s="258" t="s">
        <v>261</v>
      </c>
      <c r="B174" s="259"/>
      <c r="C174" s="260" t="s">
        <v>1049</v>
      </c>
      <c r="D174" s="260"/>
      <c r="E174" s="11" t="s">
        <v>262</v>
      </c>
      <c r="F174" s="349">
        <v>41338300</v>
      </c>
      <c r="G174" s="349"/>
      <c r="H174" s="349">
        <v>41338300</v>
      </c>
      <c r="I174" s="349"/>
      <c r="J174" s="349"/>
      <c r="K174" s="264">
        <v>100</v>
      </c>
      <c r="L174" s="265"/>
    </row>
    <row r="175" spans="1:12" ht="57" customHeight="1" x14ac:dyDescent="0.2">
      <c r="A175" s="258" t="s">
        <v>1050</v>
      </c>
      <c r="B175" s="259"/>
      <c r="C175" s="260" t="s">
        <v>1051</v>
      </c>
      <c r="D175" s="260"/>
      <c r="E175" s="11"/>
      <c r="F175" s="349">
        <v>14778000</v>
      </c>
      <c r="G175" s="349"/>
      <c r="H175" s="349">
        <v>14163145.07</v>
      </c>
      <c r="I175" s="349"/>
      <c r="J175" s="349"/>
      <c r="K175" s="264">
        <v>95.839390106915687</v>
      </c>
      <c r="L175" s="265"/>
    </row>
    <row r="176" spans="1:12" ht="37.5" customHeight="1" x14ac:dyDescent="0.2">
      <c r="A176" s="258" t="s">
        <v>1052</v>
      </c>
      <c r="B176" s="259"/>
      <c r="C176" s="260" t="s">
        <v>1053</v>
      </c>
      <c r="D176" s="260"/>
      <c r="E176" s="11"/>
      <c r="F176" s="349">
        <v>14778000</v>
      </c>
      <c r="G176" s="349"/>
      <c r="H176" s="349">
        <v>14163145.07</v>
      </c>
      <c r="I176" s="349"/>
      <c r="J176" s="349"/>
      <c r="K176" s="264">
        <v>95.839390106915687</v>
      </c>
      <c r="L176" s="265"/>
    </row>
    <row r="177" spans="1:12" ht="30.75" customHeight="1" x14ac:dyDescent="0.2">
      <c r="A177" s="258" t="s">
        <v>235</v>
      </c>
      <c r="B177" s="259"/>
      <c r="C177" s="260" t="s">
        <v>1053</v>
      </c>
      <c r="D177" s="260"/>
      <c r="E177" s="11" t="s">
        <v>236</v>
      </c>
      <c r="F177" s="349">
        <v>14778000</v>
      </c>
      <c r="G177" s="349"/>
      <c r="H177" s="349">
        <v>14163145.07</v>
      </c>
      <c r="I177" s="349"/>
      <c r="J177" s="349"/>
      <c r="K177" s="264">
        <v>95.839390106915687</v>
      </c>
      <c r="L177" s="265"/>
    </row>
    <row r="178" spans="1:12" ht="24" customHeight="1" x14ac:dyDescent="0.2">
      <c r="A178" s="258" t="s">
        <v>237</v>
      </c>
      <c r="B178" s="259"/>
      <c r="C178" s="260" t="s">
        <v>1053</v>
      </c>
      <c r="D178" s="260"/>
      <c r="E178" s="11" t="s">
        <v>238</v>
      </c>
      <c r="F178" s="349">
        <v>12987280</v>
      </c>
      <c r="G178" s="349"/>
      <c r="H178" s="349">
        <v>12413191.16</v>
      </c>
      <c r="I178" s="349"/>
      <c r="J178" s="349"/>
      <c r="K178" s="264">
        <v>95.579606815283881</v>
      </c>
      <c r="L178" s="265"/>
    </row>
    <row r="179" spans="1:12" ht="30.75" customHeight="1" x14ac:dyDescent="0.2">
      <c r="A179" s="258" t="s">
        <v>261</v>
      </c>
      <c r="B179" s="259"/>
      <c r="C179" s="260" t="s">
        <v>1053</v>
      </c>
      <c r="D179" s="260"/>
      <c r="E179" s="11" t="s">
        <v>262</v>
      </c>
      <c r="F179" s="349">
        <v>1790720</v>
      </c>
      <c r="G179" s="349"/>
      <c r="H179" s="349">
        <v>1749953.91</v>
      </c>
      <c r="I179" s="349"/>
      <c r="J179" s="349"/>
      <c r="K179" s="264">
        <v>97.723480499463903</v>
      </c>
      <c r="L179" s="265"/>
    </row>
    <row r="180" spans="1:12" ht="45.75" customHeight="1" x14ac:dyDescent="0.2">
      <c r="A180" s="258" t="s">
        <v>1039</v>
      </c>
      <c r="B180" s="259"/>
      <c r="C180" s="260" t="s">
        <v>1040</v>
      </c>
      <c r="D180" s="260"/>
      <c r="E180" s="11"/>
      <c r="F180" s="349">
        <v>42477909.93</v>
      </c>
      <c r="G180" s="349"/>
      <c r="H180" s="349">
        <v>42477909.93</v>
      </c>
      <c r="I180" s="349"/>
      <c r="J180" s="349"/>
      <c r="K180" s="264">
        <v>100</v>
      </c>
      <c r="L180" s="265"/>
    </row>
    <row r="181" spans="1:12" ht="43.5" customHeight="1" x14ac:dyDescent="0.2">
      <c r="A181" s="258" t="s">
        <v>1041</v>
      </c>
      <c r="B181" s="259"/>
      <c r="C181" s="260" t="s">
        <v>1042</v>
      </c>
      <c r="D181" s="260"/>
      <c r="E181" s="11"/>
      <c r="F181" s="349">
        <v>42477909.93</v>
      </c>
      <c r="G181" s="349"/>
      <c r="H181" s="349">
        <v>42477909.93</v>
      </c>
      <c r="I181" s="349"/>
      <c r="J181" s="349"/>
      <c r="K181" s="264">
        <v>100</v>
      </c>
      <c r="L181" s="265"/>
    </row>
    <row r="182" spans="1:12" ht="34.5" customHeight="1" x14ac:dyDescent="0.2">
      <c r="A182" s="258" t="s">
        <v>235</v>
      </c>
      <c r="B182" s="259"/>
      <c r="C182" s="260" t="s">
        <v>1042</v>
      </c>
      <c r="D182" s="260"/>
      <c r="E182" s="11" t="s">
        <v>236</v>
      </c>
      <c r="F182" s="349">
        <v>42477909.93</v>
      </c>
      <c r="G182" s="349"/>
      <c r="H182" s="349">
        <v>42477909.93</v>
      </c>
      <c r="I182" s="349"/>
      <c r="J182" s="349"/>
      <c r="K182" s="264">
        <v>100</v>
      </c>
      <c r="L182" s="265"/>
    </row>
    <row r="183" spans="1:12" ht="31.5" customHeight="1" x14ac:dyDescent="0.2">
      <c r="A183" s="258" t="s">
        <v>237</v>
      </c>
      <c r="B183" s="259"/>
      <c r="C183" s="260" t="s">
        <v>1042</v>
      </c>
      <c r="D183" s="260"/>
      <c r="E183" s="11" t="s">
        <v>238</v>
      </c>
      <c r="F183" s="349">
        <v>42477909.93</v>
      </c>
      <c r="G183" s="349"/>
      <c r="H183" s="349">
        <v>42477909.93</v>
      </c>
      <c r="I183" s="349"/>
      <c r="J183" s="349"/>
      <c r="K183" s="264">
        <v>100</v>
      </c>
      <c r="L183" s="265"/>
    </row>
    <row r="184" spans="1:12" ht="33.75" customHeight="1" x14ac:dyDescent="0.2">
      <c r="A184" s="266" t="s">
        <v>218</v>
      </c>
      <c r="B184" s="267"/>
      <c r="C184" s="268" t="s">
        <v>219</v>
      </c>
      <c r="D184" s="268"/>
      <c r="E184" s="26"/>
      <c r="F184" s="403">
        <v>23029100</v>
      </c>
      <c r="G184" s="403"/>
      <c r="H184" s="403">
        <v>23029100</v>
      </c>
      <c r="I184" s="403"/>
      <c r="J184" s="403"/>
      <c r="K184" s="278">
        <v>100</v>
      </c>
      <c r="L184" s="279"/>
    </row>
    <row r="185" spans="1:12" ht="47.25" customHeight="1" x14ac:dyDescent="0.2">
      <c r="A185" s="258" t="s">
        <v>97</v>
      </c>
      <c r="B185" s="259"/>
      <c r="C185" s="260" t="s">
        <v>220</v>
      </c>
      <c r="D185" s="260"/>
      <c r="E185" s="11"/>
      <c r="F185" s="349">
        <v>23029100</v>
      </c>
      <c r="G185" s="349"/>
      <c r="H185" s="349">
        <v>23029100</v>
      </c>
      <c r="I185" s="349"/>
      <c r="J185" s="349"/>
      <c r="K185" s="264">
        <v>100</v>
      </c>
      <c r="L185" s="265"/>
    </row>
    <row r="186" spans="1:12" ht="24" customHeight="1" x14ac:dyDescent="0.2">
      <c r="A186" s="258" t="s">
        <v>221</v>
      </c>
      <c r="B186" s="259"/>
      <c r="C186" s="260" t="s">
        <v>222</v>
      </c>
      <c r="D186" s="260"/>
      <c r="E186" s="11"/>
      <c r="F186" s="349">
        <v>5290912.43</v>
      </c>
      <c r="G186" s="349"/>
      <c r="H186" s="349">
        <v>5290912.43</v>
      </c>
      <c r="I186" s="349"/>
      <c r="J186" s="349"/>
      <c r="K186" s="264">
        <v>100</v>
      </c>
      <c r="L186" s="265"/>
    </row>
    <row r="187" spans="1:12" ht="29.25" customHeight="1" x14ac:dyDescent="0.2">
      <c r="A187" s="258" t="s">
        <v>162</v>
      </c>
      <c r="B187" s="259"/>
      <c r="C187" s="260" t="s">
        <v>222</v>
      </c>
      <c r="D187" s="260"/>
      <c r="E187" s="11" t="s">
        <v>163</v>
      </c>
      <c r="F187" s="349">
        <v>3645600</v>
      </c>
      <c r="G187" s="349"/>
      <c r="H187" s="349">
        <v>3645600</v>
      </c>
      <c r="I187" s="349"/>
      <c r="J187" s="349"/>
      <c r="K187" s="264">
        <v>100</v>
      </c>
      <c r="L187" s="265"/>
    </row>
    <row r="188" spans="1:12" ht="31.5" customHeight="1" x14ac:dyDescent="0.2">
      <c r="A188" s="258" t="s">
        <v>223</v>
      </c>
      <c r="B188" s="259"/>
      <c r="C188" s="260" t="s">
        <v>222</v>
      </c>
      <c r="D188" s="260"/>
      <c r="E188" s="11" t="s">
        <v>224</v>
      </c>
      <c r="F188" s="349">
        <v>3645600</v>
      </c>
      <c r="G188" s="349"/>
      <c r="H188" s="349">
        <v>3645600</v>
      </c>
      <c r="I188" s="349"/>
      <c r="J188" s="349"/>
      <c r="K188" s="264">
        <v>100</v>
      </c>
      <c r="L188" s="265"/>
    </row>
    <row r="189" spans="1:12" ht="35.25" customHeight="1" x14ac:dyDescent="0.2">
      <c r="A189" s="258" t="s">
        <v>235</v>
      </c>
      <c r="B189" s="259"/>
      <c r="C189" s="260" t="s">
        <v>222</v>
      </c>
      <c r="D189" s="260"/>
      <c r="E189" s="11" t="s">
        <v>236</v>
      </c>
      <c r="F189" s="349">
        <v>1645312.43</v>
      </c>
      <c r="G189" s="349"/>
      <c r="H189" s="349">
        <v>1645312.43</v>
      </c>
      <c r="I189" s="349"/>
      <c r="J189" s="349"/>
      <c r="K189" s="264">
        <v>100</v>
      </c>
      <c r="L189" s="265"/>
    </row>
    <row r="190" spans="1:12" ht="28.5" customHeight="1" x14ac:dyDescent="0.2">
      <c r="A190" s="258" t="s">
        <v>237</v>
      </c>
      <c r="B190" s="259"/>
      <c r="C190" s="260" t="s">
        <v>222</v>
      </c>
      <c r="D190" s="260"/>
      <c r="E190" s="11" t="s">
        <v>238</v>
      </c>
      <c r="F190" s="349">
        <v>1645312.43</v>
      </c>
      <c r="G190" s="349"/>
      <c r="H190" s="349">
        <v>1645312.43</v>
      </c>
      <c r="I190" s="349"/>
      <c r="J190" s="349"/>
      <c r="K190" s="264">
        <v>100</v>
      </c>
      <c r="L190" s="265"/>
    </row>
    <row r="191" spans="1:12" ht="36" customHeight="1" x14ac:dyDescent="0.2">
      <c r="A191" s="258" t="s">
        <v>1058</v>
      </c>
      <c r="B191" s="259"/>
      <c r="C191" s="260" t="s">
        <v>1059</v>
      </c>
      <c r="D191" s="260"/>
      <c r="E191" s="11"/>
      <c r="F191" s="349">
        <v>17738187.57</v>
      </c>
      <c r="G191" s="349"/>
      <c r="H191" s="349">
        <v>17738187.57</v>
      </c>
      <c r="I191" s="349"/>
      <c r="J191" s="349"/>
      <c r="K191" s="264">
        <v>100</v>
      </c>
      <c r="L191" s="265"/>
    </row>
    <row r="192" spans="1:12" ht="30.75" customHeight="1" x14ac:dyDescent="0.2">
      <c r="A192" s="258" t="s">
        <v>235</v>
      </c>
      <c r="B192" s="259"/>
      <c r="C192" s="260" t="s">
        <v>1059</v>
      </c>
      <c r="D192" s="260"/>
      <c r="E192" s="11" t="s">
        <v>236</v>
      </c>
      <c r="F192" s="349">
        <v>17738187.57</v>
      </c>
      <c r="G192" s="349"/>
      <c r="H192" s="349">
        <v>17738187.57</v>
      </c>
      <c r="I192" s="349"/>
      <c r="J192" s="349"/>
      <c r="K192" s="264">
        <v>100</v>
      </c>
      <c r="L192" s="265"/>
    </row>
    <row r="193" spans="1:14" ht="29.25" customHeight="1" x14ac:dyDescent="0.2">
      <c r="A193" s="258" t="s">
        <v>237</v>
      </c>
      <c r="B193" s="259"/>
      <c r="C193" s="260" t="s">
        <v>1059</v>
      </c>
      <c r="D193" s="260"/>
      <c r="E193" s="11" t="s">
        <v>238</v>
      </c>
      <c r="F193" s="349">
        <v>17738187.57</v>
      </c>
      <c r="G193" s="349"/>
      <c r="H193" s="349">
        <v>17738187.57</v>
      </c>
      <c r="I193" s="349"/>
      <c r="J193" s="349"/>
      <c r="K193" s="264">
        <v>100</v>
      </c>
      <c r="L193" s="265"/>
    </row>
    <row r="194" spans="1:14" ht="29.25" customHeight="1" x14ac:dyDescent="0.2">
      <c r="A194" s="404" t="s">
        <v>119</v>
      </c>
      <c r="B194" s="405"/>
      <c r="C194" s="406" t="s">
        <v>120</v>
      </c>
      <c r="D194" s="406"/>
      <c r="E194" s="9"/>
      <c r="F194" s="407">
        <v>136737887.75999999</v>
      </c>
      <c r="G194" s="407"/>
      <c r="H194" s="407">
        <v>135574483.94</v>
      </c>
      <c r="I194" s="407"/>
      <c r="J194" s="407"/>
      <c r="K194" s="408">
        <v>99.149172303990838</v>
      </c>
      <c r="L194" s="409"/>
      <c r="N194" s="8"/>
    </row>
    <row r="195" spans="1:14" ht="32.25" customHeight="1" x14ac:dyDescent="0.2">
      <c r="A195" s="266" t="s">
        <v>121</v>
      </c>
      <c r="B195" s="267"/>
      <c r="C195" s="268" t="s">
        <v>122</v>
      </c>
      <c r="D195" s="268"/>
      <c r="E195" s="10"/>
      <c r="F195" s="403">
        <v>88116042.790000007</v>
      </c>
      <c r="G195" s="403"/>
      <c r="H195" s="403">
        <v>87811617.879999995</v>
      </c>
      <c r="I195" s="403"/>
      <c r="J195" s="403"/>
      <c r="K195" s="278">
        <v>99.654518178119361</v>
      </c>
      <c r="L195" s="279"/>
    </row>
    <row r="196" spans="1:14" ht="66.75" customHeight="1" x14ac:dyDescent="0.2">
      <c r="A196" s="258" t="s">
        <v>123</v>
      </c>
      <c r="B196" s="259"/>
      <c r="C196" s="260" t="s">
        <v>124</v>
      </c>
      <c r="D196" s="260"/>
      <c r="E196" s="11"/>
      <c r="F196" s="349">
        <v>59928000</v>
      </c>
      <c r="G196" s="349"/>
      <c r="H196" s="349">
        <v>59708169.899999999</v>
      </c>
      <c r="I196" s="349"/>
      <c r="J196" s="349"/>
      <c r="K196" s="264">
        <v>99.633176311573891</v>
      </c>
      <c r="L196" s="265"/>
    </row>
    <row r="197" spans="1:14" ht="33" customHeight="1" x14ac:dyDescent="0.2">
      <c r="A197" s="258" t="s">
        <v>875</v>
      </c>
      <c r="B197" s="259"/>
      <c r="C197" s="260" t="s">
        <v>876</v>
      </c>
      <c r="D197" s="260"/>
      <c r="E197" s="11"/>
      <c r="F197" s="349">
        <v>54330000</v>
      </c>
      <c r="G197" s="349"/>
      <c r="H197" s="349">
        <v>54320568.07</v>
      </c>
      <c r="I197" s="349"/>
      <c r="J197" s="349"/>
      <c r="K197" s="264">
        <v>99.982639554573908</v>
      </c>
      <c r="L197" s="265"/>
    </row>
    <row r="198" spans="1:14" ht="32.25" customHeight="1" x14ac:dyDescent="0.2">
      <c r="A198" s="258" t="s">
        <v>115</v>
      </c>
      <c r="B198" s="259"/>
      <c r="C198" s="260" t="s">
        <v>876</v>
      </c>
      <c r="D198" s="260"/>
      <c r="E198" s="11" t="s">
        <v>116</v>
      </c>
      <c r="F198" s="349">
        <v>403067.34</v>
      </c>
      <c r="G198" s="349"/>
      <c r="H198" s="349">
        <v>403067.34</v>
      </c>
      <c r="I198" s="349"/>
      <c r="J198" s="349"/>
      <c r="K198" s="264">
        <v>100</v>
      </c>
      <c r="L198" s="265"/>
    </row>
    <row r="199" spans="1:14" ht="33" customHeight="1" x14ac:dyDescent="0.2">
      <c r="A199" s="258" t="s">
        <v>117</v>
      </c>
      <c r="B199" s="259"/>
      <c r="C199" s="260" t="s">
        <v>876</v>
      </c>
      <c r="D199" s="260"/>
      <c r="E199" s="11" t="s">
        <v>118</v>
      </c>
      <c r="F199" s="349">
        <v>403067.34</v>
      </c>
      <c r="G199" s="349"/>
      <c r="H199" s="349">
        <v>403067.34</v>
      </c>
      <c r="I199" s="349"/>
      <c r="J199" s="349"/>
      <c r="K199" s="264">
        <v>100</v>
      </c>
      <c r="L199" s="265"/>
    </row>
    <row r="200" spans="1:14" ht="25.5" customHeight="1" x14ac:dyDescent="0.2">
      <c r="A200" s="258" t="s">
        <v>162</v>
      </c>
      <c r="B200" s="259"/>
      <c r="C200" s="260" t="s">
        <v>876</v>
      </c>
      <c r="D200" s="260"/>
      <c r="E200" s="11" t="s">
        <v>163</v>
      </c>
      <c r="F200" s="349">
        <v>53926932.659999996</v>
      </c>
      <c r="G200" s="349"/>
      <c r="H200" s="349">
        <v>53917500.729999997</v>
      </c>
      <c r="I200" s="349"/>
      <c r="J200" s="349"/>
      <c r="K200" s="264">
        <v>99.982509796988708</v>
      </c>
      <c r="L200" s="265"/>
    </row>
    <row r="201" spans="1:14" ht="36.75" customHeight="1" x14ac:dyDescent="0.2">
      <c r="A201" s="258" t="s">
        <v>164</v>
      </c>
      <c r="B201" s="259"/>
      <c r="C201" s="260" t="s">
        <v>876</v>
      </c>
      <c r="D201" s="260"/>
      <c r="E201" s="11" t="s">
        <v>165</v>
      </c>
      <c r="F201" s="349">
        <v>53926932.659999996</v>
      </c>
      <c r="G201" s="349"/>
      <c r="H201" s="349">
        <v>53917500.729999997</v>
      </c>
      <c r="I201" s="349"/>
      <c r="J201" s="349"/>
      <c r="K201" s="264">
        <v>99.982509796988708</v>
      </c>
      <c r="L201" s="265"/>
    </row>
    <row r="202" spans="1:14" ht="36.75" customHeight="1" x14ac:dyDescent="0.2">
      <c r="A202" s="258" t="s">
        <v>125</v>
      </c>
      <c r="B202" s="259"/>
      <c r="C202" s="260" t="s">
        <v>126</v>
      </c>
      <c r="D202" s="260"/>
      <c r="E202" s="11"/>
      <c r="F202" s="349">
        <v>5598000</v>
      </c>
      <c r="G202" s="349"/>
      <c r="H202" s="349">
        <v>5387601.8300000001</v>
      </c>
      <c r="I202" s="349"/>
      <c r="J202" s="349"/>
      <c r="K202" s="264">
        <v>96.241547516970343</v>
      </c>
      <c r="L202" s="265"/>
    </row>
    <row r="203" spans="1:14" ht="65.25" customHeight="1" x14ac:dyDescent="0.2">
      <c r="A203" s="258" t="s">
        <v>101</v>
      </c>
      <c r="B203" s="259"/>
      <c r="C203" s="260" t="s">
        <v>126</v>
      </c>
      <c r="D203" s="260"/>
      <c r="E203" s="11" t="s">
        <v>102</v>
      </c>
      <c r="F203" s="349">
        <v>5319433.3</v>
      </c>
      <c r="G203" s="349"/>
      <c r="H203" s="349">
        <v>5109035.13</v>
      </c>
      <c r="I203" s="349"/>
      <c r="J203" s="349"/>
      <c r="K203" s="264">
        <v>96.04472585453793</v>
      </c>
      <c r="L203" s="265"/>
    </row>
    <row r="204" spans="1:14" ht="38.25" customHeight="1" x14ac:dyDescent="0.2">
      <c r="A204" s="258" t="s">
        <v>103</v>
      </c>
      <c r="B204" s="259"/>
      <c r="C204" s="260" t="s">
        <v>126</v>
      </c>
      <c r="D204" s="260"/>
      <c r="E204" s="11" t="s">
        <v>104</v>
      </c>
      <c r="F204" s="349">
        <v>5319433.3</v>
      </c>
      <c r="G204" s="349"/>
      <c r="H204" s="349">
        <v>5109035.13</v>
      </c>
      <c r="I204" s="349"/>
      <c r="J204" s="349"/>
      <c r="K204" s="264">
        <v>96.04472585453793</v>
      </c>
      <c r="L204" s="265"/>
    </row>
    <row r="205" spans="1:14" ht="33" customHeight="1" x14ac:dyDescent="0.2">
      <c r="A205" s="258" t="s">
        <v>115</v>
      </c>
      <c r="B205" s="259"/>
      <c r="C205" s="260" t="s">
        <v>126</v>
      </c>
      <c r="D205" s="260"/>
      <c r="E205" s="11" t="s">
        <v>116</v>
      </c>
      <c r="F205" s="349">
        <v>278566.7</v>
      </c>
      <c r="G205" s="349"/>
      <c r="H205" s="349">
        <v>278566.7</v>
      </c>
      <c r="I205" s="349"/>
      <c r="J205" s="349"/>
      <c r="K205" s="264">
        <v>100</v>
      </c>
      <c r="L205" s="265"/>
    </row>
    <row r="206" spans="1:14" ht="38.25" customHeight="1" x14ac:dyDescent="0.2">
      <c r="A206" s="258" t="s">
        <v>117</v>
      </c>
      <c r="B206" s="259"/>
      <c r="C206" s="260" t="s">
        <v>126</v>
      </c>
      <c r="D206" s="260"/>
      <c r="E206" s="11" t="s">
        <v>118</v>
      </c>
      <c r="F206" s="349">
        <v>278566.7</v>
      </c>
      <c r="G206" s="349"/>
      <c r="H206" s="349">
        <v>278566.7</v>
      </c>
      <c r="I206" s="349"/>
      <c r="J206" s="349"/>
      <c r="K206" s="264">
        <v>100</v>
      </c>
      <c r="L206" s="265"/>
    </row>
    <row r="207" spans="1:14" ht="41.25" customHeight="1" x14ac:dyDescent="0.2">
      <c r="A207" s="258" t="s">
        <v>870</v>
      </c>
      <c r="B207" s="259"/>
      <c r="C207" s="260" t="s">
        <v>871</v>
      </c>
      <c r="D207" s="260"/>
      <c r="E207" s="11"/>
      <c r="F207" s="349">
        <v>26900000</v>
      </c>
      <c r="G207" s="349"/>
      <c r="H207" s="349">
        <v>26815405.190000001</v>
      </c>
      <c r="I207" s="349"/>
      <c r="J207" s="349"/>
      <c r="K207" s="264">
        <v>99.685521152416356</v>
      </c>
      <c r="L207" s="265"/>
    </row>
    <row r="208" spans="1:14" ht="36" customHeight="1" x14ac:dyDescent="0.2">
      <c r="A208" s="258" t="s">
        <v>872</v>
      </c>
      <c r="B208" s="259"/>
      <c r="C208" s="260" t="s">
        <v>873</v>
      </c>
      <c r="D208" s="260"/>
      <c r="E208" s="11"/>
      <c r="F208" s="349">
        <v>26900000</v>
      </c>
      <c r="G208" s="349"/>
      <c r="H208" s="349">
        <v>26815405.190000001</v>
      </c>
      <c r="I208" s="349"/>
      <c r="J208" s="349"/>
      <c r="K208" s="264">
        <v>99.685521152416356</v>
      </c>
      <c r="L208" s="265"/>
    </row>
    <row r="209" spans="1:12" ht="24.75" customHeight="1" x14ac:dyDescent="0.2">
      <c r="A209" s="258" t="s">
        <v>162</v>
      </c>
      <c r="B209" s="259"/>
      <c r="C209" s="260" t="s">
        <v>873</v>
      </c>
      <c r="D209" s="260"/>
      <c r="E209" s="11" t="s">
        <v>163</v>
      </c>
      <c r="F209" s="349">
        <v>26900000</v>
      </c>
      <c r="G209" s="349"/>
      <c r="H209" s="349">
        <v>26815405.190000001</v>
      </c>
      <c r="I209" s="349"/>
      <c r="J209" s="349"/>
      <c r="K209" s="264">
        <v>99.685521152416356</v>
      </c>
      <c r="L209" s="265"/>
    </row>
    <row r="210" spans="1:12" ht="30.75" customHeight="1" x14ac:dyDescent="0.2">
      <c r="A210" s="258" t="s">
        <v>164</v>
      </c>
      <c r="B210" s="259"/>
      <c r="C210" s="260" t="s">
        <v>873</v>
      </c>
      <c r="D210" s="260"/>
      <c r="E210" s="11" t="s">
        <v>165</v>
      </c>
      <c r="F210" s="349">
        <v>26900000</v>
      </c>
      <c r="G210" s="349"/>
      <c r="H210" s="349">
        <v>26815405.190000001</v>
      </c>
      <c r="I210" s="349"/>
      <c r="J210" s="349"/>
      <c r="K210" s="264">
        <v>99.685521152416356</v>
      </c>
      <c r="L210" s="265"/>
    </row>
    <row r="211" spans="1:12" ht="44.25" customHeight="1" x14ac:dyDescent="0.2">
      <c r="A211" s="258" t="s">
        <v>877</v>
      </c>
      <c r="B211" s="259"/>
      <c r="C211" s="260" t="s">
        <v>878</v>
      </c>
      <c r="D211" s="260"/>
      <c r="E211" s="11"/>
      <c r="F211" s="349">
        <v>1288042.79</v>
      </c>
      <c r="G211" s="349"/>
      <c r="H211" s="349">
        <v>1288042.79</v>
      </c>
      <c r="I211" s="349"/>
      <c r="J211" s="349"/>
      <c r="K211" s="264">
        <v>100</v>
      </c>
      <c r="L211" s="265"/>
    </row>
    <row r="212" spans="1:12" ht="36" customHeight="1" x14ac:dyDescent="0.2">
      <c r="A212" s="258" t="s">
        <v>879</v>
      </c>
      <c r="B212" s="259"/>
      <c r="C212" s="260" t="s">
        <v>880</v>
      </c>
      <c r="D212" s="260"/>
      <c r="E212" s="11"/>
      <c r="F212" s="349">
        <v>1288042.79</v>
      </c>
      <c r="G212" s="349"/>
      <c r="H212" s="349">
        <v>1288042.79</v>
      </c>
      <c r="I212" s="349"/>
      <c r="J212" s="349"/>
      <c r="K212" s="264">
        <v>100</v>
      </c>
      <c r="L212" s="265"/>
    </row>
    <row r="213" spans="1:12" ht="22.5" customHeight="1" x14ac:dyDescent="0.2">
      <c r="A213" s="258" t="s">
        <v>162</v>
      </c>
      <c r="B213" s="259"/>
      <c r="C213" s="260" t="s">
        <v>880</v>
      </c>
      <c r="D213" s="260"/>
      <c r="E213" s="11" t="s">
        <v>163</v>
      </c>
      <c r="F213" s="349">
        <v>1288042.79</v>
      </c>
      <c r="G213" s="349"/>
      <c r="H213" s="349">
        <v>1288042.79</v>
      </c>
      <c r="I213" s="349"/>
      <c r="J213" s="349"/>
      <c r="K213" s="264">
        <v>100</v>
      </c>
      <c r="L213" s="265"/>
    </row>
    <row r="214" spans="1:12" ht="27.75" customHeight="1" x14ac:dyDescent="0.2">
      <c r="A214" s="258" t="s">
        <v>164</v>
      </c>
      <c r="B214" s="259"/>
      <c r="C214" s="260" t="s">
        <v>880</v>
      </c>
      <c r="D214" s="260"/>
      <c r="E214" s="11" t="s">
        <v>165</v>
      </c>
      <c r="F214" s="349">
        <v>1288042.79</v>
      </c>
      <c r="G214" s="349"/>
      <c r="H214" s="349">
        <v>1288042.79</v>
      </c>
      <c r="I214" s="349"/>
      <c r="J214" s="349"/>
      <c r="K214" s="264">
        <v>100</v>
      </c>
      <c r="L214" s="265"/>
    </row>
    <row r="215" spans="1:12" ht="24.75" customHeight="1" x14ac:dyDescent="0.2">
      <c r="A215" s="266" t="s">
        <v>484</v>
      </c>
      <c r="B215" s="267"/>
      <c r="C215" s="268" t="s">
        <v>485</v>
      </c>
      <c r="D215" s="268"/>
      <c r="E215" s="10"/>
      <c r="F215" s="403">
        <v>5810944.9699999997</v>
      </c>
      <c r="G215" s="403"/>
      <c r="H215" s="403">
        <v>5037804.26</v>
      </c>
      <c r="I215" s="403"/>
      <c r="J215" s="403"/>
      <c r="K215" s="278">
        <v>86.695094963186335</v>
      </c>
      <c r="L215" s="279"/>
    </row>
    <row r="216" spans="1:12" ht="49.5" customHeight="1" x14ac:dyDescent="0.2">
      <c r="A216" s="258" t="s">
        <v>486</v>
      </c>
      <c r="B216" s="259"/>
      <c r="C216" s="260" t="s">
        <v>487</v>
      </c>
      <c r="D216" s="260"/>
      <c r="E216" s="11"/>
      <c r="F216" s="349">
        <v>5685602.1699999999</v>
      </c>
      <c r="G216" s="349"/>
      <c r="H216" s="349">
        <v>4912461.46</v>
      </c>
      <c r="I216" s="349"/>
      <c r="J216" s="349"/>
      <c r="K216" s="264">
        <v>86.401779672882043</v>
      </c>
      <c r="L216" s="265"/>
    </row>
    <row r="217" spans="1:12" ht="67.5" customHeight="1" x14ac:dyDescent="0.2">
      <c r="A217" s="258" t="s">
        <v>1102</v>
      </c>
      <c r="B217" s="259"/>
      <c r="C217" s="260" t="s">
        <v>1103</v>
      </c>
      <c r="D217" s="260"/>
      <c r="E217" s="11"/>
      <c r="F217" s="349">
        <v>400000</v>
      </c>
      <c r="G217" s="349"/>
      <c r="H217" s="349">
        <v>400000</v>
      </c>
      <c r="I217" s="349"/>
      <c r="J217" s="349"/>
      <c r="K217" s="264">
        <v>100</v>
      </c>
      <c r="L217" s="265"/>
    </row>
    <row r="218" spans="1:12" ht="34.5" customHeight="1" x14ac:dyDescent="0.2">
      <c r="A218" s="258" t="s">
        <v>235</v>
      </c>
      <c r="B218" s="259"/>
      <c r="C218" s="260" t="s">
        <v>1103</v>
      </c>
      <c r="D218" s="260"/>
      <c r="E218" s="11" t="s">
        <v>236</v>
      </c>
      <c r="F218" s="349">
        <v>400000</v>
      </c>
      <c r="G218" s="349"/>
      <c r="H218" s="349">
        <v>400000</v>
      </c>
      <c r="I218" s="349"/>
      <c r="J218" s="349"/>
      <c r="K218" s="264">
        <v>100</v>
      </c>
      <c r="L218" s="265"/>
    </row>
    <row r="219" spans="1:12" ht="24" customHeight="1" x14ac:dyDescent="0.2">
      <c r="A219" s="258" t="s">
        <v>237</v>
      </c>
      <c r="B219" s="259"/>
      <c r="C219" s="260" t="s">
        <v>1103</v>
      </c>
      <c r="D219" s="260"/>
      <c r="E219" s="11" t="s">
        <v>238</v>
      </c>
      <c r="F219" s="349">
        <v>70000</v>
      </c>
      <c r="G219" s="349"/>
      <c r="H219" s="349">
        <v>70000</v>
      </c>
      <c r="I219" s="349"/>
      <c r="J219" s="349"/>
      <c r="K219" s="264">
        <v>100</v>
      </c>
      <c r="L219" s="265"/>
    </row>
    <row r="220" spans="1:12" ht="27.75" customHeight="1" x14ac:dyDescent="0.2">
      <c r="A220" s="258" t="s">
        <v>261</v>
      </c>
      <c r="B220" s="259"/>
      <c r="C220" s="260" t="s">
        <v>1103</v>
      </c>
      <c r="D220" s="260"/>
      <c r="E220" s="11" t="s">
        <v>262</v>
      </c>
      <c r="F220" s="349">
        <v>330000</v>
      </c>
      <c r="G220" s="349"/>
      <c r="H220" s="349">
        <v>330000</v>
      </c>
      <c r="I220" s="349"/>
      <c r="J220" s="349"/>
      <c r="K220" s="264">
        <v>100</v>
      </c>
      <c r="L220" s="265"/>
    </row>
    <row r="221" spans="1:12" ht="77.25" customHeight="1" x14ac:dyDescent="0.2">
      <c r="A221" s="258" t="s">
        <v>488</v>
      </c>
      <c r="B221" s="259"/>
      <c r="C221" s="260" t="s">
        <v>489</v>
      </c>
      <c r="D221" s="260"/>
      <c r="E221" s="11"/>
      <c r="F221" s="349">
        <v>1937252.17</v>
      </c>
      <c r="G221" s="349"/>
      <c r="H221" s="349">
        <v>1244811.46</v>
      </c>
      <c r="I221" s="349"/>
      <c r="J221" s="349"/>
      <c r="K221" s="264">
        <v>64.256552620095917</v>
      </c>
      <c r="L221" s="265"/>
    </row>
    <row r="222" spans="1:12" ht="50.25" customHeight="1" x14ac:dyDescent="0.2">
      <c r="A222" s="258" t="s">
        <v>115</v>
      </c>
      <c r="B222" s="259"/>
      <c r="C222" s="260" t="s">
        <v>489</v>
      </c>
      <c r="D222" s="260"/>
      <c r="E222" s="11" t="s">
        <v>116</v>
      </c>
      <c r="F222" s="349">
        <v>1937252.17</v>
      </c>
      <c r="G222" s="349"/>
      <c r="H222" s="349">
        <v>1244811.46</v>
      </c>
      <c r="I222" s="349"/>
      <c r="J222" s="349"/>
      <c r="K222" s="264">
        <v>64.256552620095917</v>
      </c>
      <c r="L222" s="265"/>
    </row>
    <row r="223" spans="1:12" ht="42" customHeight="1" x14ac:dyDescent="0.2">
      <c r="A223" s="258" t="s">
        <v>117</v>
      </c>
      <c r="B223" s="259"/>
      <c r="C223" s="260" t="s">
        <v>489</v>
      </c>
      <c r="D223" s="260"/>
      <c r="E223" s="11" t="s">
        <v>118</v>
      </c>
      <c r="F223" s="349">
        <v>1937252.17</v>
      </c>
      <c r="G223" s="349"/>
      <c r="H223" s="349">
        <v>1244811.46</v>
      </c>
      <c r="I223" s="349"/>
      <c r="J223" s="349"/>
      <c r="K223" s="264">
        <v>64.256552620095917</v>
      </c>
      <c r="L223" s="265"/>
    </row>
    <row r="224" spans="1:12" ht="74.25" customHeight="1" x14ac:dyDescent="0.2">
      <c r="A224" s="258" t="s">
        <v>602</v>
      </c>
      <c r="B224" s="259"/>
      <c r="C224" s="260" t="s">
        <v>603</v>
      </c>
      <c r="D224" s="260"/>
      <c r="E224" s="11"/>
      <c r="F224" s="349">
        <v>200000</v>
      </c>
      <c r="G224" s="349"/>
      <c r="H224" s="349">
        <v>119300</v>
      </c>
      <c r="I224" s="349"/>
      <c r="J224" s="349"/>
      <c r="K224" s="264">
        <v>59.650000000000006</v>
      </c>
      <c r="L224" s="265"/>
    </row>
    <row r="225" spans="1:12" ht="74.25" customHeight="1" x14ac:dyDescent="0.2">
      <c r="A225" s="258" t="s">
        <v>115</v>
      </c>
      <c r="B225" s="259"/>
      <c r="C225" s="260" t="s">
        <v>603</v>
      </c>
      <c r="D225" s="260"/>
      <c r="E225" s="11" t="s">
        <v>116</v>
      </c>
      <c r="F225" s="349">
        <v>200000</v>
      </c>
      <c r="G225" s="349"/>
      <c r="H225" s="349">
        <v>119300</v>
      </c>
      <c r="I225" s="349"/>
      <c r="J225" s="349"/>
      <c r="K225" s="264">
        <v>59.650000000000006</v>
      </c>
      <c r="L225" s="265"/>
    </row>
    <row r="226" spans="1:12" ht="51" customHeight="1" x14ac:dyDescent="0.2">
      <c r="A226" s="258" t="s">
        <v>117</v>
      </c>
      <c r="B226" s="259"/>
      <c r="C226" s="260" t="s">
        <v>603</v>
      </c>
      <c r="D226" s="260"/>
      <c r="E226" s="11" t="s">
        <v>118</v>
      </c>
      <c r="F226" s="349">
        <v>200000</v>
      </c>
      <c r="G226" s="349"/>
      <c r="H226" s="349">
        <v>119300</v>
      </c>
      <c r="I226" s="349"/>
      <c r="J226" s="349"/>
      <c r="K226" s="264">
        <v>59.650000000000006</v>
      </c>
      <c r="L226" s="265"/>
    </row>
    <row r="227" spans="1:12" ht="76.5" customHeight="1" x14ac:dyDescent="0.2">
      <c r="A227" s="258" t="s">
        <v>490</v>
      </c>
      <c r="B227" s="259"/>
      <c r="C227" s="260" t="s">
        <v>491</v>
      </c>
      <c r="D227" s="260"/>
      <c r="E227" s="11"/>
      <c r="F227" s="349">
        <v>400000</v>
      </c>
      <c r="G227" s="349"/>
      <c r="H227" s="349">
        <v>400000</v>
      </c>
      <c r="I227" s="349"/>
      <c r="J227" s="349"/>
      <c r="K227" s="264">
        <v>100</v>
      </c>
      <c r="L227" s="265"/>
    </row>
    <row r="228" spans="1:12" ht="54" customHeight="1" x14ac:dyDescent="0.2">
      <c r="A228" s="258" t="s">
        <v>235</v>
      </c>
      <c r="B228" s="259"/>
      <c r="C228" s="260" t="s">
        <v>491</v>
      </c>
      <c r="D228" s="260"/>
      <c r="E228" s="11" t="s">
        <v>236</v>
      </c>
      <c r="F228" s="349">
        <v>400000</v>
      </c>
      <c r="G228" s="349"/>
      <c r="H228" s="349">
        <v>400000</v>
      </c>
      <c r="I228" s="349"/>
      <c r="J228" s="349"/>
      <c r="K228" s="264">
        <v>100</v>
      </c>
      <c r="L228" s="265"/>
    </row>
    <row r="229" spans="1:12" ht="37.5" customHeight="1" x14ac:dyDescent="0.2">
      <c r="A229" s="258" t="s">
        <v>237</v>
      </c>
      <c r="B229" s="259"/>
      <c r="C229" s="260" t="s">
        <v>491</v>
      </c>
      <c r="D229" s="260"/>
      <c r="E229" s="11" t="s">
        <v>238</v>
      </c>
      <c r="F229" s="349">
        <v>400000</v>
      </c>
      <c r="G229" s="349"/>
      <c r="H229" s="349">
        <v>400000</v>
      </c>
      <c r="I229" s="349"/>
      <c r="J229" s="349"/>
      <c r="K229" s="264">
        <v>100</v>
      </c>
      <c r="L229" s="265"/>
    </row>
    <row r="230" spans="1:12" ht="120.75" customHeight="1" x14ac:dyDescent="0.2">
      <c r="A230" s="258" t="s">
        <v>1043</v>
      </c>
      <c r="B230" s="259"/>
      <c r="C230" s="260" t="s">
        <v>1044</v>
      </c>
      <c r="D230" s="260"/>
      <c r="E230" s="11"/>
      <c r="F230" s="349">
        <v>2748350</v>
      </c>
      <c r="G230" s="349"/>
      <c r="H230" s="349">
        <v>2748350</v>
      </c>
      <c r="I230" s="349"/>
      <c r="J230" s="349"/>
      <c r="K230" s="264">
        <v>100</v>
      </c>
      <c r="L230" s="265"/>
    </row>
    <row r="231" spans="1:12" ht="42.75" customHeight="1" x14ac:dyDescent="0.2">
      <c r="A231" s="258" t="s">
        <v>235</v>
      </c>
      <c r="B231" s="259"/>
      <c r="C231" s="260" t="s">
        <v>1044</v>
      </c>
      <c r="D231" s="260"/>
      <c r="E231" s="11" t="s">
        <v>236</v>
      </c>
      <c r="F231" s="349">
        <v>2748350</v>
      </c>
      <c r="G231" s="349"/>
      <c r="H231" s="349">
        <v>2748350</v>
      </c>
      <c r="I231" s="349"/>
      <c r="J231" s="349"/>
      <c r="K231" s="264">
        <v>100</v>
      </c>
      <c r="L231" s="265"/>
    </row>
    <row r="232" spans="1:12" ht="37.5" customHeight="1" x14ac:dyDescent="0.2">
      <c r="A232" s="258" t="s">
        <v>237</v>
      </c>
      <c r="B232" s="259"/>
      <c r="C232" s="260" t="s">
        <v>1044</v>
      </c>
      <c r="D232" s="260"/>
      <c r="E232" s="11" t="s">
        <v>238</v>
      </c>
      <c r="F232" s="349">
        <v>2748350</v>
      </c>
      <c r="G232" s="349"/>
      <c r="H232" s="349">
        <v>2748350</v>
      </c>
      <c r="I232" s="349"/>
      <c r="J232" s="349"/>
      <c r="K232" s="264">
        <v>100</v>
      </c>
      <c r="L232" s="265"/>
    </row>
    <row r="233" spans="1:12" ht="54.75" customHeight="1" x14ac:dyDescent="0.2">
      <c r="A233" s="258" t="s">
        <v>1116</v>
      </c>
      <c r="B233" s="259"/>
      <c r="C233" s="260" t="s">
        <v>1117</v>
      </c>
      <c r="D233" s="260"/>
      <c r="E233" s="11"/>
      <c r="F233" s="349">
        <v>125342.8</v>
      </c>
      <c r="G233" s="349"/>
      <c r="H233" s="349">
        <v>125342.8</v>
      </c>
      <c r="I233" s="349"/>
      <c r="J233" s="349"/>
      <c r="K233" s="264">
        <v>100</v>
      </c>
      <c r="L233" s="265"/>
    </row>
    <row r="234" spans="1:12" ht="59.25" customHeight="1" x14ac:dyDescent="0.2">
      <c r="A234" s="258" t="s">
        <v>1118</v>
      </c>
      <c r="B234" s="259"/>
      <c r="C234" s="260" t="s">
        <v>1119</v>
      </c>
      <c r="D234" s="260"/>
      <c r="E234" s="11"/>
      <c r="F234" s="349">
        <v>125342.8</v>
      </c>
      <c r="G234" s="349"/>
      <c r="H234" s="349">
        <v>125342.8</v>
      </c>
      <c r="I234" s="349"/>
      <c r="J234" s="349"/>
      <c r="K234" s="264">
        <v>100</v>
      </c>
      <c r="L234" s="265"/>
    </row>
    <row r="235" spans="1:12" ht="66" customHeight="1" x14ac:dyDescent="0.2">
      <c r="A235" s="258" t="s">
        <v>101</v>
      </c>
      <c r="B235" s="259"/>
      <c r="C235" s="260" t="s">
        <v>1119</v>
      </c>
      <c r="D235" s="260"/>
      <c r="E235" s="11" t="s">
        <v>102</v>
      </c>
      <c r="F235" s="349">
        <v>105342.8</v>
      </c>
      <c r="G235" s="349"/>
      <c r="H235" s="349">
        <v>105342.8</v>
      </c>
      <c r="I235" s="349"/>
      <c r="J235" s="349"/>
      <c r="K235" s="264">
        <v>100</v>
      </c>
      <c r="L235" s="265"/>
    </row>
    <row r="236" spans="1:12" ht="35.25" customHeight="1" x14ac:dyDescent="0.2">
      <c r="A236" s="258" t="s">
        <v>216</v>
      </c>
      <c r="B236" s="259"/>
      <c r="C236" s="260" t="s">
        <v>1119</v>
      </c>
      <c r="D236" s="260"/>
      <c r="E236" s="11" t="s">
        <v>217</v>
      </c>
      <c r="F236" s="349">
        <v>105342.8</v>
      </c>
      <c r="G236" s="349"/>
      <c r="H236" s="349">
        <v>105342.8</v>
      </c>
      <c r="I236" s="349"/>
      <c r="J236" s="349"/>
      <c r="K236" s="264">
        <v>100</v>
      </c>
      <c r="L236" s="265"/>
    </row>
    <row r="237" spans="1:12" ht="32.25" customHeight="1" x14ac:dyDescent="0.2">
      <c r="A237" s="258" t="s">
        <v>115</v>
      </c>
      <c r="B237" s="259"/>
      <c r="C237" s="260" t="s">
        <v>1119</v>
      </c>
      <c r="D237" s="260"/>
      <c r="E237" s="11" t="s">
        <v>116</v>
      </c>
      <c r="F237" s="349">
        <v>20000</v>
      </c>
      <c r="G237" s="349"/>
      <c r="H237" s="349">
        <v>20000</v>
      </c>
      <c r="I237" s="349"/>
      <c r="J237" s="349"/>
      <c r="K237" s="264">
        <v>100</v>
      </c>
      <c r="L237" s="265"/>
    </row>
    <row r="238" spans="1:12" ht="39.75" customHeight="1" x14ac:dyDescent="0.2">
      <c r="A238" s="258" t="s">
        <v>117</v>
      </c>
      <c r="B238" s="259"/>
      <c r="C238" s="260" t="s">
        <v>1119</v>
      </c>
      <c r="D238" s="260"/>
      <c r="E238" s="11" t="s">
        <v>118</v>
      </c>
      <c r="F238" s="349">
        <v>20000</v>
      </c>
      <c r="G238" s="349"/>
      <c r="H238" s="349">
        <v>20000</v>
      </c>
      <c r="I238" s="349"/>
      <c r="J238" s="349"/>
      <c r="K238" s="264">
        <v>100</v>
      </c>
      <c r="L238" s="265"/>
    </row>
    <row r="239" spans="1:12" ht="35.25" customHeight="1" x14ac:dyDescent="0.2">
      <c r="A239" s="266" t="s">
        <v>843</v>
      </c>
      <c r="B239" s="267"/>
      <c r="C239" s="268" t="s">
        <v>844</v>
      </c>
      <c r="D239" s="268"/>
      <c r="E239" s="10"/>
      <c r="F239" s="403">
        <v>28885900</v>
      </c>
      <c r="G239" s="403"/>
      <c r="H239" s="403">
        <v>28885829.16</v>
      </c>
      <c r="I239" s="403"/>
      <c r="J239" s="403"/>
      <c r="K239" s="278">
        <v>99.999754759242393</v>
      </c>
      <c r="L239" s="279"/>
    </row>
    <row r="240" spans="1:12" ht="44.25" customHeight="1" x14ac:dyDescent="0.2">
      <c r="A240" s="258" t="s">
        <v>845</v>
      </c>
      <c r="B240" s="259"/>
      <c r="C240" s="260" t="s">
        <v>846</v>
      </c>
      <c r="D240" s="260"/>
      <c r="E240" s="11"/>
      <c r="F240" s="349">
        <v>28885900</v>
      </c>
      <c r="G240" s="349"/>
      <c r="H240" s="349">
        <v>28885829.16</v>
      </c>
      <c r="I240" s="349"/>
      <c r="J240" s="349"/>
      <c r="K240" s="264">
        <v>99.999754759242393</v>
      </c>
      <c r="L240" s="265"/>
    </row>
    <row r="241" spans="1:12" ht="23.25" customHeight="1" x14ac:dyDescent="0.2">
      <c r="A241" s="258" t="s">
        <v>847</v>
      </c>
      <c r="B241" s="259"/>
      <c r="C241" s="260" t="s">
        <v>848</v>
      </c>
      <c r="D241" s="260"/>
      <c r="E241" s="11"/>
      <c r="F241" s="349">
        <v>28885900</v>
      </c>
      <c r="G241" s="349"/>
      <c r="H241" s="349">
        <v>28885829.16</v>
      </c>
      <c r="I241" s="349"/>
      <c r="J241" s="349"/>
      <c r="K241" s="264">
        <v>99.999754759242393</v>
      </c>
      <c r="L241" s="265"/>
    </row>
    <row r="242" spans="1:12" ht="25.5" customHeight="1" x14ac:dyDescent="0.2">
      <c r="A242" s="258" t="s">
        <v>162</v>
      </c>
      <c r="B242" s="259"/>
      <c r="C242" s="260" t="s">
        <v>848</v>
      </c>
      <c r="D242" s="260"/>
      <c r="E242" s="11" t="s">
        <v>163</v>
      </c>
      <c r="F242" s="349">
        <v>15489997.48</v>
      </c>
      <c r="G242" s="349"/>
      <c r="H242" s="349">
        <v>15489926.640000001</v>
      </c>
      <c r="I242" s="349"/>
      <c r="J242" s="349"/>
      <c r="K242" s="264">
        <v>99.999542672617665</v>
      </c>
      <c r="L242" s="265"/>
    </row>
    <row r="243" spans="1:12" ht="32.25" customHeight="1" x14ac:dyDescent="0.2">
      <c r="A243" s="258" t="s">
        <v>164</v>
      </c>
      <c r="B243" s="259"/>
      <c r="C243" s="260" t="s">
        <v>848</v>
      </c>
      <c r="D243" s="260"/>
      <c r="E243" s="11" t="s">
        <v>165</v>
      </c>
      <c r="F243" s="349">
        <v>15489997.48</v>
      </c>
      <c r="G243" s="349"/>
      <c r="H243" s="349">
        <v>15489926.640000001</v>
      </c>
      <c r="I243" s="349"/>
      <c r="J243" s="349"/>
      <c r="K243" s="264">
        <v>99.999542672617665</v>
      </c>
      <c r="L243" s="265"/>
    </row>
    <row r="244" spans="1:12" ht="43.5" customHeight="1" x14ac:dyDescent="0.2">
      <c r="A244" s="258" t="s">
        <v>235</v>
      </c>
      <c r="B244" s="259"/>
      <c r="C244" s="260" t="s">
        <v>848</v>
      </c>
      <c r="D244" s="260"/>
      <c r="E244" s="11" t="s">
        <v>236</v>
      </c>
      <c r="F244" s="349">
        <v>13395902.52</v>
      </c>
      <c r="G244" s="349"/>
      <c r="H244" s="349">
        <v>13395902.52</v>
      </c>
      <c r="I244" s="349"/>
      <c r="J244" s="349"/>
      <c r="K244" s="264">
        <v>100</v>
      </c>
      <c r="L244" s="265"/>
    </row>
    <row r="245" spans="1:12" ht="27" customHeight="1" x14ac:dyDescent="0.2">
      <c r="A245" s="258" t="s">
        <v>237</v>
      </c>
      <c r="B245" s="259"/>
      <c r="C245" s="260" t="s">
        <v>848</v>
      </c>
      <c r="D245" s="260"/>
      <c r="E245" s="11" t="s">
        <v>238</v>
      </c>
      <c r="F245" s="349">
        <v>13395902.52</v>
      </c>
      <c r="G245" s="349"/>
      <c r="H245" s="349">
        <v>13395902.52</v>
      </c>
      <c r="I245" s="349"/>
      <c r="J245" s="349"/>
      <c r="K245" s="264">
        <v>100</v>
      </c>
      <c r="L245" s="265"/>
    </row>
    <row r="246" spans="1:12" ht="26.25" customHeight="1" x14ac:dyDescent="0.2">
      <c r="A246" s="266" t="s">
        <v>95</v>
      </c>
      <c r="B246" s="267"/>
      <c r="C246" s="268" t="s">
        <v>127</v>
      </c>
      <c r="D246" s="268"/>
      <c r="E246" s="10"/>
      <c r="F246" s="403">
        <v>13625000</v>
      </c>
      <c r="G246" s="403"/>
      <c r="H246" s="403">
        <v>13539232.640000001</v>
      </c>
      <c r="I246" s="403"/>
      <c r="J246" s="403"/>
      <c r="K246" s="278">
        <v>99.370514788990832</v>
      </c>
      <c r="L246" s="279"/>
    </row>
    <row r="247" spans="1:12" ht="53.25" customHeight="1" x14ac:dyDescent="0.2">
      <c r="A247" s="258" t="s">
        <v>128</v>
      </c>
      <c r="B247" s="259"/>
      <c r="C247" s="260" t="s">
        <v>129</v>
      </c>
      <c r="D247" s="260"/>
      <c r="E247" s="11"/>
      <c r="F247" s="349">
        <v>13625000</v>
      </c>
      <c r="G247" s="349"/>
      <c r="H247" s="349">
        <v>13539232.640000001</v>
      </c>
      <c r="I247" s="349"/>
      <c r="J247" s="349"/>
      <c r="K247" s="264">
        <v>99.370514788990832</v>
      </c>
      <c r="L247" s="265"/>
    </row>
    <row r="248" spans="1:12" ht="65.25" customHeight="1" x14ac:dyDescent="0.2">
      <c r="A248" s="258" t="s">
        <v>130</v>
      </c>
      <c r="B248" s="259"/>
      <c r="C248" s="260" t="s">
        <v>131</v>
      </c>
      <c r="D248" s="260"/>
      <c r="E248" s="11"/>
      <c r="F248" s="349">
        <v>13625000</v>
      </c>
      <c r="G248" s="349"/>
      <c r="H248" s="349">
        <v>13539232.640000001</v>
      </c>
      <c r="I248" s="349"/>
      <c r="J248" s="349"/>
      <c r="K248" s="264">
        <v>99.370514788990832</v>
      </c>
      <c r="L248" s="265"/>
    </row>
    <row r="249" spans="1:12" ht="64.5" customHeight="1" x14ac:dyDescent="0.2">
      <c r="A249" s="258" t="s">
        <v>101</v>
      </c>
      <c r="B249" s="259"/>
      <c r="C249" s="260" t="s">
        <v>131</v>
      </c>
      <c r="D249" s="260"/>
      <c r="E249" s="11" t="s">
        <v>102</v>
      </c>
      <c r="F249" s="349">
        <v>13612592</v>
      </c>
      <c r="G249" s="349"/>
      <c r="H249" s="349">
        <v>13526824.640000001</v>
      </c>
      <c r="I249" s="349"/>
      <c r="J249" s="349"/>
      <c r="K249" s="264">
        <v>99.369941007561238</v>
      </c>
      <c r="L249" s="265"/>
    </row>
    <row r="250" spans="1:12" ht="34.5" customHeight="1" x14ac:dyDescent="0.2">
      <c r="A250" s="258" t="s">
        <v>103</v>
      </c>
      <c r="B250" s="259"/>
      <c r="C250" s="260" t="s">
        <v>131</v>
      </c>
      <c r="D250" s="260"/>
      <c r="E250" s="11" t="s">
        <v>104</v>
      </c>
      <c r="F250" s="349">
        <v>13612592</v>
      </c>
      <c r="G250" s="349"/>
      <c r="H250" s="349">
        <v>13526824.640000001</v>
      </c>
      <c r="I250" s="349"/>
      <c r="J250" s="349"/>
      <c r="K250" s="264">
        <v>99.369941007561238</v>
      </c>
      <c r="L250" s="265"/>
    </row>
    <row r="251" spans="1:12" ht="42.75" customHeight="1" x14ac:dyDescent="0.2">
      <c r="A251" s="258" t="s">
        <v>115</v>
      </c>
      <c r="B251" s="259"/>
      <c r="C251" s="260" t="s">
        <v>131</v>
      </c>
      <c r="D251" s="260"/>
      <c r="E251" s="11" t="s">
        <v>116</v>
      </c>
      <c r="F251" s="349">
        <v>12408</v>
      </c>
      <c r="G251" s="349"/>
      <c r="H251" s="349">
        <v>12408</v>
      </c>
      <c r="I251" s="349"/>
      <c r="J251" s="349"/>
      <c r="K251" s="264">
        <v>100</v>
      </c>
      <c r="L251" s="265"/>
    </row>
    <row r="252" spans="1:12" ht="45" customHeight="1" x14ac:dyDescent="0.2">
      <c r="A252" s="258" t="s">
        <v>117</v>
      </c>
      <c r="B252" s="259"/>
      <c r="C252" s="260" t="s">
        <v>131</v>
      </c>
      <c r="D252" s="260"/>
      <c r="E252" s="11" t="s">
        <v>118</v>
      </c>
      <c r="F252" s="349">
        <v>12408</v>
      </c>
      <c r="G252" s="349"/>
      <c r="H252" s="349">
        <v>12408</v>
      </c>
      <c r="I252" s="349"/>
      <c r="J252" s="349"/>
      <c r="K252" s="264">
        <v>100</v>
      </c>
      <c r="L252" s="265"/>
    </row>
    <row r="253" spans="1:12" ht="38.25" customHeight="1" x14ac:dyDescent="0.2">
      <c r="A253" s="266" t="s">
        <v>915</v>
      </c>
      <c r="B253" s="267"/>
      <c r="C253" s="268" t="s">
        <v>916</v>
      </c>
      <c r="D253" s="268"/>
      <c r="E253" s="10"/>
      <c r="F253" s="403">
        <v>300000</v>
      </c>
      <c r="G253" s="403"/>
      <c r="H253" s="403">
        <v>300000</v>
      </c>
      <c r="I253" s="403"/>
      <c r="J253" s="403"/>
      <c r="K253" s="278">
        <v>100</v>
      </c>
      <c r="L253" s="279"/>
    </row>
    <row r="254" spans="1:12" ht="32.25" customHeight="1" x14ac:dyDescent="0.2">
      <c r="A254" s="258" t="s">
        <v>917</v>
      </c>
      <c r="B254" s="259"/>
      <c r="C254" s="260" t="s">
        <v>918</v>
      </c>
      <c r="D254" s="260"/>
      <c r="E254" s="11"/>
      <c r="F254" s="349">
        <v>300000</v>
      </c>
      <c r="G254" s="349"/>
      <c r="H254" s="349">
        <v>300000</v>
      </c>
      <c r="I254" s="349"/>
      <c r="J254" s="349"/>
      <c r="K254" s="264">
        <v>100</v>
      </c>
      <c r="L254" s="265"/>
    </row>
    <row r="255" spans="1:12" ht="36" customHeight="1" x14ac:dyDescent="0.2">
      <c r="A255" s="258" t="s">
        <v>919</v>
      </c>
      <c r="B255" s="259"/>
      <c r="C255" s="260" t="s">
        <v>920</v>
      </c>
      <c r="D255" s="260"/>
      <c r="E255" s="11"/>
      <c r="F255" s="349">
        <v>300000</v>
      </c>
      <c r="G255" s="349"/>
      <c r="H255" s="349">
        <v>300000</v>
      </c>
      <c r="I255" s="349"/>
      <c r="J255" s="349"/>
      <c r="K255" s="264">
        <v>100</v>
      </c>
      <c r="L255" s="265"/>
    </row>
    <row r="256" spans="1:12" ht="40.5" customHeight="1" x14ac:dyDescent="0.2">
      <c r="A256" s="258" t="s">
        <v>235</v>
      </c>
      <c r="B256" s="259"/>
      <c r="C256" s="260" t="s">
        <v>920</v>
      </c>
      <c r="D256" s="260"/>
      <c r="E256" s="11" t="s">
        <v>236</v>
      </c>
      <c r="F256" s="349">
        <v>300000</v>
      </c>
      <c r="G256" s="349"/>
      <c r="H256" s="349">
        <v>300000</v>
      </c>
      <c r="I256" s="349"/>
      <c r="J256" s="349"/>
      <c r="K256" s="264">
        <v>100</v>
      </c>
      <c r="L256" s="265"/>
    </row>
    <row r="257" spans="1:14" ht="55.5" customHeight="1" x14ac:dyDescent="0.2">
      <c r="A257" s="258" t="s">
        <v>921</v>
      </c>
      <c r="B257" s="259"/>
      <c r="C257" s="260" t="s">
        <v>920</v>
      </c>
      <c r="D257" s="260"/>
      <c r="E257" s="11" t="s">
        <v>922</v>
      </c>
      <c r="F257" s="349">
        <v>300000</v>
      </c>
      <c r="G257" s="349"/>
      <c r="H257" s="349">
        <v>300000</v>
      </c>
      <c r="I257" s="349"/>
      <c r="J257" s="349"/>
      <c r="K257" s="264">
        <v>100</v>
      </c>
      <c r="L257" s="265"/>
    </row>
    <row r="258" spans="1:14" ht="29.25" customHeight="1" x14ac:dyDescent="0.2">
      <c r="A258" s="404" t="s">
        <v>936</v>
      </c>
      <c r="B258" s="405"/>
      <c r="C258" s="406" t="s">
        <v>937</v>
      </c>
      <c r="D258" s="406"/>
      <c r="E258" s="9"/>
      <c r="F258" s="407">
        <v>525148511.11000001</v>
      </c>
      <c r="G258" s="407"/>
      <c r="H258" s="407">
        <v>522621190.19999999</v>
      </c>
      <c r="I258" s="407"/>
      <c r="J258" s="407"/>
      <c r="K258" s="408">
        <v>99.518741678490514</v>
      </c>
      <c r="L258" s="409"/>
      <c r="N258" s="8"/>
    </row>
    <row r="259" spans="1:14" ht="33" customHeight="1" x14ac:dyDescent="0.2">
      <c r="A259" s="266" t="s">
        <v>938</v>
      </c>
      <c r="B259" s="267"/>
      <c r="C259" s="268" t="s">
        <v>939</v>
      </c>
      <c r="D259" s="268"/>
      <c r="E259" s="10"/>
      <c r="F259" s="403">
        <v>333598766.24000001</v>
      </c>
      <c r="G259" s="403"/>
      <c r="H259" s="403">
        <v>331071445.32999998</v>
      </c>
      <c r="I259" s="403"/>
      <c r="J259" s="403"/>
      <c r="K259" s="278">
        <v>99.242406997338293</v>
      </c>
      <c r="L259" s="279"/>
    </row>
    <row r="260" spans="1:14" ht="50.25" customHeight="1" x14ac:dyDescent="0.2">
      <c r="A260" s="258" t="s">
        <v>940</v>
      </c>
      <c r="B260" s="259"/>
      <c r="C260" s="260" t="s">
        <v>941</v>
      </c>
      <c r="D260" s="260"/>
      <c r="E260" s="11"/>
      <c r="F260" s="349">
        <v>333598766.24000001</v>
      </c>
      <c r="G260" s="349"/>
      <c r="H260" s="349">
        <v>331071445.32999998</v>
      </c>
      <c r="I260" s="349"/>
      <c r="J260" s="349"/>
      <c r="K260" s="264">
        <v>99.242406997338293</v>
      </c>
      <c r="L260" s="265"/>
    </row>
    <row r="261" spans="1:14" ht="45" customHeight="1" x14ac:dyDescent="0.2">
      <c r="A261" s="258" t="s">
        <v>1106</v>
      </c>
      <c r="B261" s="259"/>
      <c r="C261" s="260" t="s">
        <v>1107</v>
      </c>
      <c r="D261" s="260"/>
      <c r="E261" s="11"/>
      <c r="F261" s="349">
        <v>57492003.090000004</v>
      </c>
      <c r="G261" s="349"/>
      <c r="H261" s="349">
        <v>55371034.979999997</v>
      </c>
      <c r="I261" s="349"/>
      <c r="J261" s="349"/>
      <c r="K261" s="264">
        <v>96.31084673344958</v>
      </c>
      <c r="L261" s="265"/>
    </row>
    <row r="262" spans="1:14" ht="32.25" customHeight="1" x14ac:dyDescent="0.2">
      <c r="A262" s="258" t="s">
        <v>235</v>
      </c>
      <c r="B262" s="259"/>
      <c r="C262" s="260" t="s">
        <v>1107</v>
      </c>
      <c r="D262" s="260"/>
      <c r="E262" s="11" t="s">
        <v>236</v>
      </c>
      <c r="F262" s="349">
        <v>57492003.090000004</v>
      </c>
      <c r="G262" s="349"/>
      <c r="H262" s="349">
        <v>55371034.979999997</v>
      </c>
      <c r="I262" s="349"/>
      <c r="J262" s="349"/>
      <c r="K262" s="264">
        <v>96.31084673344958</v>
      </c>
      <c r="L262" s="265"/>
    </row>
    <row r="263" spans="1:14" ht="24.75" customHeight="1" x14ac:dyDescent="0.2">
      <c r="A263" s="258" t="s">
        <v>237</v>
      </c>
      <c r="B263" s="259"/>
      <c r="C263" s="260" t="s">
        <v>1107</v>
      </c>
      <c r="D263" s="260"/>
      <c r="E263" s="11" t="s">
        <v>238</v>
      </c>
      <c r="F263" s="349">
        <v>24720703.09</v>
      </c>
      <c r="G263" s="349"/>
      <c r="H263" s="349">
        <v>22878239.23</v>
      </c>
      <c r="I263" s="349"/>
      <c r="J263" s="349"/>
      <c r="K263" s="264">
        <v>92.546879215804694</v>
      </c>
      <c r="L263" s="265"/>
    </row>
    <row r="264" spans="1:14" ht="30.75" customHeight="1" x14ac:dyDescent="0.2">
      <c r="A264" s="258" t="s">
        <v>261</v>
      </c>
      <c r="B264" s="259"/>
      <c r="C264" s="260" t="s">
        <v>1107</v>
      </c>
      <c r="D264" s="260"/>
      <c r="E264" s="11" t="s">
        <v>262</v>
      </c>
      <c r="F264" s="349">
        <v>32771300</v>
      </c>
      <c r="G264" s="349"/>
      <c r="H264" s="349">
        <v>32492795.75</v>
      </c>
      <c r="I264" s="349"/>
      <c r="J264" s="349"/>
      <c r="K264" s="264">
        <v>99.150158065136267</v>
      </c>
      <c r="L264" s="265"/>
    </row>
    <row r="265" spans="1:14" ht="36" customHeight="1" x14ac:dyDescent="0.2">
      <c r="A265" s="258" t="s">
        <v>942</v>
      </c>
      <c r="B265" s="259"/>
      <c r="C265" s="260" t="s">
        <v>943</v>
      </c>
      <c r="D265" s="260"/>
      <c r="E265" s="11"/>
      <c r="F265" s="349">
        <v>6918000</v>
      </c>
      <c r="G265" s="349"/>
      <c r="H265" s="349">
        <v>6511647.2000000002</v>
      </c>
      <c r="I265" s="349"/>
      <c r="J265" s="349"/>
      <c r="K265" s="264">
        <v>94.126152067071416</v>
      </c>
      <c r="L265" s="265"/>
    </row>
    <row r="266" spans="1:14" ht="62.25" customHeight="1" x14ac:dyDescent="0.2">
      <c r="A266" s="258" t="s">
        <v>101</v>
      </c>
      <c r="B266" s="259"/>
      <c r="C266" s="260" t="s">
        <v>943</v>
      </c>
      <c r="D266" s="260"/>
      <c r="E266" s="11" t="s">
        <v>102</v>
      </c>
      <c r="F266" s="349">
        <v>1272000</v>
      </c>
      <c r="G266" s="349"/>
      <c r="H266" s="349">
        <v>1177595.2</v>
      </c>
      <c r="I266" s="349"/>
      <c r="J266" s="349"/>
      <c r="K266" s="264">
        <v>92.578238993710698</v>
      </c>
      <c r="L266" s="265"/>
    </row>
    <row r="267" spans="1:14" ht="30.75" customHeight="1" x14ac:dyDescent="0.2">
      <c r="A267" s="258" t="s">
        <v>216</v>
      </c>
      <c r="B267" s="259"/>
      <c r="C267" s="260" t="s">
        <v>943</v>
      </c>
      <c r="D267" s="260"/>
      <c r="E267" s="11" t="s">
        <v>217</v>
      </c>
      <c r="F267" s="349">
        <v>1272000</v>
      </c>
      <c r="G267" s="349"/>
      <c r="H267" s="349">
        <v>1177595.2</v>
      </c>
      <c r="I267" s="349"/>
      <c r="J267" s="349"/>
      <c r="K267" s="264">
        <v>92.578238993710698</v>
      </c>
      <c r="L267" s="265"/>
    </row>
    <row r="268" spans="1:14" ht="31.5" customHeight="1" x14ac:dyDescent="0.2">
      <c r="A268" s="258" t="s">
        <v>115</v>
      </c>
      <c r="B268" s="259"/>
      <c r="C268" s="260" t="s">
        <v>943</v>
      </c>
      <c r="D268" s="260"/>
      <c r="E268" s="11" t="s">
        <v>116</v>
      </c>
      <c r="F268" s="349">
        <v>4746000</v>
      </c>
      <c r="G268" s="349"/>
      <c r="H268" s="349">
        <v>4440052</v>
      </c>
      <c r="I268" s="349"/>
      <c r="J268" s="349"/>
      <c r="K268" s="264">
        <v>93.553560893383903</v>
      </c>
      <c r="L268" s="265"/>
    </row>
    <row r="269" spans="1:14" ht="35.25" customHeight="1" x14ac:dyDescent="0.2">
      <c r="A269" s="258" t="s">
        <v>117</v>
      </c>
      <c r="B269" s="259"/>
      <c r="C269" s="260" t="s">
        <v>943</v>
      </c>
      <c r="D269" s="260"/>
      <c r="E269" s="11" t="s">
        <v>118</v>
      </c>
      <c r="F269" s="349">
        <v>4746000</v>
      </c>
      <c r="G269" s="349"/>
      <c r="H269" s="349">
        <v>4440052</v>
      </c>
      <c r="I269" s="349"/>
      <c r="J269" s="349"/>
      <c r="K269" s="264">
        <v>93.553560893383903</v>
      </c>
      <c r="L269" s="265"/>
    </row>
    <row r="270" spans="1:14" ht="27.75" customHeight="1" x14ac:dyDescent="0.2">
      <c r="A270" s="258" t="s">
        <v>162</v>
      </c>
      <c r="B270" s="259"/>
      <c r="C270" s="260" t="s">
        <v>943</v>
      </c>
      <c r="D270" s="260"/>
      <c r="E270" s="11" t="s">
        <v>163</v>
      </c>
      <c r="F270" s="349">
        <v>900000</v>
      </c>
      <c r="G270" s="349"/>
      <c r="H270" s="349">
        <v>894000</v>
      </c>
      <c r="I270" s="349"/>
      <c r="J270" s="349"/>
      <c r="K270" s="264">
        <v>99.333333333333329</v>
      </c>
      <c r="L270" s="265"/>
    </row>
    <row r="271" spans="1:14" ht="28.5" customHeight="1" x14ac:dyDescent="0.2">
      <c r="A271" s="258" t="s">
        <v>1120</v>
      </c>
      <c r="B271" s="259"/>
      <c r="C271" s="260" t="s">
        <v>943</v>
      </c>
      <c r="D271" s="260"/>
      <c r="E271" s="11" t="s">
        <v>1121</v>
      </c>
      <c r="F271" s="349">
        <v>900000</v>
      </c>
      <c r="G271" s="349"/>
      <c r="H271" s="349">
        <v>894000</v>
      </c>
      <c r="I271" s="349"/>
      <c r="J271" s="349"/>
      <c r="K271" s="264">
        <v>99.333333333333329</v>
      </c>
      <c r="L271" s="265"/>
    </row>
    <row r="272" spans="1:14" ht="42.75" customHeight="1" x14ac:dyDescent="0.2">
      <c r="A272" s="258" t="s">
        <v>1108</v>
      </c>
      <c r="B272" s="259"/>
      <c r="C272" s="260" t="s">
        <v>1109</v>
      </c>
      <c r="D272" s="260"/>
      <c r="E272" s="11"/>
      <c r="F272" s="349">
        <v>269188763.14999998</v>
      </c>
      <c r="G272" s="349"/>
      <c r="H272" s="349">
        <v>269188763.14999998</v>
      </c>
      <c r="I272" s="349"/>
      <c r="J272" s="349"/>
      <c r="K272" s="264">
        <v>100</v>
      </c>
      <c r="L272" s="265"/>
    </row>
    <row r="273" spans="1:14" ht="33" customHeight="1" x14ac:dyDescent="0.2">
      <c r="A273" s="258" t="s">
        <v>235</v>
      </c>
      <c r="B273" s="259"/>
      <c r="C273" s="260" t="s">
        <v>1109</v>
      </c>
      <c r="D273" s="260"/>
      <c r="E273" s="11" t="s">
        <v>236</v>
      </c>
      <c r="F273" s="349">
        <v>269188763.14999998</v>
      </c>
      <c r="G273" s="349"/>
      <c r="H273" s="349">
        <v>269188763.14999998</v>
      </c>
      <c r="I273" s="349"/>
      <c r="J273" s="349"/>
      <c r="K273" s="264">
        <v>100</v>
      </c>
      <c r="L273" s="265"/>
    </row>
    <row r="274" spans="1:14" ht="26.25" customHeight="1" x14ac:dyDescent="0.2">
      <c r="A274" s="258" t="s">
        <v>237</v>
      </c>
      <c r="B274" s="259"/>
      <c r="C274" s="260" t="s">
        <v>1109</v>
      </c>
      <c r="D274" s="260"/>
      <c r="E274" s="11" t="s">
        <v>238</v>
      </c>
      <c r="F274" s="349">
        <v>35368673.420000002</v>
      </c>
      <c r="G274" s="349"/>
      <c r="H274" s="349">
        <v>35368673.420000002</v>
      </c>
      <c r="I274" s="349"/>
      <c r="J274" s="349"/>
      <c r="K274" s="264">
        <v>100</v>
      </c>
      <c r="L274" s="265"/>
    </row>
    <row r="275" spans="1:14" ht="24" customHeight="1" x14ac:dyDescent="0.2">
      <c r="A275" s="258" t="s">
        <v>261</v>
      </c>
      <c r="B275" s="259"/>
      <c r="C275" s="260" t="s">
        <v>1109</v>
      </c>
      <c r="D275" s="260"/>
      <c r="E275" s="11" t="s">
        <v>262</v>
      </c>
      <c r="F275" s="349">
        <v>233820089.72999999</v>
      </c>
      <c r="G275" s="349"/>
      <c r="H275" s="349">
        <v>233820089.72999999</v>
      </c>
      <c r="I275" s="349"/>
      <c r="J275" s="349"/>
      <c r="K275" s="264">
        <v>100</v>
      </c>
      <c r="L275" s="265"/>
    </row>
    <row r="276" spans="1:14" ht="33.75" customHeight="1" x14ac:dyDescent="0.2">
      <c r="A276" s="266" t="s">
        <v>1110</v>
      </c>
      <c r="B276" s="267"/>
      <c r="C276" s="268" t="s">
        <v>1111</v>
      </c>
      <c r="D276" s="268"/>
      <c r="E276" s="10"/>
      <c r="F276" s="403">
        <v>191549744.87</v>
      </c>
      <c r="G276" s="403"/>
      <c r="H276" s="403">
        <v>191549744.87</v>
      </c>
      <c r="I276" s="403"/>
      <c r="J276" s="403"/>
      <c r="K276" s="278">
        <v>100</v>
      </c>
      <c r="L276" s="279"/>
    </row>
    <row r="277" spans="1:14" ht="30.75" customHeight="1" x14ac:dyDescent="0.2">
      <c r="A277" s="258" t="s">
        <v>1112</v>
      </c>
      <c r="B277" s="259"/>
      <c r="C277" s="260" t="s">
        <v>1113</v>
      </c>
      <c r="D277" s="260"/>
      <c r="E277" s="11"/>
      <c r="F277" s="349">
        <v>191549744.87</v>
      </c>
      <c r="G277" s="349"/>
      <c r="H277" s="349">
        <v>191549744.87</v>
      </c>
      <c r="I277" s="349"/>
      <c r="J277" s="349"/>
      <c r="K277" s="264">
        <v>100</v>
      </c>
      <c r="L277" s="265"/>
    </row>
    <row r="278" spans="1:14" ht="47.25" customHeight="1" x14ac:dyDescent="0.2">
      <c r="A278" s="258" t="s">
        <v>1114</v>
      </c>
      <c r="B278" s="259"/>
      <c r="C278" s="260" t="s">
        <v>1115</v>
      </c>
      <c r="D278" s="260"/>
      <c r="E278" s="11"/>
      <c r="F278" s="349">
        <v>191549744.87</v>
      </c>
      <c r="G278" s="349"/>
      <c r="H278" s="349">
        <v>191549744.87</v>
      </c>
      <c r="I278" s="349"/>
      <c r="J278" s="349"/>
      <c r="K278" s="264">
        <v>100</v>
      </c>
      <c r="L278" s="265"/>
    </row>
    <row r="279" spans="1:14" ht="41.25" customHeight="1" x14ac:dyDescent="0.2">
      <c r="A279" s="258" t="s">
        <v>235</v>
      </c>
      <c r="B279" s="259"/>
      <c r="C279" s="260" t="s">
        <v>1115</v>
      </c>
      <c r="D279" s="260"/>
      <c r="E279" s="11" t="s">
        <v>236</v>
      </c>
      <c r="F279" s="349">
        <v>191549744.87</v>
      </c>
      <c r="G279" s="349"/>
      <c r="H279" s="349">
        <v>191549744.87</v>
      </c>
      <c r="I279" s="349"/>
      <c r="J279" s="349"/>
      <c r="K279" s="264">
        <v>100</v>
      </c>
      <c r="L279" s="265"/>
    </row>
    <row r="280" spans="1:14" ht="28.5" customHeight="1" x14ac:dyDescent="0.2">
      <c r="A280" s="258" t="s">
        <v>237</v>
      </c>
      <c r="B280" s="259"/>
      <c r="C280" s="260" t="s">
        <v>1115</v>
      </c>
      <c r="D280" s="260"/>
      <c r="E280" s="11" t="s">
        <v>238</v>
      </c>
      <c r="F280" s="349">
        <v>140481242</v>
      </c>
      <c r="G280" s="349"/>
      <c r="H280" s="349">
        <v>140481242</v>
      </c>
      <c r="I280" s="349"/>
      <c r="J280" s="349"/>
      <c r="K280" s="264">
        <v>100</v>
      </c>
      <c r="L280" s="265"/>
    </row>
    <row r="281" spans="1:14" ht="24.75" customHeight="1" x14ac:dyDescent="0.2">
      <c r="A281" s="258" t="s">
        <v>261</v>
      </c>
      <c r="B281" s="259"/>
      <c r="C281" s="260" t="s">
        <v>1115</v>
      </c>
      <c r="D281" s="260"/>
      <c r="E281" s="11" t="s">
        <v>262</v>
      </c>
      <c r="F281" s="349">
        <v>51068502.869999997</v>
      </c>
      <c r="G281" s="349"/>
      <c r="H281" s="349">
        <v>51068502.869999997</v>
      </c>
      <c r="I281" s="349"/>
      <c r="J281" s="349"/>
      <c r="K281" s="264">
        <v>100</v>
      </c>
      <c r="L281" s="265"/>
    </row>
    <row r="282" spans="1:14" ht="24.75" customHeight="1" x14ac:dyDescent="0.2">
      <c r="A282" s="404" t="s">
        <v>132</v>
      </c>
      <c r="B282" s="405"/>
      <c r="C282" s="406" t="s">
        <v>133</v>
      </c>
      <c r="D282" s="406"/>
      <c r="E282" s="9"/>
      <c r="F282" s="407">
        <v>7762517.4199999999</v>
      </c>
      <c r="G282" s="407"/>
      <c r="H282" s="407">
        <v>7618072.7800000003</v>
      </c>
      <c r="I282" s="407"/>
      <c r="J282" s="407"/>
      <c r="K282" s="408">
        <v>98.139203660556817</v>
      </c>
      <c r="L282" s="409"/>
      <c r="N282" s="8"/>
    </row>
    <row r="283" spans="1:14" ht="36" customHeight="1" x14ac:dyDescent="0.2">
      <c r="A283" s="266" t="s">
        <v>450</v>
      </c>
      <c r="B283" s="267"/>
      <c r="C283" s="268" t="s">
        <v>451</v>
      </c>
      <c r="D283" s="268"/>
      <c r="E283" s="10"/>
      <c r="F283" s="403">
        <v>2346000</v>
      </c>
      <c r="G283" s="403"/>
      <c r="H283" s="403">
        <v>2329600.37</v>
      </c>
      <c r="I283" s="403"/>
      <c r="J283" s="403"/>
      <c r="K283" s="278">
        <v>99.30095353793692</v>
      </c>
      <c r="L283" s="279"/>
    </row>
    <row r="284" spans="1:14" ht="32.25" customHeight="1" x14ac:dyDescent="0.2">
      <c r="A284" s="258" t="s">
        <v>452</v>
      </c>
      <c r="B284" s="259"/>
      <c r="C284" s="260" t="s">
        <v>453</v>
      </c>
      <c r="D284" s="260"/>
      <c r="E284" s="11"/>
      <c r="F284" s="349">
        <v>2346000</v>
      </c>
      <c r="G284" s="349"/>
      <c r="H284" s="349">
        <v>2329600.37</v>
      </c>
      <c r="I284" s="349"/>
      <c r="J284" s="349"/>
      <c r="K284" s="264">
        <v>99.30095353793692</v>
      </c>
      <c r="L284" s="265"/>
    </row>
    <row r="285" spans="1:14" ht="33" customHeight="1" x14ac:dyDescent="0.2">
      <c r="A285" s="258" t="s">
        <v>454</v>
      </c>
      <c r="B285" s="259"/>
      <c r="C285" s="260" t="s">
        <v>455</v>
      </c>
      <c r="D285" s="260"/>
      <c r="E285" s="11"/>
      <c r="F285" s="349">
        <v>2346000</v>
      </c>
      <c r="G285" s="349"/>
      <c r="H285" s="349">
        <v>2329600.37</v>
      </c>
      <c r="I285" s="349"/>
      <c r="J285" s="349"/>
      <c r="K285" s="264">
        <v>99.30095353793692</v>
      </c>
      <c r="L285" s="265"/>
    </row>
    <row r="286" spans="1:14" ht="33" customHeight="1" x14ac:dyDescent="0.2">
      <c r="A286" s="258" t="s">
        <v>115</v>
      </c>
      <c r="B286" s="259"/>
      <c r="C286" s="260" t="s">
        <v>455</v>
      </c>
      <c r="D286" s="260"/>
      <c r="E286" s="11" t="s">
        <v>116</v>
      </c>
      <c r="F286" s="349">
        <v>2346000</v>
      </c>
      <c r="G286" s="349"/>
      <c r="H286" s="349">
        <v>2329600.37</v>
      </c>
      <c r="I286" s="349"/>
      <c r="J286" s="349"/>
      <c r="K286" s="264">
        <v>99.30095353793692</v>
      </c>
      <c r="L286" s="265"/>
    </row>
    <row r="287" spans="1:14" ht="40.5" customHeight="1" x14ac:dyDescent="0.2">
      <c r="A287" s="258" t="s">
        <v>117</v>
      </c>
      <c r="B287" s="259"/>
      <c r="C287" s="260" t="s">
        <v>455</v>
      </c>
      <c r="D287" s="260"/>
      <c r="E287" s="11" t="s">
        <v>118</v>
      </c>
      <c r="F287" s="349">
        <v>2346000</v>
      </c>
      <c r="G287" s="349"/>
      <c r="H287" s="349">
        <v>2329600.37</v>
      </c>
      <c r="I287" s="349"/>
      <c r="J287" s="349"/>
      <c r="K287" s="264">
        <v>99.30095353793692</v>
      </c>
      <c r="L287" s="265"/>
    </row>
    <row r="288" spans="1:14" ht="52.5" customHeight="1" x14ac:dyDescent="0.2">
      <c r="A288" s="266" t="s">
        <v>134</v>
      </c>
      <c r="B288" s="267"/>
      <c r="C288" s="268" t="s">
        <v>135</v>
      </c>
      <c r="D288" s="268"/>
      <c r="E288" s="10"/>
      <c r="F288" s="403">
        <v>5416517.4199999999</v>
      </c>
      <c r="G288" s="403"/>
      <c r="H288" s="403">
        <v>5288472.41</v>
      </c>
      <c r="I288" s="403"/>
      <c r="J288" s="403"/>
      <c r="K288" s="278">
        <v>97.636026987982987</v>
      </c>
      <c r="L288" s="279"/>
    </row>
    <row r="289" spans="1:14" ht="62.25" customHeight="1" x14ac:dyDescent="0.2">
      <c r="A289" s="258" t="s">
        <v>136</v>
      </c>
      <c r="B289" s="259"/>
      <c r="C289" s="260" t="s">
        <v>137</v>
      </c>
      <c r="D289" s="260"/>
      <c r="E289" s="11"/>
      <c r="F289" s="349">
        <v>5416517.4199999999</v>
      </c>
      <c r="G289" s="349"/>
      <c r="H289" s="349">
        <v>5288472.41</v>
      </c>
      <c r="I289" s="349"/>
      <c r="J289" s="349"/>
      <c r="K289" s="264">
        <v>97.636026987982987</v>
      </c>
      <c r="L289" s="265"/>
    </row>
    <row r="290" spans="1:14" ht="52.5" customHeight="1" x14ac:dyDescent="0.2">
      <c r="A290" s="258" t="s">
        <v>138</v>
      </c>
      <c r="B290" s="259"/>
      <c r="C290" s="260" t="s">
        <v>139</v>
      </c>
      <c r="D290" s="260"/>
      <c r="E290" s="11"/>
      <c r="F290" s="349">
        <v>5353717.42</v>
      </c>
      <c r="G290" s="349"/>
      <c r="H290" s="349">
        <v>5225766.7</v>
      </c>
      <c r="I290" s="349"/>
      <c r="J290" s="349"/>
      <c r="K290" s="264">
        <v>97.610058395648394</v>
      </c>
      <c r="L290" s="265"/>
    </row>
    <row r="291" spans="1:14" ht="71.25" customHeight="1" x14ac:dyDescent="0.2">
      <c r="A291" s="258" t="s">
        <v>101</v>
      </c>
      <c r="B291" s="259"/>
      <c r="C291" s="260" t="s">
        <v>139</v>
      </c>
      <c r="D291" s="260"/>
      <c r="E291" s="11" t="s">
        <v>102</v>
      </c>
      <c r="F291" s="349">
        <v>1239000</v>
      </c>
      <c r="G291" s="349"/>
      <c r="H291" s="349">
        <v>1111174.52</v>
      </c>
      <c r="I291" s="349"/>
      <c r="J291" s="349"/>
      <c r="K291" s="264">
        <v>89.683173527037937</v>
      </c>
      <c r="L291" s="265"/>
    </row>
    <row r="292" spans="1:14" ht="38.25" customHeight="1" x14ac:dyDescent="0.2">
      <c r="A292" s="258" t="s">
        <v>103</v>
      </c>
      <c r="B292" s="259"/>
      <c r="C292" s="260" t="s">
        <v>139</v>
      </c>
      <c r="D292" s="260"/>
      <c r="E292" s="11" t="s">
        <v>104</v>
      </c>
      <c r="F292" s="349">
        <v>1239000</v>
      </c>
      <c r="G292" s="349"/>
      <c r="H292" s="349">
        <v>1111174.52</v>
      </c>
      <c r="I292" s="349"/>
      <c r="J292" s="349"/>
      <c r="K292" s="264">
        <v>89.683173527037937</v>
      </c>
      <c r="L292" s="265"/>
    </row>
    <row r="293" spans="1:14" ht="37.5" customHeight="1" x14ac:dyDescent="0.2">
      <c r="A293" s="258" t="s">
        <v>115</v>
      </c>
      <c r="B293" s="259"/>
      <c r="C293" s="260" t="s">
        <v>139</v>
      </c>
      <c r="D293" s="260"/>
      <c r="E293" s="11" t="s">
        <v>116</v>
      </c>
      <c r="F293" s="349">
        <v>4114717.42</v>
      </c>
      <c r="G293" s="349"/>
      <c r="H293" s="349">
        <v>4114592.18</v>
      </c>
      <c r="I293" s="349"/>
      <c r="J293" s="349"/>
      <c r="K293" s="264">
        <v>99.996956291593904</v>
      </c>
      <c r="L293" s="265"/>
    </row>
    <row r="294" spans="1:14" ht="42" customHeight="1" x14ac:dyDescent="0.2">
      <c r="A294" s="258" t="s">
        <v>117</v>
      </c>
      <c r="B294" s="259"/>
      <c r="C294" s="260" t="s">
        <v>139</v>
      </c>
      <c r="D294" s="260"/>
      <c r="E294" s="11" t="s">
        <v>118</v>
      </c>
      <c r="F294" s="349">
        <v>4114717.42</v>
      </c>
      <c r="G294" s="349"/>
      <c r="H294" s="349">
        <v>4114592.18</v>
      </c>
      <c r="I294" s="349"/>
      <c r="J294" s="349"/>
      <c r="K294" s="264">
        <v>99.996956291593904</v>
      </c>
      <c r="L294" s="265"/>
    </row>
    <row r="295" spans="1:14" ht="66" customHeight="1" x14ac:dyDescent="0.2">
      <c r="A295" s="258" t="s">
        <v>456</v>
      </c>
      <c r="B295" s="259"/>
      <c r="C295" s="260" t="s">
        <v>457</v>
      </c>
      <c r="D295" s="260"/>
      <c r="E295" s="11"/>
      <c r="F295" s="349">
        <v>62800</v>
      </c>
      <c r="G295" s="349"/>
      <c r="H295" s="349">
        <v>62705.71</v>
      </c>
      <c r="I295" s="349"/>
      <c r="J295" s="349"/>
      <c r="K295" s="264">
        <v>99.849856687898082</v>
      </c>
      <c r="L295" s="265"/>
    </row>
    <row r="296" spans="1:14" ht="39" customHeight="1" x14ac:dyDescent="0.2">
      <c r="A296" s="258" t="s">
        <v>115</v>
      </c>
      <c r="B296" s="259"/>
      <c r="C296" s="260" t="s">
        <v>457</v>
      </c>
      <c r="D296" s="260"/>
      <c r="E296" s="11" t="s">
        <v>116</v>
      </c>
      <c r="F296" s="349">
        <v>62800</v>
      </c>
      <c r="G296" s="349"/>
      <c r="H296" s="349">
        <v>62705.71</v>
      </c>
      <c r="I296" s="349"/>
      <c r="J296" s="349"/>
      <c r="K296" s="264">
        <v>99.849856687898082</v>
      </c>
      <c r="L296" s="265"/>
    </row>
    <row r="297" spans="1:14" ht="45.75" customHeight="1" x14ac:dyDescent="0.2">
      <c r="A297" s="258" t="s">
        <v>117</v>
      </c>
      <c r="B297" s="259"/>
      <c r="C297" s="260" t="s">
        <v>457</v>
      </c>
      <c r="D297" s="260"/>
      <c r="E297" s="11" t="s">
        <v>118</v>
      </c>
      <c r="F297" s="349">
        <v>62800</v>
      </c>
      <c r="G297" s="349"/>
      <c r="H297" s="349">
        <v>62705.71</v>
      </c>
      <c r="I297" s="349"/>
      <c r="J297" s="349"/>
      <c r="K297" s="264">
        <v>99.849856687898082</v>
      </c>
      <c r="L297" s="265"/>
    </row>
    <row r="298" spans="1:14" ht="32.25" customHeight="1" x14ac:dyDescent="0.2">
      <c r="A298" s="404" t="s">
        <v>406</v>
      </c>
      <c r="B298" s="405"/>
      <c r="C298" s="406" t="s">
        <v>407</v>
      </c>
      <c r="D298" s="406"/>
      <c r="E298" s="9"/>
      <c r="F298" s="407">
        <v>32176209.140000001</v>
      </c>
      <c r="G298" s="407"/>
      <c r="H298" s="407">
        <v>31151205.699999999</v>
      </c>
      <c r="I298" s="407"/>
      <c r="J298" s="407"/>
      <c r="K298" s="408">
        <v>96.814405837741262</v>
      </c>
      <c r="L298" s="409"/>
      <c r="N298" s="8"/>
    </row>
    <row r="299" spans="1:14" ht="24.75" customHeight="1" x14ac:dyDescent="0.2">
      <c r="A299" s="266" t="s">
        <v>750</v>
      </c>
      <c r="B299" s="267"/>
      <c r="C299" s="268" t="s">
        <v>751</v>
      </c>
      <c r="D299" s="268"/>
      <c r="E299" s="10"/>
      <c r="F299" s="403">
        <v>5635841.6600000001</v>
      </c>
      <c r="G299" s="403"/>
      <c r="H299" s="403">
        <v>5486025.6799999997</v>
      </c>
      <c r="I299" s="403"/>
      <c r="J299" s="403"/>
      <c r="K299" s="278">
        <v>97.341728369281398</v>
      </c>
      <c r="L299" s="279"/>
    </row>
    <row r="300" spans="1:14" ht="33" customHeight="1" x14ac:dyDescent="0.2">
      <c r="A300" s="258" t="s">
        <v>752</v>
      </c>
      <c r="B300" s="259"/>
      <c r="C300" s="260" t="s">
        <v>753</v>
      </c>
      <c r="D300" s="260"/>
      <c r="E300" s="11"/>
      <c r="F300" s="349">
        <v>5635841.6600000001</v>
      </c>
      <c r="G300" s="349"/>
      <c r="H300" s="349">
        <v>5486025.6799999997</v>
      </c>
      <c r="I300" s="349"/>
      <c r="J300" s="349"/>
      <c r="K300" s="264">
        <v>97.341728369281398</v>
      </c>
      <c r="L300" s="265"/>
    </row>
    <row r="301" spans="1:14" ht="33" customHeight="1" x14ac:dyDescent="0.2">
      <c r="A301" s="258" t="s">
        <v>754</v>
      </c>
      <c r="B301" s="259"/>
      <c r="C301" s="260" t="s">
        <v>755</v>
      </c>
      <c r="D301" s="260"/>
      <c r="E301" s="11"/>
      <c r="F301" s="349">
        <v>1324793.3400000001</v>
      </c>
      <c r="G301" s="349"/>
      <c r="H301" s="349">
        <v>1290408.98</v>
      </c>
      <c r="I301" s="349"/>
      <c r="J301" s="349"/>
      <c r="K301" s="264">
        <v>97.404549150284822</v>
      </c>
      <c r="L301" s="265"/>
    </row>
    <row r="302" spans="1:14" ht="31.5" customHeight="1" x14ac:dyDescent="0.2">
      <c r="A302" s="258" t="s">
        <v>115</v>
      </c>
      <c r="B302" s="259"/>
      <c r="C302" s="260" t="s">
        <v>755</v>
      </c>
      <c r="D302" s="260"/>
      <c r="E302" s="11" t="s">
        <v>116</v>
      </c>
      <c r="F302" s="349">
        <v>1324793.3400000001</v>
      </c>
      <c r="G302" s="349"/>
      <c r="H302" s="349">
        <v>1290408.98</v>
      </c>
      <c r="I302" s="349"/>
      <c r="J302" s="349"/>
      <c r="K302" s="264">
        <v>97.404549150284822</v>
      </c>
      <c r="L302" s="265"/>
    </row>
    <row r="303" spans="1:14" ht="39" customHeight="1" x14ac:dyDescent="0.2">
      <c r="A303" s="258" t="s">
        <v>117</v>
      </c>
      <c r="B303" s="259"/>
      <c r="C303" s="260" t="s">
        <v>755</v>
      </c>
      <c r="D303" s="260"/>
      <c r="E303" s="11" t="s">
        <v>118</v>
      </c>
      <c r="F303" s="349">
        <v>1324793.3400000001</v>
      </c>
      <c r="G303" s="349"/>
      <c r="H303" s="349">
        <v>1290408.98</v>
      </c>
      <c r="I303" s="349"/>
      <c r="J303" s="349"/>
      <c r="K303" s="264">
        <v>97.404549150284822</v>
      </c>
      <c r="L303" s="265"/>
    </row>
    <row r="304" spans="1:14" ht="44.25" customHeight="1" x14ac:dyDescent="0.2">
      <c r="A304" s="258" t="s">
        <v>756</v>
      </c>
      <c r="B304" s="259"/>
      <c r="C304" s="260" t="s">
        <v>757</v>
      </c>
      <c r="D304" s="260"/>
      <c r="E304" s="11"/>
      <c r="F304" s="349">
        <v>3311048.32</v>
      </c>
      <c r="G304" s="349"/>
      <c r="H304" s="349">
        <v>3195616.7</v>
      </c>
      <c r="I304" s="349"/>
      <c r="J304" s="349"/>
      <c r="K304" s="264">
        <v>96.513744021712142</v>
      </c>
      <c r="L304" s="265"/>
    </row>
    <row r="305" spans="1:12" ht="40.5" customHeight="1" x14ac:dyDescent="0.2">
      <c r="A305" s="258" t="s">
        <v>115</v>
      </c>
      <c r="B305" s="259"/>
      <c r="C305" s="260" t="s">
        <v>757</v>
      </c>
      <c r="D305" s="260"/>
      <c r="E305" s="11" t="s">
        <v>116</v>
      </c>
      <c r="F305" s="349">
        <v>3311048.32</v>
      </c>
      <c r="G305" s="349"/>
      <c r="H305" s="349">
        <v>3195616.7</v>
      </c>
      <c r="I305" s="349"/>
      <c r="J305" s="349"/>
      <c r="K305" s="264">
        <v>96.513744021712142</v>
      </c>
      <c r="L305" s="265"/>
    </row>
    <row r="306" spans="1:12" ht="39.75" customHeight="1" x14ac:dyDescent="0.2">
      <c r="A306" s="258" t="s">
        <v>117</v>
      </c>
      <c r="B306" s="259"/>
      <c r="C306" s="260" t="s">
        <v>757</v>
      </c>
      <c r="D306" s="260"/>
      <c r="E306" s="11" t="s">
        <v>118</v>
      </c>
      <c r="F306" s="349">
        <v>3311048.32</v>
      </c>
      <c r="G306" s="349"/>
      <c r="H306" s="349">
        <v>3195616.7</v>
      </c>
      <c r="I306" s="349"/>
      <c r="J306" s="349"/>
      <c r="K306" s="264">
        <v>96.513744021712142</v>
      </c>
      <c r="L306" s="265"/>
    </row>
    <row r="307" spans="1:12" ht="39" customHeight="1" x14ac:dyDescent="0.2">
      <c r="A307" s="258" t="s">
        <v>758</v>
      </c>
      <c r="B307" s="259"/>
      <c r="C307" s="260" t="s">
        <v>759</v>
      </c>
      <c r="D307" s="260"/>
      <c r="E307" s="11"/>
      <c r="F307" s="349">
        <v>1000000</v>
      </c>
      <c r="G307" s="349"/>
      <c r="H307" s="349">
        <v>1000000</v>
      </c>
      <c r="I307" s="349"/>
      <c r="J307" s="349"/>
      <c r="K307" s="264">
        <v>100</v>
      </c>
      <c r="L307" s="265"/>
    </row>
    <row r="308" spans="1:12" ht="42" customHeight="1" x14ac:dyDescent="0.2">
      <c r="A308" s="258" t="s">
        <v>235</v>
      </c>
      <c r="B308" s="259"/>
      <c r="C308" s="260" t="s">
        <v>759</v>
      </c>
      <c r="D308" s="260"/>
      <c r="E308" s="11" t="s">
        <v>236</v>
      </c>
      <c r="F308" s="349">
        <v>1000000</v>
      </c>
      <c r="G308" s="349"/>
      <c r="H308" s="349">
        <v>1000000</v>
      </c>
      <c r="I308" s="349"/>
      <c r="J308" s="349"/>
      <c r="K308" s="264">
        <v>100</v>
      </c>
      <c r="L308" s="265"/>
    </row>
    <row r="309" spans="1:12" ht="28.5" customHeight="1" x14ac:dyDescent="0.2">
      <c r="A309" s="258" t="s">
        <v>237</v>
      </c>
      <c r="B309" s="259"/>
      <c r="C309" s="260" t="s">
        <v>759</v>
      </c>
      <c r="D309" s="260"/>
      <c r="E309" s="11" t="s">
        <v>238</v>
      </c>
      <c r="F309" s="349">
        <v>1000000</v>
      </c>
      <c r="G309" s="349"/>
      <c r="H309" s="349">
        <v>1000000</v>
      </c>
      <c r="I309" s="349"/>
      <c r="J309" s="349"/>
      <c r="K309" s="264">
        <v>100</v>
      </c>
      <c r="L309" s="265"/>
    </row>
    <row r="310" spans="1:12" ht="34.5" customHeight="1" x14ac:dyDescent="0.2">
      <c r="A310" s="266" t="s">
        <v>460</v>
      </c>
      <c r="B310" s="267"/>
      <c r="C310" s="268" t="s">
        <v>461</v>
      </c>
      <c r="D310" s="268"/>
      <c r="E310" s="10"/>
      <c r="F310" s="403">
        <v>1887841.32</v>
      </c>
      <c r="G310" s="403"/>
      <c r="H310" s="403">
        <v>1887839.43</v>
      </c>
      <c r="I310" s="403"/>
      <c r="J310" s="403"/>
      <c r="K310" s="278">
        <v>99.99989988565352</v>
      </c>
      <c r="L310" s="279"/>
    </row>
    <row r="311" spans="1:12" ht="51" customHeight="1" x14ac:dyDescent="0.2">
      <c r="A311" s="258" t="s">
        <v>760</v>
      </c>
      <c r="B311" s="259"/>
      <c r="C311" s="260" t="s">
        <v>761</v>
      </c>
      <c r="D311" s="260"/>
      <c r="E311" s="11"/>
      <c r="F311" s="349">
        <v>477000</v>
      </c>
      <c r="G311" s="349"/>
      <c r="H311" s="349">
        <v>477000</v>
      </c>
      <c r="I311" s="349"/>
      <c r="J311" s="349"/>
      <c r="K311" s="264">
        <v>100</v>
      </c>
      <c r="L311" s="265"/>
    </row>
    <row r="312" spans="1:12" ht="75" customHeight="1" x14ac:dyDescent="0.2">
      <c r="A312" s="258" t="s">
        <v>762</v>
      </c>
      <c r="B312" s="259"/>
      <c r="C312" s="260" t="s">
        <v>763</v>
      </c>
      <c r="D312" s="260"/>
      <c r="E312" s="11"/>
      <c r="F312" s="349">
        <v>477000</v>
      </c>
      <c r="G312" s="349"/>
      <c r="H312" s="349">
        <v>477000</v>
      </c>
      <c r="I312" s="349"/>
      <c r="J312" s="349"/>
      <c r="K312" s="264">
        <v>100</v>
      </c>
      <c r="L312" s="265"/>
    </row>
    <row r="313" spans="1:12" ht="46.5" customHeight="1" x14ac:dyDescent="0.2">
      <c r="A313" s="258" t="s">
        <v>115</v>
      </c>
      <c r="B313" s="259"/>
      <c r="C313" s="260" t="s">
        <v>763</v>
      </c>
      <c r="D313" s="260"/>
      <c r="E313" s="11" t="s">
        <v>116</v>
      </c>
      <c r="F313" s="349">
        <v>477000</v>
      </c>
      <c r="G313" s="349"/>
      <c r="H313" s="349">
        <v>477000</v>
      </c>
      <c r="I313" s="349"/>
      <c r="J313" s="349"/>
      <c r="K313" s="264">
        <v>100</v>
      </c>
      <c r="L313" s="265"/>
    </row>
    <row r="314" spans="1:12" ht="38.25" customHeight="1" x14ac:dyDescent="0.2">
      <c r="A314" s="258" t="s">
        <v>117</v>
      </c>
      <c r="B314" s="259"/>
      <c r="C314" s="260" t="s">
        <v>763</v>
      </c>
      <c r="D314" s="260"/>
      <c r="E314" s="11" t="s">
        <v>118</v>
      </c>
      <c r="F314" s="349">
        <v>477000</v>
      </c>
      <c r="G314" s="349"/>
      <c r="H314" s="349">
        <v>477000</v>
      </c>
      <c r="I314" s="349"/>
      <c r="J314" s="349"/>
      <c r="K314" s="264">
        <v>100</v>
      </c>
      <c r="L314" s="265"/>
    </row>
    <row r="315" spans="1:12" ht="46.5" customHeight="1" x14ac:dyDescent="0.2">
      <c r="A315" s="258" t="s">
        <v>462</v>
      </c>
      <c r="B315" s="259"/>
      <c r="C315" s="260" t="s">
        <v>463</v>
      </c>
      <c r="D315" s="260"/>
      <c r="E315" s="11"/>
      <c r="F315" s="349">
        <v>1410841.32</v>
      </c>
      <c r="G315" s="349"/>
      <c r="H315" s="349">
        <v>1410839.43</v>
      </c>
      <c r="I315" s="349"/>
      <c r="J315" s="349"/>
      <c r="K315" s="264">
        <v>99.999866037379732</v>
      </c>
      <c r="L315" s="265"/>
    </row>
    <row r="316" spans="1:12" ht="52.5" customHeight="1" x14ac:dyDescent="0.2">
      <c r="A316" s="258" t="s">
        <v>464</v>
      </c>
      <c r="B316" s="259"/>
      <c r="C316" s="260" t="s">
        <v>465</v>
      </c>
      <c r="D316" s="260"/>
      <c r="E316" s="11"/>
      <c r="F316" s="349">
        <v>870055</v>
      </c>
      <c r="G316" s="349"/>
      <c r="H316" s="349">
        <v>870055</v>
      </c>
      <c r="I316" s="349"/>
      <c r="J316" s="349"/>
      <c r="K316" s="264">
        <v>100</v>
      </c>
      <c r="L316" s="265"/>
    </row>
    <row r="317" spans="1:12" ht="33.75" customHeight="1" x14ac:dyDescent="0.2">
      <c r="A317" s="258" t="s">
        <v>115</v>
      </c>
      <c r="B317" s="259"/>
      <c r="C317" s="260" t="s">
        <v>465</v>
      </c>
      <c r="D317" s="260"/>
      <c r="E317" s="11" t="s">
        <v>116</v>
      </c>
      <c r="F317" s="349">
        <v>870055</v>
      </c>
      <c r="G317" s="349"/>
      <c r="H317" s="349">
        <v>870055</v>
      </c>
      <c r="I317" s="349"/>
      <c r="J317" s="349"/>
      <c r="K317" s="264">
        <v>100</v>
      </c>
      <c r="L317" s="265"/>
    </row>
    <row r="318" spans="1:12" ht="39" customHeight="1" x14ac:dyDescent="0.2">
      <c r="A318" s="258" t="s">
        <v>117</v>
      </c>
      <c r="B318" s="259"/>
      <c r="C318" s="260" t="s">
        <v>465</v>
      </c>
      <c r="D318" s="260"/>
      <c r="E318" s="11" t="s">
        <v>118</v>
      </c>
      <c r="F318" s="349">
        <v>870055</v>
      </c>
      <c r="G318" s="349"/>
      <c r="H318" s="349">
        <v>870055</v>
      </c>
      <c r="I318" s="349"/>
      <c r="J318" s="349"/>
      <c r="K318" s="264">
        <v>100</v>
      </c>
      <c r="L318" s="265"/>
    </row>
    <row r="319" spans="1:12" ht="51.75" customHeight="1" x14ac:dyDescent="0.2">
      <c r="A319" s="258" t="s">
        <v>466</v>
      </c>
      <c r="B319" s="259"/>
      <c r="C319" s="260" t="s">
        <v>467</v>
      </c>
      <c r="D319" s="260"/>
      <c r="E319" s="11"/>
      <c r="F319" s="349">
        <v>540786.31999999995</v>
      </c>
      <c r="G319" s="349"/>
      <c r="H319" s="349">
        <v>540784.43000000005</v>
      </c>
      <c r="I319" s="349"/>
      <c r="J319" s="349"/>
      <c r="K319" s="264">
        <v>99.999650508910818</v>
      </c>
      <c r="L319" s="265"/>
    </row>
    <row r="320" spans="1:12" ht="37.5" customHeight="1" x14ac:dyDescent="0.2">
      <c r="A320" s="258" t="s">
        <v>115</v>
      </c>
      <c r="B320" s="259"/>
      <c r="C320" s="260" t="s">
        <v>467</v>
      </c>
      <c r="D320" s="260"/>
      <c r="E320" s="11" t="s">
        <v>116</v>
      </c>
      <c r="F320" s="349">
        <v>540786.31999999995</v>
      </c>
      <c r="G320" s="349"/>
      <c r="H320" s="349">
        <v>540784.43000000005</v>
      </c>
      <c r="I320" s="349"/>
      <c r="J320" s="349"/>
      <c r="K320" s="264">
        <v>99.999650508910818</v>
      </c>
      <c r="L320" s="265"/>
    </row>
    <row r="321" spans="1:12" ht="37.5" customHeight="1" x14ac:dyDescent="0.2">
      <c r="A321" s="258" t="s">
        <v>117</v>
      </c>
      <c r="B321" s="259"/>
      <c r="C321" s="260" t="s">
        <v>467</v>
      </c>
      <c r="D321" s="260"/>
      <c r="E321" s="11" t="s">
        <v>118</v>
      </c>
      <c r="F321" s="349">
        <v>540786.31999999995</v>
      </c>
      <c r="G321" s="349"/>
      <c r="H321" s="349">
        <v>540784.43000000005</v>
      </c>
      <c r="I321" s="349"/>
      <c r="J321" s="349"/>
      <c r="K321" s="264">
        <v>99.999650508910818</v>
      </c>
      <c r="L321" s="265"/>
    </row>
    <row r="322" spans="1:12" ht="30.75" customHeight="1" x14ac:dyDescent="0.2">
      <c r="A322" s="266" t="s">
        <v>408</v>
      </c>
      <c r="B322" s="267"/>
      <c r="C322" s="268" t="s">
        <v>409</v>
      </c>
      <c r="D322" s="268"/>
      <c r="E322" s="10"/>
      <c r="F322" s="403">
        <v>5099860</v>
      </c>
      <c r="G322" s="403"/>
      <c r="H322" s="403">
        <v>4337346.16</v>
      </c>
      <c r="I322" s="403"/>
      <c r="J322" s="403"/>
      <c r="K322" s="278">
        <v>85.048337797508168</v>
      </c>
      <c r="L322" s="279"/>
    </row>
    <row r="323" spans="1:12" ht="33.75" customHeight="1" x14ac:dyDescent="0.2">
      <c r="A323" s="258" t="s">
        <v>410</v>
      </c>
      <c r="B323" s="259"/>
      <c r="C323" s="260" t="s">
        <v>411</v>
      </c>
      <c r="D323" s="260"/>
      <c r="E323" s="11"/>
      <c r="F323" s="349">
        <v>5099860</v>
      </c>
      <c r="G323" s="349"/>
      <c r="H323" s="349">
        <v>4337346.16</v>
      </c>
      <c r="I323" s="349"/>
      <c r="J323" s="349"/>
      <c r="K323" s="264">
        <v>85.048337797508168</v>
      </c>
      <c r="L323" s="265"/>
    </row>
    <row r="324" spans="1:12" ht="40.5" customHeight="1" x14ac:dyDescent="0.2">
      <c r="A324" s="258" t="s">
        <v>764</v>
      </c>
      <c r="B324" s="259"/>
      <c r="C324" s="260" t="s">
        <v>765</v>
      </c>
      <c r="D324" s="260"/>
      <c r="E324" s="11"/>
      <c r="F324" s="349">
        <v>259000</v>
      </c>
      <c r="G324" s="349"/>
      <c r="H324" s="349">
        <v>259000</v>
      </c>
      <c r="I324" s="349"/>
      <c r="J324" s="349"/>
      <c r="K324" s="264">
        <v>100</v>
      </c>
      <c r="L324" s="265"/>
    </row>
    <row r="325" spans="1:12" ht="31.5" customHeight="1" x14ac:dyDescent="0.2">
      <c r="A325" s="258" t="s">
        <v>115</v>
      </c>
      <c r="B325" s="259"/>
      <c r="C325" s="260" t="s">
        <v>765</v>
      </c>
      <c r="D325" s="260"/>
      <c r="E325" s="11" t="s">
        <v>116</v>
      </c>
      <c r="F325" s="349">
        <v>259000</v>
      </c>
      <c r="G325" s="349"/>
      <c r="H325" s="349">
        <v>259000</v>
      </c>
      <c r="I325" s="349"/>
      <c r="J325" s="349"/>
      <c r="K325" s="264">
        <v>100</v>
      </c>
      <c r="L325" s="265"/>
    </row>
    <row r="326" spans="1:12" ht="36.75" customHeight="1" x14ac:dyDescent="0.2">
      <c r="A326" s="258" t="s">
        <v>117</v>
      </c>
      <c r="B326" s="259"/>
      <c r="C326" s="260" t="s">
        <v>765</v>
      </c>
      <c r="D326" s="260"/>
      <c r="E326" s="11" t="s">
        <v>118</v>
      </c>
      <c r="F326" s="349">
        <v>259000</v>
      </c>
      <c r="G326" s="349"/>
      <c r="H326" s="349">
        <v>259000</v>
      </c>
      <c r="I326" s="349"/>
      <c r="J326" s="349"/>
      <c r="K326" s="264">
        <v>100</v>
      </c>
      <c r="L326" s="265"/>
    </row>
    <row r="327" spans="1:12" ht="92.25" customHeight="1" x14ac:dyDescent="0.2">
      <c r="A327" s="258" t="s">
        <v>412</v>
      </c>
      <c r="B327" s="259"/>
      <c r="C327" s="260" t="s">
        <v>413</v>
      </c>
      <c r="D327" s="260"/>
      <c r="E327" s="11"/>
      <c r="F327" s="349">
        <v>4840860</v>
      </c>
      <c r="G327" s="349"/>
      <c r="H327" s="349">
        <v>4078346.16</v>
      </c>
      <c r="I327" s="349"/>
      <c r="J327" s="349"/>
      <c r="K327" s="264">
        <v>84.248380659634861</v>
      </c>
      <c r="L327" s="265"/>
    </row>
    <row r="328" spans="1:12" ht="69" customHeight="1" x14ac:dyDescent="0.2">
      <c r="A328" s="258" t="s">
        <v>101</v>
      </c>
      <c r="B328" s="259"/>
      <c r="C328" s="260" t="s">
        <v>413</v>
      </c>
      <c r="D328" s="260"/>
      <c r="E328" s="11" t="s">
        <v>102</v>
      </c>
      <c r="F328" s="349">
        <v>159714.66</v>
      </c>
      <c r="G328" s="349"/>
      <c r="H328" s="349">
        <v>159714.66</v>
      </c>
      <c r="I328" s="349"/>
      <c r="J328" s="349"/>
      <c r="K328" s="264">
        <v>100</v>
      </c>
      <c r="L328" s="265"/>
    </row>
    <row r="329" spans="1:12" ht="33" customHeight="1" x14ac:dyDescent="0.2">
      <c r="A329" s="258" t="s">
        <v>216</v>
      </c>
      <c r="B329" s="259"/>
      <c r="C329" s="260" t="s">
        <v>413</v>
      </c>
      <c r="D329" s="260"/>
      <c r="E329" s="11" t="s">
        <v>217</v>
      </c>
      <c r="F329" s="349">
        <v>159714.66</v>
      </c>
      <c r="G329" s="349"/>
      <c r="H329" s="349">
        <v>159714.66</v>
      </c>
      <c r="I329" s="349"/>
      <c r="J329" s="349"/>
      <c r="K329" s="264">
        <v>100</v>
      </c>
      <c r="L329" s="265"/>
    </row>
    <row r="330" spans="1:12" ht="34.5" customHeight="1" x14ac:dyDescent="0.2">
      <c r="A330" s="258" t="s">
        <v>115</v>
      </c>
      <c r="B330" s="259"/>
      <c r="C330" s="260" t="s">
        <v>413</v>
      </c>
      <c r="D330" s="260"/>
      <c r="E330" s="11" t="s">
        <v>116</v>
      </c>
      <c r="F330" s="349">
        <v>4681145.34</v>
      </c>
      <c r="G330" s="349"/>
      <c r="H330" s="349">
        <v>3918631.5</v>
      </c>
      <c r="I330" s="349"/>
      <c r="J330" s="349"/>
      <c r="K330" s="264">
        <v>83.710955661120323</v>
      </c>
      <c r="L330" s="265"/>
    </row>
    <row r="331" spans="1:12" ht="34.5" customHeight="1" x14ac:dyDescent="0.2">
      <c r="A331" s="258" t="s">
        <v>117</v>
      </c>
      <c r="B331" s="259"/>
      <c r="C331" s="260" t="s">
        <v>413</v>
      </c>
      <c r="D331" s="260"/>
      <c r="E331" s="11" t="s">
        <v>118</v>
      </c>
      <c r="F331" s="349">
        <v>4681145.34</v>
      </c>
      <c r="G331" s="349"/>
      <c r="H331" s="349">
        <v>3918631.5</v>
      </c>
      <c r="I331" s="349"/>
      <c r="J331" s="349"/>
      <c r="K331" s="264">
        <v>83.710955661120323</v>
      </c>
      <c r="L331" s="265"/>
    </row>
    <row r="332" spans="1:12" ht="57" customHeight="1" x14ac:dyDescent="0.2">
      <c r="A332" s="266" t="s">
        <v>668</v>
      </c>
      <c r="B332" s="267"/>
      <c r="C332" s="268" t="s">
        <v>669</v>
      </c>
      <c r="D332" s="268"/>
      <c r="E332" s="10"/>
      <c r="F332" s="403">
        <v>19552666.16</v>
      </c>
      <c r="G332" s="403"/>
      <c r="H332" s="403">
        <v>19439994.43</v>
      </c>
      <c r="I332" s="403"/>
      <c r="J332" s="403"/>
      <c r="K332" s="278">
        <v>99.423752601931596</v>
      </c>
      <c r="L332" s="279"/>
    </row>
    <row r="333" spans="1:12" ht="49.5" customHeight="1" x14ac:dyDescent="0.2">
      <c r="A333" s="258" t="s">
        <v>670</v>
      </c>
      <c r="B333" s="259"/>
      <c r="C333" s="260" t="s">
        <v>671</v>
      </c>
      <c r="D333" s="260"/>
      <c r="E333" s="11"/>
      <c r="F333" s="349">
        <v>19552666.16</v>
      </c>
      <c r="G333" s="349"/>
      <c r="H333" s="349">
        <v>19439994.43</v>
      </c>
      <c r="I333" s="349"/>
      <c r="J333" s="349"/>
      <c r="K333" s="264">
        <v>99.423752601931596</v>
      </c>
      <c r="L333" s="265"/>
    </row>
    <row r="334" spans="1:12" ht="38.25" customHeight="1" x14ac:dyDescent="0.2">
      <c r="A334" s="258" t="s">
        <v>672</v>
      </c>
      <c r="B334" s="259"/>
      <c r="C334" s="260" t="s">
        <v>673</v>
      </c>
      <c r="D334" s="260"/>
      <c r="E334" s="11"/>
      <c r="F334" s="349">
        <v>779039.81</v>
      </c>
      <c r="G334" s="349"/>
      <c r="H334" s="349">
        <v>779039.81</v>
      </c>
      <c r="I334" s="349"/>
      <c r="J334" s="349"/>
      <c r="K334" s="264">
        <v>100</v>
      </c>
      <c r="L334" s="265"/>
    </row>
    <row r="335" spans="1:12" ht="43.5" customHeight="1" x14ac:dyDescent="0.2">
      <c r="A335" s="258" t="s">
        <v>115</v>
      </c>
      <c r="B335" s="259"/>
      <c r="C335" s="260" t="s">
        <v>673</v>
      </c>
      <c r="D335" s="260"/>
      <c r="E335" s="11" t="s">
        <v>116</v>
      </c>
      <c r="F335" s="349">
        <v>779039.81</v>
      </c>
      <c r="G335" s="349"/>
      <c r="H335" s="349">
        <v>779039.81</v>
      </c>
      <c r="I335" s="349"/>
      <c r="J335" s="349"/>
      <c r="K335" s="264">
        <v>100</v>
      </c>
      <c r="L335" s="265"/>
    </row>
    <row r="336" spans="1:12" ht="43.5" customHeight="1" x14ac:dyDescent="0.2">
      <c r="A336" s="258" t="s">
        <v>117</v>
      </c>
      <c r="B336" s="259"/>
      <c r="C336" s="260" t="s">
        <v>673</v>
      </c>
      <c r="D336" s="260"/>
      <c r="E336" s="11" t="s">
        <v>118</v>
      </c>
      <c r="F336" s="349">
        <v>779039.81</v>
      </c>
      <c r="G336" s="349"/>
      <c r="H336" s="349">
        <v>779039.81</v>
      </c>
      <c r="I336" s="349"/>
      <c r="J336" s="349"/>
      <c r="K336" s="264">
        <v>100</v>
      </c>
      <c r="L336" s="265"/>
    </row>
    <row r="337" spans="1:14" ht="43.5" customHeight="1" x14ac:dyDescent="0.2">
      <c r="A337" s="258" t="s">
        <v>674</v>
      </c>
      <c r="B337" s="259"/>
      <c r="C337" s="260" t="s">
        <v>675</v>
      </c>
      <c r="D337" s="260"/>
      <c r="E337" s="11"/>
      <c r="F337" s="349">
        <v>4974502.5</v>
      </c>
      <c r="G337" s="349"/>
      <c r="H337" s="349">
        <v>4974502.5</v>
      </c>
      <c r="I337" s="349"/>
      <c r="J337" s="349"/>
      <c r="K337" s="264">
        <v>100</v>
      </c>
      <c r="L337" s="265"/>
    </row>
    <row r="338" spans="1:14" ht="43.5" customHeight="1" x14ac:dyDescent="0.2">
      <c r="A338" s="258" t="s">
        <v>115</v>
      </c>
      <c r="B338" s="259"/>
      <c r="C338" s="260" t="s">
        <v>675</v>
      </c>
      <c r="D338" s="260"/>
      <c r="E338" s="11" t="s">
        <v>116</v>
      </c>
      <c r="F338" s="349">
        <v>4974502.5</v>
      </c>
      <c r="G338" s="349"/>
      <c r="H338" s="349">
        <v>4974502.5</v>
      </c>
      <c r="I338" s="349"/>
      <c r="J338" s="349"/>
      <c r="K338" s="264">
        <v>100</v>
      </c>
      <c r="L338" s="265"/>
    </row>
    <row r="339" spans="1:14" ht="43.5" customHeight="1" x14ac:dyDescent="0.2">
      <c r="A339" s="258" t="s">
        <v>117</v>
      </c>
      <c r="B339" s="259"/>
      <c r="C339" s="260" t="s">
        <v>675</v>
      </c>
      <c r="D339" s="260"/>
      <c r="E339" s="11" t="s">
        <v>118</v>
      </c>
      <c r="F339" s="349">
        <v>4974502.5</v>
      </c>
      <c r="G339" s="349"/>
      <c r="H339" s="349">
        <v>4974502.5</v>
      </c>
      <c r="I339" s="349"/>
      <c r="J339" s="349"/>
      <c r="K339" s="264">
        <v>100</v>
      </c>
      <c r="L339" s="265"/>
    </row>
    <row r="340" spans="1:14" ht="43.5" customHeight="1" x14ac:dyDescent="0.2">
      <c r="A340" s="258" t="s">
        <v>676</v>
      </c>
      <c r="B340" s="259"/>
      <c r="C340" s="260" t="s">
        <v>677</v>
      </c>
      <c r="D340" s="260"/>
      <c r="E340" s="11"/>
      <c r="F340" s="349">
        <v>2986244.12</v>
      </c>
      <c r="G340" s="349"/>
      <c r="H340" s="349">
        <v>2986244.12</v>
      </c>
      <c r="I340" s="349"/>
      <c r="J340" s="349"/>
      <c r="K340" s="264">
        <v>100</v>
      </c>
      <c r="L340" s="265"/>
    </row>
    <row r="341" spans="1:14" ht="43.5" customHeight="1" x14ac:dyDescent="0.2">
      <c r="A341" s="258" t="s">
        <v>115</v>
      </c>
      <c r="B341" s="259"/>
      <c r="C341" s="260" t="s">
        <v>677</v>
      </c>
      <c r="D341" s="260"/>
      <c r="E341" s="11" t="s">
        <v>116</v>
      </c>
      <c r="F341" s="349">
        <v>2986244.12</v>
      </c>
      <c r="G341" s="349"/>
      <c r="H341" s="349">
        <v>2986244.12</v>
      </c>
      <c r="I341" s="349"/>
      <c r="J341" s="349"/>
      <c r="K341" s="264">
        <v>100</v>
      </c>
      <c r="L341" s="265"/>
    </row>
    <row r="342" spans="1:14" ht="43.5" customHeight="1" x14ac:dyDescent="0.2">
      <c r="A342" s="258" t="s">
        <v>117</v>
      </c>
      <c r="B342" s="259"/>
      <c r="C342" s="260" t="s">
        <v>677</v>
      </c>
      <c r="D342" s="260"/>
      <c r="E342" s="11" t="s">
        <v>118</v>
      </c>
      <c r="F342" s="349">
        <v>2986244.12</v>
      </c>
      <c r="G342" s="349"/>
      <c r="H342" s="349">
        <v>2986244.12</v>
      </c>
      <c r="I342" s="349"/>
      <c r="J342" s="349"/>
      <c r="K342" s="264">
        <v>100</v>
      </c>
      <c r="L342" s="265"/>
    </row>
    <row r="343" spans="1:14" ht="43.5" customHeight="1" x14ac:dyDescent="0.2">
      <c r="A343" s="258" t="s">
        <v>678</v>
      </c>
      <c r="B343" s="259"/>
      <c r="C343" s="260" t="s">
        <v>679</v>
      </c>
      <c r="D343" s="260"/>
      <c r="E343" s="11"/>
      <c r="F343" s="349">
        <v>6812879.7300000004</v>
      </c>
      <c r="G343" s="349"/>
      <c r="H343" s="349">
        <v>6700208</v>
      </c>
      <c r="I343" s="349"/>
      <c r="J343" s="349"/>
      <c r="K343" s="264">
        <v>98.346195229252913</v>
      </c>
      <c r="L343" s="265"/>
    </row>
    <row r="344" spans="1:14" ht="43.5" customHeight="1" x14ac:dyDescent="0.2">
      <c r="A344" s="258" t="s">
        <v>115</v>
      </c>
      <c r="B344" s="259"/>
      <c r="C344" s="260" t="s">
        <v>679</v>
      </c>
      <c r="D344" s="260"/>
      <c r="E344" s="11" t="s">
        <v>116</v>
      </c>
      <c r="F344" s="349">
        <v>6812879.7300000004</v>
      </c>
      <c r="G344" s="349"/>
      <c r="H344" s="349">
        <v>6700208</v>
      </c>
      <c r="I344" s="349"/>
      <c r="J344" s="349"/>
      <c r="K344" s="264">
        <v>98.346195229252913</v>
      </c>
      <c r="L344" s="265"/>
    </row>
    <row r="345" spans="1:14" ht="43.5" customHeight="1" x14ac:dyDescent="0.2">
      <c r="A345" s="258" t="s">
        <v>117</v>
      </c>
      <c r="B345" s="259"/>
      <c r="C345" s="260" t="s">
        <v>679</v>
      </c>
      <c r="D345" s="260"/>
      <c r="E345" s="11" t="s">
        <v>118</v>
      </c>
      <c r="F345" s="349">
        <v>6812879.7300000004</v>
      </c>
      <c r="G345" s="349"/>
      <c r="H345" s="349">
        <v>6700208</v>
      </c>
      <c r="I345" s="349"/>
      <c r="J345" s="349"/>
      <c r="K345" s="264">
        <v>98.346195229252913</v>
      </c>
      <c r="L345" s="265"/>
    </row>
    <row r="346" spans="1:14" ht="43.5" customHeight="1" x14ac:dyDescent="0.2">
      <c r="A346" s="258" t="s">
        <v>680</v>
      </c>
      <c r="B346" s="259"/>
      <c r="C346" s="260" t="s">
        <v>681</v>
      </c>
      <c r="D346" s="260"/>
      <c r="E346" s="11"/>
      <c r="F346" s="349">
        <v>4000000</v>
      </c>
      <c r="G346" s="349"/>
      <c r="H346" s="349">
        <v>4000000</v>
      </c>
      <c r="I346" s="349"/>
      <c r="J346" s="349"/>
      <c r="K346" s="264">
        <v>100</v>
      </c>
      <c r="L346" s="265"/>
    </row>
    <row r="347" spans="1:14" ht="43.5" customHeight="1" x14ac:dyDescent="0.2">
      <c r="A347" s="258" t="s">
        <v>235</v>
      </c>
      <c r="B347" s="259"/>
      <c r="C347" s="260" t="s">
        <v>681</v>
      </c>
      <c r="D347" s="260"/>
      <c r="E347" s="11" t="s">
        <v>236</v>
      </c>
      <c r="F347" s="349">
        <v>4000000</v>
      </c>
      <c r="G347" s="349"/>
      <c r="H347" s="349">
        <v>4000000</v>
      </c>
      <c r="I347" s="349"/>
      <c r="J347" s="349"/>
      <c r="K347" s="264">
        <v>100</v>
      </c>
      <c r="L347" s="265"/>
    </row>
    <row r="348" spans="1:14" ht="43.5" customHeight="1" x14ac:dyDescent="0.2">
      <c r="A348" s="258" t="s">
        <v>237</v>
      </c>
      <c r="B348" s="259"/>
      <c r="C348" s="260" t="s">
        <v>681</v>
      </c>
      <c r="D348" s="260"/>
      <c r="E348" s="11" t="s">
        <v>238</v>
      </c>
      <c r="F348" s="349">
        <v>4000000</v>
      </c>
      <c r="G348" s="349"/>
      <c r="H348" s="349">
        <v>4000000</v>
      </c>
      <c r="I348" s="349"/>
      <c r="J348" s="349"/>
      <c r="K348" s="264">
        <v>100</v>
      </c>
      <c r="L348" s="265"/>
    </row>
    <row r="349" spans="1:14" ht="51" customHeight="1" x14ac:dyDescent="0.2">
      <c r="A349" s="404" t="s">
        <v>317</v>
      </c>
      <c r="B349" s="405"/>
      <c r="C349" s="406" t="s">
        <v>318</v>
      </c>
      <c r="D349" s="406"/>
      <c r="E349" s="9"/>
      <c r="F349" s="407">
        <v>199181378.5</v>
      </c>
      <c r="G349" s="407"/>
      <c r="H349" s="407">
        <v>187462413.65000001</v>
      </c>
      <c r="I349" s="407"/>
      <c r="J349" s="407"/>
      <c r="K349" s="408">
        <v>94.116435513071821</v>
      </c>
      <c r="L349" s="409"/>
      <c r="N349" s="8"/>
    </row>
    <row r="350" spans="1:14" ht="44.25" customHeight="1" x14ac:dyDescent="0.2">
      <c r="A350" s="266" t="s">
        <v>365</v>
      </c>
      <c r="B350" s="267"/>
      <c r="C350" s="268" t="s">
        <v>366</v>
      </c>
      <c r="D350" s="268"/>
      <c r="E350" s="10"/>
      <c r="F350" s="403">
        <v>143846552.75999999</v>
      </c>
      <c r="G350" s="403"/>
      <c r="H350" s="403">
        <v>133517606.08</v>
      </c>
      <c r="I350" s="403"/>
      <c r="J350" s="403"/>
      <c r="K350" s="278">
        <v>92.81946874511948</v>
      </c>
      <c r="L350" s="279"/>
    </row>
    <row r="351" spans="1:14" ht="66" customHeight="1" x14ac:dyDescent="0.2">
      <c r="A351" s="258" t="s">
        <v>367</v>
      </c>
      <c r="B351" s="259"/>
      <c r="C351" s="260" t="s">
        <v>368</v>
      </c>
      <c r="D351" s="260"/>
      <c r="E351" s="11"/>
      <c r="F351" s="349">
        <v>7121144.25</v>
      </c>
      <c r="G351" s="349"/>
      <c r="H351" s="349">
        <v>6615444</v>
      </c>
      <c r="I351" s="349"/>
      <c r="J351" s="349"/>
      <c r="K351" s="264">
        <v>92.898609658131832</v>
      </c>
      <c r="L351" s="265"/>
    </row>
    <row r="352" spans="1:14" ht="75.75" customHeight="1" x14ac:dyDescent="0.2">
      <c r="A352" s="258" t="s">
        <v>369</v>
      </c>
      <c r="B352" s="259"/>
      <c r="C352" s="260" t="s">
        <v>370</v>
      </c>
      <c r="D352" s="260"/>
      <c r="E352" s="11"/>
      <c r="F352" s="349">
        <v>6961144.25</v>
      </c>
      <c r="G352" s="349"/>
      <c r="H352" s="349">
        <v>6455444</v>
      </c>
      <c r="I352" s="349"/>
      <c r="J352" s="349"/>
      <c r="K352" s="264">
        <v>92.735386140001339</v>
      </c>
      <c r="L352" s="265"/>
    </row>
    <row r="353" spans="1:12" ht="38.25" customHeight="1" x14ac:dyDescent="0.2">
      <c r="A353" s="258" t="s">
        <v>115</v>
      </c>
      <c r="B353" s="259"/>
      <c r="C353" s="260" t="s">
        <v>370</v>
      </c>
      <c r="D353" s="260"/>
      <c r="E353" s="11" t="s">
        <v>116</v>
      </c>
      <c r="F353" s="349">
        <v>6961144.25</v>
      </c>
      <c r="G353" s="349"/>
      <c r="H353" s="349">
        <v>6455444</v>
      </c>
      <c r="I353" s="349"/>
      <c r="J353" s="349"/>
      <c r="K353" s="264">
        <v>92.735386140001339</v>
      </c>
      <c r="L353" s="265"/>
    </row>
    <row r="354" spans="1:12" ht="39.75" customHeight="1" x14ac:dyDescent="0.2">
      <c r="A354" s="258" t="s">
        <v>117</v>
      </c>
      <c r="B354" s="259"/>
      <c r="C354" s="260" t="s">
        <v>370</v>
      </c>
      <c r="D354" s="260"/>
      <c r="E354" s="11" t="s">
        <v>118</v>
      </c>
      <c r="F354" s="349">
        <v>6961144.25</v>
      </c>
      <c r="G354" s="349"/>
      <c r="H354" s="349">
        <v>6455444</v>
      </c>
      <c r="I354" s="349"/>
      <c r="J354" s="349"/>
      <c r="K354" s="264">
        <v>92.735386140001339</v>
      </c>
      <c r="L354" s="265"/>
    </row>
    <row r="355" spans="1:12" ht="63" customHeight="1" x14ac:dyDescent="0.2">
      <c r="A355" s="258" t="s">
        <v>371</v>
      </c>
      <c r="B355" s="259"/>
      <c r="C355" s="260" t="s">
        <v>372</v>
      </c>
      <c r="D355" s="260"/>
      <c r="E355" s="11"/>
      <c r="F355" s="349">
        <v>75000</v>
      </c>
      <c r="G355" s="349"/>
      <c r="H355" s="349">
        <v>75000</v>
      </c>
      <c r="I355" s="349"/>
      <c r="J355" s="349"/>
      <c r="K355" s="264">
        <v>100</v>
      </c>
      <c r="L355" s="265"/>
    </row>
    <row r="356" spans="1:12" ht="44.25" customHeight="1" x14ac:dyDescent="0.2">
      <c r="A356" s="258" t="s">
        <v>115</v>
      </c>
      <c r="B356" s="259"/>
      <c r="C356" s="260" t="s">
        <v>372</v>
      </c>
      <c r="D356" s="260"/>
      <c r="E356" s="11" t="s">
        <v>116</v>
      </c>
      <c r="F356" s="349">
        <v>75000</v>
      </c>
      <c r="G356" s="349"/>
      <c r="H356" s="349">
        <v>75000</v>
      </c>
      <c r="I356" s="349"/>
      <c r="J356" s="349"/>
      <c r="K356" s="264">
        <v>100</v>
      </c>
      <c r="L356" s="265"/>
    </row>
    <row r="357" spans="1:12" ht="42" customHeight="1" x14ac:dyDescent="0.2">
      <c r="A357" s="258" t="s">
        <v>117</v>
      </c>
      <c r="B357" s="259"/>
      <c r="C357" s="260" t="s">
        <v>372</v>
      </c>
      <c r="D357" s="260"/>
      <c r="E357" s="11" t="s">
        <v>118</v>
      </c>
      <c r="F357" s="349">
        <v>75000</v>
      </c>
      <c r="G357" s="349"/>
      <c r="H357" s="349">
        <v>75000</v>
      </c>
      <c r="I357" s="349"/>
      <c r="J357" s="349"/>
      <c r="K357" s="264">
        <v>100</v>
      </c>
      <c r="L357" s="265"/>
    </row>
    <row r="358" spans="1:12" ht="63" customHeight="1" x14ac:dyDescent="0.2">
      <c r="A358" s="258" t="s">
        <v>371</v>
      </c>
      <c r="B358" s="259"/>
      <c r="C358" s="260" t="s">
        <v>373</v>
      </c>
      <c r="D358" s="260"/>
      <c r="E358" s="11"/>
      <c r="F358" s="349">
        <v>85000</v>
      </c>
      <c r="G358" s="349"/>
      <c r="H358" s="349">
        <v>85000</v>
      </c>
      <c r="I358" s="349"/>
      <c r="J358" s="349"/>
      <c r="K358" s="264">
        <v>100</v>
      </c>
      <c r="L358" s="265"/>
    </row>
    <row r="359" spans="1:12" ht="47.25" customHeight="1" x14ac:dyDescent="0.2">
      <c r="A359" s="258" t="s">
        <v>235</v>
      </c>
      <c r="B359" s="259"/>
      <c r="C359" s="260" t="s">
        <v>373</v>
      </c>
      <c r="D359" s="260"/>
      <c r="E359" s="11" t="s">
        <v>236</v>
      </c>
      <c r="F359" s="349">
        <v>85000</v>
      </c>
      <c r="G359" s="349"/>
      <c r="H359" s="349">
        <v>85000</v>
      </c>
      <c r="I359" s="349"/>
      <c r="J359" s="349"/>
      <c r="K359" s="264">
        <v>100</v>
      </c>
      <c r="L359" s="265"/>
    </row>
    <row r="360" spans="1:12" ht="34.5" customHeight="1" x14ac:dyDescent="0.2">
      <c r="A360" s="258" t="s">
        <v>261</v>
      </c>
      <c r="B360" s="259"/>
      <c r="C360" s="260" t="s">
        <v>373</v>
      </c>
      <c r="D360" s="260"/>
      <c r="E360" s="11" t="s">
        <v>262</v>
      </c>
      <c r="F360" s="349">
        <v>85000</v>
      </c>
      <c r="G360" s="349"/>
      <c r="H360" s="349">
        <v>85000</v>
      </c>
      <c r="I360" s="349"/>
      <c r="J360" s="349"/>
      <c r="K360" s="264">
        <v>100</v>
      </c>
      <c r="L360" s="265"/>
    </row>
    <row r="361" spans="1:12" ht="39.75" customHeight="1" x14ac:dyDescent="0.2">
      <c r="A361" s="258" t="s">
        <v>374</v>
      </c>
      <c r="B361" s="259"/>
      <c r="C361" s="260" t="s">
        <v>375</v>
      </c>
      <c r="D361" s="260"/>
      <c r="E361" s="11"/>
      <c r="F361" s="349">
        <v>1755000</v>
      </c>
      <c r="G361" s="349"/>
      <c r="H361" s="349">
        <v>776900</v>
      </c>
      <c r="I361" s="349"/>
      <c r="J361" s="349"/>
      <c r="K361" s="264">
        <v>44.267806267806272</v>
      </c>
      <c r="L361" s="265"/>
    </row>
    <row r="362" spans="1:12" ht="60.75" customHeight="1" x14ac:dyDescent="0.2">
      <c r="A362" s="258" t="s">
        <v>376</v>
      </c>
      <c r="B362" s="259"/>
      <c r="C362" s="260" t="s">
        <v>377</v>
      </c>
      <c r="D362" s="260"/>
      <c r="E362" s="11"/>
      <c r="F362" s="349">
        <v>1755000</v>
      </c>
      <c r="G362" s="349"/>
      <c r="H362" s="349">
        <v>776900</v>
      </c>
      <c r="I362" s="349"/>
      <c r="J362" s="349"/>
      <c r="K362" s="264">
        <v>44.267806267806272</v>
      </c>
      <c r="L362" s="265"/>
    </row>
    <row r="363" spans="1:12" ht="61.5" customHeight="1" x14ac:dyDescent="0.2">
      <c r="A363" s="258" t="s">
        <v>101</v>
      </c>
      <c r="B363" s="259"/>
      <c r="C363" s="260" t="s">
        <v>377</v>
      </c>
      <c r="D363" s="260"/>
      <c r="E363" s="11" t="s">
        <v>102</v>
      </c>
      <c r="F363" s="349">
        <v>1755000</v>
      </c>
      <c r="G363" s="349"/>
      <c r="H363" s="349">
        <v>776900</v>
      </c>
      <c r="I363" s="349"/>
      <c r="J363" s="349"/>
      <c r="K363" s="264">
        <v>44.267806267806272</v>
      </c>
      <c r="L363" s="265"/>
    </row>
    <row r="364" spans="1:12" ht="43.5" customHeight="1" x14ac:dyDescent="0.2">
      <c r="A364" s="258" t="s">
        <v>103</v>
      </c>
      <c r="B364" s="259"/>
      <c r="C364" s="260" t="s">
        <v>377</v>
      </c>
      <c r="D364" s="260"/>
      <c r="E364" s="11" t="s">
        <v>104</v>
      </c>
      <c r="F364" s="349">
        <v>1755000</v>
      </c>
      <c r="G364" s="349"/>
      <c r="H364" s="349">
        <v>776900</v>
      </c>
      <c r="I364" s="349"/>
      <c r="J364" s="349"/>
      <c r="K364" s="264">
        <v>44.267806267806272</v>
      </c>
      <c r="L364" s="265"/>
    </row>
    <row r="365" spans="1:12" ht="66" customHeight="1" x14ac:dyDescent="0.2">
      <c r="A365" s="258" t="s">
        <v>378</v>
      </c>
      <c r="B365" s="259"/>
      <c r="C365" s="260" t="s">
        <v>379</v>
      </c>
      <c r="D365" s="260"/>
      <c r="E365" s="11"/>
      <c r="F365" s="349">
        <v>338640</v>
      </c>
      <c r="G365" s="349"/>
      <c r="H365" s="349">
        <v>338640</v>
      </c>
      <c r="I365" s="349"/>
      <c r="J365" s="349"/>
      <c r="K365" s="264">
        <v>100</v>
      </c>
      <c r="L365" s="265"/>
    </row>
    <row r="366" spans="1:12" ht="47.25" customHeight="1" x14ac:dyDescent="0.2">
      <c r="A366" s="258" t="s">
        <v>380</v>
      </c>
      <c r="B366" s="259"/>
      <c r="C366" s="260" t="s">
        <v>381</v>
      </c>
      <c r="D366" s="260"/>
      <c r="E366" s="11"/>
      <c r="F366" s="349">
        <v>18000</v>
      </c>
      <c r="G366" s="349"/>
      <c r="H366" s="349">
        <v>18000</v>
      </c>
      <c r="I366" s="349"/>
      <c r="J366" s="349"/>
      <c r="K366" s="264">
        <v>100</v>
      </c>
      <c r="L366" s="265"/>
    </row>
    <row r="367" spans="1:12" ht="39" customHeight="1" x14ac:dyDescent="0.2">
      <c r="A367" s="258" t="s">
        <v>235</v>
      </c>
      <c r="B367" s="259"/>
      <c r="C367" s="260" t="s">
        <v>381</v>
      </c>
      <c r="D367" s="260"/>
      <c r="E367" s="11" t="s">
        <v>236</v>
      </c>
      <c r="F367" s="349">
        <v>18000</v>
      </c>
      <c r="G367" s="349"/>
      <c r="H367" s="349">
        <v>18000</v>
      </c>
      <c r="I367" s="349"/>
      <c r="J367" s="349"/>
      <c r="K367" s="264">
        <v>100</v>
      </c>
      <c r="L367" s="265"/>
    </row>
    <row r="368" spans="1:12" ht="38.25" customHeight="1" x14ac:dyDescent="0.2">
      <c r="A368" s="258" t="s">
        <v>261</v>
      </c>
      <c r="B368" s="259"/>
      <c r="C368" s="260" t="s">
        <v>381</v>
      </c>
      <c r="D368" s="260"/>
      <c r="E368" s="11" t="s">
        <v>262</v>
      </c>
      <c r="F368" s="349">
        <v>18000</v>
      </c>
      <c r="G368" s="349"/>
      <c r="H368" s="349">
        <v>18000</v>
      </c>
      <c r="I368" s="349"/>
      <c r="J368" s="349"/>
      <c r="K368" s="264">
        <v>100</v>
      </c>
      <c r="L368" s="265"/>
    </row>
    <row r="369" spans="1:12" ht="77.25" customHeight="1" x14ac:dyDescent="0.2">
      <c r="A369" s="258" t="s">
        <v>382</v>
      </c>
      <c r="B369" s="259"/>
      <c r="C369" s="260" t="s">
        <v>383</v>
      </c>
      <c r="D369" s="260"/>
      <c r="E369" s="11"/>
      <c r="F369" s="349">
        <v>320640</v>
      </c>
      <c r="G369" s="349"/>
      <c r="H369" s="349">
        <v>320640</v>
      </c>
      <c r="I369" s="349"/>
      <c r="J369" s="349"/>
      <c r="K369" s="264">
        <v>100</v>
      </c>
      <c r="L369" s="265"/>
    </row>
    <row r="370" spans="1:12" ht="47.25" customHeight="1" x14ac:dyDescent="0.2">
      <c r="A370" s="258" t="s">
        <v>115</v>
      </c>
      <c r="B370" s="259"/>
      <c r="C370" s="260" t="s">
        <v>383</v>
      </c>
      <c r="D370" s="260"/>
      <c r="E370" s="11" t="s">
        <v>116</v>
      </c>
      <c r="F370" s="349">
        <v>320640</v>
      </c>
      <c r="G370" s="349"/>
      <c r="H370" s="349">
        <v>320640</v>
      </c>
      <c r="I370" s="349"/>
      <c r="J370" s="349"/>
      <c r="K370" s="264">
        <v>100</v>
      </c>
      <c r="L370" s="265"/>
    </row>
    <row r="371" spans="1:12" ht="37.5" customHeight="1" x14ac:dyDescent="0.2">
      <c r="A371" s="258" t="s">
        <v>117</v>
      </c>
      <c r="B371" s="259"/>
      <c r="C371" s="260" t="s">
        <v>383</v>
      </c>
      <c r="D371" s="260"/>
      <c r="E371" s="11" t="s">
        <v>118</v>
      </c>
      <c r="F371" s="349">
        <v>320640</v>
      </c>
      <c r="G371" s="349"/>
      <c r="H371" s="349">
        <v>320640</v>
      </c>
      <c r="I371" s="349"/>
      <c r="J371" s="349"/>
      <c r="K371" s="264">
        <v>100</v>
      </c>
      <c r="L371" s="265"/>
    </row>
    <row r="372" spans="1:12" ht="54" customHeight="1" x14ac:dyDescent="0.2">
      <c r="A372" s="258" t="s">
        <v>384</v>
      </c>
      <c r="B372" s="259"/>
      <c r="C372" s="260" t="s">
        <v>385</v>
      </c>
      <c r="D372" s="260"/>
      <c r="E372" s="11"/>
      <c r="F372" s="349">
        <v>68300104.799999997</v>
      </c>
      <c r="G372" s="349"/>
      <c r="H372" s="349">
        <v>60033809.289999999</v>
      </c>
      <c r="I372" s="349"/>
      <c r="J372" s="349"/>
      <c r="K372" s="264">
        <v>87.897096887031424</v>
      </c>
      <c r="L372" s="265"/>
    </row>
    <row r="373" spans="1:12" ht="39" customHeight="1" x14ac:dyDescent="0.2">
      <c r="A373" s="258" t="s">
        <v>386</v>
      </c>
      <c r="B373" s="259"/>
      <c r="C373" s="260" t="s">
        <v>387</v>
      </c>
      <c r="D373" s="260"/>
      <c r="E373" s="11"/>
      <c r="F373" s="349">
        <v>8808004.8000000007</v>
      </c>
      <c r="G373" s="349"/>
      <c r="H373" s="349">
        <v>8604035.2400000002</v>
      </c>
      <c r="I373" s="349"/>
      <c r="J373" s="349"/>
      <c r="K373" s="264">
        <v>97.684270562613676</v>
      </c>
      <c r="L373" s="265"/>
    </row>
    <row r="374" spans="1:12" ht="45" customHeight="1" x14ac:dyDescent="0.2">
      <c r="A374" s="258" t="s">
        <v>115</v>
      </c>
      <c r="B374" s="259"/>
      <c r="C374" s="260" t="s">
        <v>387</v>
      </c>
      <c r="D374" s="260"/>
      <c r="E374" s="11" t="s">
        <v>116</v>
      </c>
      <c r="F374" s="349">
        <v>8808004.8000000007</v>
      </c>
      <c r="G374" s="349"/>
      <c r="H374" s="349">
        <v>8604035.2400000002</v>
      </c>
      <c r="I374" s="349"/>
      <c r="J374" s="349"/>
      <c r="K374" s="264">
        <v>97.684270562613676</v>
      </c>
      <c r="L374" s="265"/>
    </row>
    <row r="375" spans="1:12" ht="44.25" customHeight="1" x14ac:dyDescent="0.2">
      <c r="A375" s="258" t="s">
        <v>117</v>
      </c>
      <c r="B375" s="259"/>
      <c r="C375" s="260" t="s">
        <v>387</v>
      </c>
      <c r="D375" s="260"/>
      <c r="E375" s="11" t="s">
        <v>118</v>
      </c>
      <c r="F375" s="349">
        <v>8808004.8000000007</v>
      </c>
      <c r="G375" s="349"/>
      <c r="H375" s="349">
        <v>8604035.2400000002</v>
      </c>
      <c r="I375" s="349"/>
      <c r="J375" s="349"/>
      <c r="K375" s="264">
        <v>97.684270562613676</v>
      </c>
      <c r="L375" s="265"/>
    </row>
    <row r="376" spans="1:12" ht="37.5" customHeight="1" x14ac:dyDescent="0.2">
      <c r="A376" s="258" t="s">
        <v>388</v>
      </c>
      <c r="B376" s="259"/>
      <c r="C376" s="260" t="s">
        <v>389</v>
      </c>
      <c r="D376" s="260"/>
      <c r="E376" s="11"/>
      <c r="F376" s="349">
        <v>51504100</v>
      </c>
      <c r="G376" s="349"/>
      <c r="H376" s="349">
        <v>51429774.049999997</v>
      </c>
      <c r="I376" s="349"/>
      <c r="J376" s="349"/>
      <c r="K376" s="264">
        <v>99.855689255806809</v>
      </c>
      <c r="L376" s="265"/>
    </row>
    <row r="377" spans="1:12" ht="45.75" customHeight="1" x14ac:dyDescent="0.2">
      <c r="A377" s="258" t="s">
        <v>235</v>
      </c>
      <c r="B377" s="259"/>
      <c r="C377" s="260" t="s">
        <v>389</v>
      </c>
      <c r="D377" s="260"/>
      <c r="E377" s="11" t="s">
        <v>236</v>
      </c>
      <c r="F377" s="349">
        <v>51504100</v>
      </c>
      <c r="G377" s="349"/>
      <c r="H377" s="349">
        <v>51429774.049999997</v>
      </c>
      <c r="I377" s="349"/>
      <c r="J377" s="349"/>
      <c r="K377" s="264">
        <v>99.855689255806809</v>
      </c>
      <c r="L377" s="265"/>
    </row>
    <row r="378" spans="1:12" ht="33.75" customHeight="1" x14ac:dyDescent="0.2">
      <c r="A378" s="258" t="s">
        <v>261</v>
      </c>
      <c r="B378" s="259"/>
      <c r="C378" s="260" t="s">
        <v>389</v>
      </c>
      <c r="D378" s="260"/>
      <c r="E378" s="11" t="s">
        <v>262</v>
      </c>
      <c r="F378" s="349">
        <v>51504100</v>
      </c>
      <c r="G378" s="349"/>
      <c r="H378" s="349">
        <v>51429774.049999997</v>
      </c>
      <c r="I378" s="349"/>
      <c r="J378" s="349"/>
      <c r="K378" s="264">
        <v>99.855689255806809</v>
      </c>
      <c r="L378" s="265"/>
    </row>
    <row r="379" spans="1:12" ht="53.25" customHeight="1" x14ac:dyDescent="0.2">
      <c r="A379" s="258" t="s">
        <v>390</v>
      </c>
      <c r="B379" s="259"/>
      <c r="C379" s="260" t="s">
        <v>391</v>
      </c>
      <c r="D379" s="260"/>
      <c r="E379" s="11"/>
      <c r="F379" s="349">
        <v>7988000</v>
      </c>
      <c r="G379" s="349"/>
      <c r="H379" s="349">
        <v>0</v>
      </c>
      <c r="I379" s="349"/>
      <c r="J379" s="349"/>
      <c r="K379" s="264">
        <v>0</v>
      </c>
      <c r="L379" s="265"/>
    </row>
    <row r="380" spans="1:12" ht="44.25" customHeight="1" x14ac:dyDescent="0.2">
      <c r="A380" s="258" t="s">
        <v>115</v>
      </c>
      <c r="B380" s="259"/>
      <c r="C380" s="260" t="s">
        <v>391</v>
      </c>
      <c r="D380" s="260"/>
      <c r="E380" s="11" t="s">
        <v>116</v>
      </c>
      <c r="F380" s="349">
        <v>7988000</v>
      </c>
      <c r="G380" s="349"/>
      <c r="H380" s="349">
        <v>0</v>
      </c>
      <c r="I380" s="349"/>
      <c r="J380" s="349"/>
      <c r="K380" s="264">
        <v>0</v>
      </c>
      <c r="L380" s="265"/>
    </row>
    <row r="381" spans="1:12" ht="46.5" customHeight="1" x14ac:dyDescent="0.2">
      <c r="A381" s="258" t="s">
        <v>117</v>
      </c>
      <c r="B381" s="259"/>
      <c r="C381" s="260" t="s">
        <v>391</v>
      </c>
      <c r="D381" s="260"/>
      <c r="E381" s="11" t="s">
        <v>118</v>
      </c>
      <c r="F381" s="349">
        <v>7988000</v>
      </c>
      <c r="G381" s="349"/>
      <c r="H381" s="349">
        <v>0</v>
      </c>
      <c r="I381" s="349"/>
      <c r="J381" s="349"/>
      <c r="K381" s="264">
        <v>0</v>
      </c>
      <c r="L381" s="265"/>
    </row>
    <row r="382" spans="1:12" ht="92.25" customHeight="1" x14ac:dyDescent="0.2">
      <c r="A382" s="258" t="s">
        <v>392</v>
      </c>
      <c r="B382" s="259"/>
      <c r="C382" s="260" t="s">
        <v>393</v>
      </c>
      <c r="D382" s="260"/>
      <c r="E382" s="11"/>
      <c r="F382" s="349">
        <v>120000</v>
      </c>
      <c r="G382" s="349"/>
      <c r="H382" s="349">
        <v>89000.75</v>
      </c>
      <c r="I382" s="349"/>
      <c r="J382" s="349"/>
      <c r="K382" s="264">
        <v>74.167291666666671</v>
      </c>
      <c r="L382" s="265"/>
    </row>
    <row r="383" spans="1:12" ht="78" customHeight="1" x14ac:dyDescent="0.2">
      <c r="A383" s="258" t="s">
        <v>394</v>
      </c>
      <c r="B383" s="259"/>
      <c r="C383" s="260" t="s">
        <v>395</v>
      </c>
      <c r="D383" s="260"/>
      <c r="E383" s="11"/>
      <c r="F383" s="349">
        <v>120000</v>
      </c>
      <c r="G383" s="349"/>
      <c r="H383" s="349">
        <v>89000.75</v>
      </c>
      <c r="I383" s="349"/>
      <c r="J383" s="349"/>
      <c r="K383" s="264">
        <v>74.167291666666671</v>
      </c>
      <c r="L383" s="265"/>
    </row>
    <row r="384" spans="1:12" ht="48.75" customHeight="1" x14ac:dyDescent="0.2">
      <c r="A384" s="258" t="s">
        <v>235</v>
      </c>
      <c r="B384" s="259"/>
      <c r="C384" s="260" t="s">
        <v>395</v>
      </c>
      <c r="D384" s="260"/>
      <c r="E384" s="11" t="s">
        <v>236</v>
      </c>
      <c r="F384" s="349">
        <v>120000</v>
      </c>
      <c r="G384" s="349"/>
      <c r="H384" s="349">
        <v>89000.75</v>
      </c>
      <c r="I384" s="349"/>
      <c r="J384" s="349"/>
      <c r="K384" s="264">
        <v>74.167291666666671</v>
      </c>
      <c r="L384" s="265"/>
    </row>
    <row r="385" spans="1:12" ht="35.25" customHeight="1" x14ac:dyDescent="0.2">
      <c r="A385" s="258" t="s">
        <v>261</v>
      </c>
      <c r="B385" s="259"/>
      <c r="C385" s="260" t="s">
        <v>395</v>
      </c>
      <c r="D385" s="260"/>
      <c r="E385" s="11" t="s">
        <v>262</v>
      </c>
      <c r="F385" s="349">
        <v>120000</v>
      </c>
      <c r="G385" s="349"/>
      <c r="H385" s="349">
        <v>89000.75</v>
      </c>
      <c r="I385" s="349"/>
      <c r="J385" s="349"/>
      <c r="K385" s="264">
        <v>74.167291666666671</v>
      </c>
      <c r="L385" s="265"/>
    </row>
    <row r="386" spans="1:12" ht="40.5" customHeight="1" x14ac:dyDescent="0.2">
      <c r="A386" s="258" t="s">
        <v>584</v>
      </c>
      <c r="B386" s="259"/>
      <c r="C386" s="260" t="s">
        <v>585</v>
      </c>
      <c r="D386" s="260"/>
      <c r="E386" s="11"/>
      <c r="F386" s="349">
        <v>66211663.710000001</v>
      </c>
      <c r="G386" s="349"/>
      <c r="H386" s="349">
        <v>65663812.039999999</v>
      </c>
      <c r="I386" s="349"/>
      <c r="J386" s="349"/>
      <c r="K386" s="264">
        <v>99.17257528462126</v>
      </c>
      <c r="L386" s="265"/>
    </row>
    <row r="387" spans="1:12" ht="45.75" customHeight="1" x14ac:dyDescent="0.2">
      <c r="A387" s="258" t="s">
        <v>682</v>
      </c>
      <c r="B387" s="259"/>
      <c r="C387" s="260" t="s">
        <v>683</v>
      </c>
      <c r="D387" s="260"/>
      <c r="E387" s="11"/>
      <c r="F387" s="349">
        <v>0</v>
      </c>
      <c r="G387" s="349"/>
      <c r="H387" s="349">
        <v>0</v>
      </c>
      <c r="I387" s="349"/>
      <c r="J387" s="349"/>
      <c r="K387" s="264">
        <v>0</v>
      </c>
      <c r="L387" s="265"/>
    </row>
    <row r="388" spans="1:12" ht="45" customHeight="1" x14ac:dyDescent="0.2">
      <c r="A388" s="258" t="s">
        <v>115</v>
      </c>
      <c r="B388" s="259"/>
      <c r="C388" s="260" t="s">
        <v>683</v>
      </c>
      <c r="D388" s="260"/>
      <c r="E388" s="11" t="s">
        <v>116</v>
      </c>
      <c r="F388" s="349">
        <v>0</v>
      </c>
      <c r="G388" s="349"/>
      <c r="H388" s="349">
        <v>0</v>
      </c>
      <c r="I388" s="349"/>
      <c r="J388" s="349"/>
      <c r="K388" s="264">
        <v>0</v>
      </c>
      <c r="L388" s="265"/>
    </row>
    <row r="389" spans="1:12" ht="37.5" customHeight="1" x14ac:dyDescent="0.2">
      <c r="A389" s="258" t="s">
        <v>117</v>
      </c>
      <c r="B389" s="259"/>
      <c r="C389" s="260" t="s">
        <v>683</v>
      </c>
      <c r="D389" s="260"/>
      <c r="E389" s="11" t="s">
        <v>118</v>
      </c>
      <c r="F389" s="349">
        <v>0</v>
      </c>
      <c r="G389" s="349"/>
      <c r="H389" s="349">
        <v>0</v>
      </c>
      <c r="I389" s="349"/>
      <c r="J389" s="349"/>
      <c r="K389" s="264">
        <v>0</v>
      </c>
      <c r="L389" s="265"/>
    </row>
    <row r="390" spans="1:12" ht="45.75" customHeight="1" x14ac:dyDescent="0.2">
      <c r="A390" s="258" t="s">
        <v>684</v>
      </c>
      <c r="B390" s="259"/>
      <c r="C390" s="260" t="s">
        <v>685</v>
      </c>
      <c r="D390" s="260"/>
      <c r="E390" s="11"/>
      <c r="F390" s="349">
        <v>16150000</v>
      </c>
      <c r="G390" s="349"/>
      <c r="H390" s="349">
        <v>15958334.25</v>
      </c>
      <c r="I390" s="349"/>
      <c r="J390" s="349"/>
      <c r="K390" s="264">
        <v>98.813215170278639</v>
      </c>
      <c r="L390" s="265"/>
    </row>
    <row r="391" spans="1:12" ht="39.75" customHeight="1" x14ac:dyDescent="0.2">
      <c r="A391" s="258" t="s">
        <v>115</v>
      </c>
      <c r="B391" s="259"/>
      <c r="C391" s="260" t="s">
        <v>685</v>
      </c>
      <c r="D391" s="260"/>
      <c r="E391" s="11" t="s">
        <v>116</v>
      </c>
      <c r="F391" s="349">
        <v>16150000</v>
      </c>
      <c r="G391" s="349"/>
      <c r="H391" s="349">
        <v>15958334.25</v>
      </c>
      <c r="I391" s="349"/>
      <c r="J391" s="349"/>
      <c r="K391" s="264">
        <v>98.813215170278639</v>
      </c>
      <c r="L391" s="265"/>
    </row>
    <row r="392" spans="1:12" ht="44.25" customHeight="1" x14ac:dyDescent="0.2">
      <c r="A392" s="258" t="s">
        <v>117</v>
      </c>
      <c r="B392" s="259"/>
      <c r="C392" s="260" t="s">
        <v>685</v>
      </c>
      <c r="D392" s="260"/>
      <c r="E392" s="11" t="s">
        <v>118</v>
      </c>
      <c r="F392" s="349">
        <v>16150000</v>
      </c>
      <c r="G392" s="349"/>
      <c r="H392" s="349">
        <v>15958334.25</v>
      </c>
      <c r="I392" s="349"/>
      <c r="J392" s="349"/>
      <c r="K392" s="264">
        <v>98.813215170278639</v>
      </c>
      <c r="L392" s="265"/>
    </row>
    <row r="393" spans="1:12" ht="54.75" customHeight="1" x14ac:dyDescent="0.2">
      <c r="A393" s="258" t="s">
        <v>684</v>
      </c>
      <c r="B393" s="259"/>
      <c r="C393" s="260" t="s">
        <v>686</v>
      </c>
      <c r="D393" s="260"/>
      <c r="E393" s="11"/>
      <c r="F393" s="349">
        <v>31039800.690000001</v>
      </c>
      <c r="G393" s="349"/>
      <c r="H393" s="349">
        <v>30883461.170000002</v>
      </c>
      <c r="I393" s="349"/>
      <c r="J393" s="349"/>
      <c r="K393" s="264">
        <v>99.496325631851207</v>
      </c>
      <c r="L393" s="265"/>
    </row>
    <row r="394" spans="1:12" ht="69.75" customHeight="1" x14ac:dyDescent="0.2">
      <c r="A394" s="258" t="s">
        <v>101</v>
      </c>
      <c r="B394" s="259"/>
      <c r="C394" s="260" t="s">
        <v>686</v>
      </c>
      <c r="D394" s="260"/>
      <c r="E394" s="11" t="s">
        <v>102</v>
      </c>
      <c r="F394" s="349">
        <v>25804319</v>
      </c>
      <c r="G394" s="349"/>
      <c r="H394" s="349">
        <v>25748582.420000002</v>
      </c>
      <c r="I394" s="349"/>
      <c r="J394" s="349"/>
      <c r="K394" s="264">
        <v>99.784002902769885</v>
      </c>
      <c r="L394" s="265"/>
    </row>
    <row r="395" spans="1:12" ht="36" customHeight="1" x14ac:dyDescent="0.2">
      <c r="A395" s="258" t="s">
        <v>216</v>
      </c>
      <c r="B395" s="259"/>
      <c r="C395" s="260" t="s">
        <v>686</v>
      </c>
      <c r="D395" s="260"/>
      <c r="E395" s="11" t="s">
        <v>217</v>
      </c>
      <c r="F395" s="349">
        <v>25804319</v>
      </c>
      <c r="G395" s="349"/>
      <c r="H395" s="349">
        <v>25748582.420000002</v>
      </c>
      <c r="I395" s="349"/>
      <c r="J395" s="349"/>
      <c r="K395" s="264">
        <v>99.784002902769885</v>
      </c>
      <c r="L395" s="265"/>
    </row>
    <row r="396" spans="1:12" ht="36.75" customHeight="1" x14ac:dyDescent="0.2">
      <c r="A396" s="258" t="s">
        <v>115</v>
      </c>
      <c r="B396" s="259"/>
      <c r="C396" s="260" t="s">
        <v>686</v>
      </c>
      <c r="D396" s="260"/>
      <c r="E396" s="11" t="s">
        <v>116</v>
      </c>
      <c r="F396" s="349">
        <v>5164349.1900000004</v>
      </c>
      <c r="G396" s="349"/>
      <c r="H396" s="349">
        <v>5074422.25</v>
      </c>
      <c r="I396" s="349"/>
      <c r="J396" s="349"/>
      <c r="K396" s="264">
        <v>98.258697530094778</v>
      </c>
      <c r="L396" s="265"/>
    </row>
    <row r="397" spans="1:12" ht="39.75" customHeight="1" x14ac:dyDescent="0.2">
      <c r="A397" s="258" t="s">
        <v>117</v>
      </c>
      <c r="B397" s="259"/>
      <c r="C397" s="260" t="s">
        <v>686</v>
      </c>
      <c r="D397" s="260"/>
      <c r="E397" s="11" t="s">
        <v>118</v>
      </c>
      <c r="F397" s="349">
        <v>5164349.1900000004</v>
      </c>
      <c r="G397" s="349"/>
      <c r="H397" s="349">
        <v>5074422.25</v>
      </c>
      <c r="I397" s="349"/>
      <c r="J397" s="349"/>
      <c r="K397" s="264">
        <v>98.258697530094778</v>
      </c>
      <c r="L397" s="265"/>
    </row>
    <row r="398" spans="1:12" ht="26.25" customHeight="1" x14ac:dyDescent="0.2">
      <c r="A398" s="258" t="s">
        <v>156</v>
      </c>
      <c r="B398" s="259"/>
      <c r="C398" s="260" t="s">
        <v>686</v>
      </c>
      <c r="D398" s="260"/>
      <c r="E398" s="11" t="s">
        <v>157</v>
      </c>
      <c r="F398" s="349">
        <v>71132.5</v>
      </c>
      <c r="G398" s="349"/>
      <c r="H398" s="349">
        <v>60456.5</v>
      </c>
      <c r="I398" s="349"/>
      <c r="J398" s="349"/>
      <c r="K398" s="264">
        <v>84.991389308684489</v>
      </c>
      <c r="L398" s="265"/>
    </row>
    <row r="399" spans="1:12" ht="29.25" customHeight="1" x14ac:dyDescent="0.2">
      <c r="A399" s="258" t="s">
        <v>158</v>
      </c>
      <c r="B399" s="259"/>
      <c r="C399" s="260" t="s">
        <v>686</v>
      </c>
      <c r="D399" s="260"/>
      <c r="E399" s="11" t="s">
        <v>159</v>
      </c>
      <c r="F399" s="349">
        <v>71132.5</v>
      </c>
      <c r="G399" s="349"/>
      <c r="H399" s="349">
        <v>60456.5</v>
      </c>
      <c r="I399" s="349"/>
      <c r="J399" s="349"/>
      <c r="K399" s="264">
        <v>84.991389308684489</v>
      </c>
      <c r="L399" s="265"/>
    </row>
    <row r="400" spans="1:12" ht="65.25" customHeight="1" x14ac:dyDescent="0.2">
      <c r="A400" s="258" t="s">
        <v>687</v>
      </c>
      <c r="B400" s="259"/>
      <c r="C400" s="260" t="s">
        <v>688</v>
      </c>
      <c r="D400" s="260"/>
      <c r="E400" s="11"/>
      <c r="F400" s="349">
        <v>13488818.68</v>
      </c>
      <c r="G400" s="349"/>
      <c r="H400" s="349">
        <v>13403383.960000001</v>
      </c>
      <c r="I400" s="349"/>
      <c r="J400" s="349"/>
      <c r="K400" s="264">
        <v>99.366625632482751</v>
      </c>
      <c r="L400" s="265"/>
    </row>
    <row r="401" spans="1:12" ht="69.75" customHeight="1" x14ac:dyDescent="0.2">
      <c r="A401" s="258" t="s">
        <v>101</v>
      </c>
      <c r="B401" s="259"/>
      <c r="C401" s="260" t="s">
        <v>688</v>
      </c>
      <c r="D401" s="260"/>
      <c r="E401" s="11" t="s">
        <v>102</v>
      </c>
      <c r="F401" s="349">
        <v>12455696</v>
      </c>
      <c r="G401" s="349"/>
      <c r="H401" s="349">
        <v>12396671.26</v>
      </c>
      <c r="I401" s="349"/>
      <c r="J401" s="349"/>
      <c r="K401" s="264">
        <v>99.526122506522313</v>
      </c>
      <c r="L401" s="265"/>
    </row>
    <row r="402" spans="1:12" ht="39" customHeight="1" x14ac:dyDescent="0.2">
      <c r="A402" s="258" t="s">
        <v>216</v>
      </c>
      <c r="B402" s="259"/>
      <c r="C402" s="260" t="s">
        <v>688</v>
      </c>
      <c r="D402" s="260"/>
      <c r="E402" s="11" t="s">
        <v>217</v>
      </c>
      <c r="F402" s="349">
        <v>12455696</v>
      </c>
      <c r="G402" s="349"/>
      <c r="H402" s="349">
        <v>12396671.26</v>
      </c>
      <c r="I402" s="349"/>
      <c r="J402" s="349"/>
      <c r="K402" s="264">
        <v>99.526122506522313</v>
      </c>
      <c r="L402" s="265"/>
    </row>
    <row r="403" spans="1:12" ht="47.25" customHeight="1" x14ac:dyDescent="0.2">
      <c r="A403" s="258" t="s">
        <v>115</v>
      </c>
      <c r="B403" s="259"/>
      <c r="C403" s="260" t="s">
        <v>688</v>
      </c>
      <c r="D403" s="260"/>
      <c r="E403" s="11" t="s">
        <v>116</v>
      </c>
      <c r="F403" s="349">
        <v>1033122.68</v>
      </c>
      <c r="G403" s="349"/>
      <c r="H403" s="349">
        <v>1006712.7</v>
      </c>
      <c r="I403" s="349"/>
      <c r="J403" s="349"/>
      <c r="K403" s="264">
        <v>97.443674356272965</v>
      </c>
      <c r="L403" s="265"/>
    </row>
    <row r="404" spans="1:12" ht="38.25" customHeight="1" x14ac:dyDescent="0.2">
      <c r="A404" s="258" t="s">
        <v>117</v>
      </c>
      <c r="B404" s="259"/>
      <c r="C404" s="260" t="s">
        <v>688</v>
      </c>
      <c r="D404" s="260"/>
      <c r="E404" s="11" t="s">
        <v>118</v>
      </c>
      <c r="F404" s="349">
        <v>1033122.68</v>
      </c>
      <c r="G404" s="349"/>
      <c r="H404" s="349">
        <v>1006712.7</v>
      </c>
      <c r="I404" s="349"/>
      <c r="J404" s="349"/>
      <c r="K404" s="264">
        <v>97.443674356272965</v>
      </c>
      <c r="L404" s="265"/>
    </row>
    <row r="405" spans="1:12" ht="65.25" customHeight="1" x14ac:dyDescent="0.2">
      <c r="A405" s="258" t="s">
        <v>586</v>
      </c>
      <c r="B405" s="259"/>
      <c r="C405" s="260" t="s">
        <v>587</v>
      </c>
      <c r="D405" s="260"/>
      <c r="E405" s="11"/>
      <c r="F405" s="349">
        <v>3783000</v>
      </c>
      <c r="G405" s="349"/>
      <c r="H405" s="349">
        <v>3710886.5</v>
      </c>
      <c r="I405" s="349"/>
      <c r="J405" s="349"/>
      <c r="K405" s="264">
        <v>98.093748347872051</v>
      </c>
      <c r="L405" s="265"/>
    </row>
    <row r="406" spans="1:12" ht="69.75" customHeight="1" x14ac:dyDescent="0.2">
      <c r="A406" s="258" t="s">
        <v>101</v>
      </c>
      <c r="B406" s="259"/>
      <c r="C406" s="260" t="s">
        <v>587</v>
      </c>
      <c r="D406" s="260"/>
      <c r="E406" s="11" t="s">
        <v>102</v>
      </c>
      <c r="F406" s="349">
        <v>2721711</v>
      </c>
      <c r="G406" s="349"/>
      <c r="H406" s="349">
        <v>2650105.5</v>
      </c>
      <c r="I406" s="349"/>
      <c r="J406" s="349"/>
      <c r="K406" s="264">
        <v>97.369099805232807</v>
      </c>
      <c r="L406" s="265"/>
    </row>
    <row r="407" spans="1:12" ht="35.25" customHeight="1" x14ac:dyDescent="0.2">
      <c r="A407" s="258" t="s">
        <v>216</v>
      </c>
      <c r="B407" s="259"/>
      <c r="C407" s="260" t="s">
        <v>587</v>
      </c>
      <c r="D407" s="260"/>
      <c r="E407" s="11" t="s">
        <v>217</v>
      </c>
      <c r="F407" s="349">
        <v>2721711</v>
      </c>
      <c r="G407" s="349"/>
      <c r="H407" s="349">
        <v>2650105.5</v>
      </c>
      <c r="I407" s="349"/>
      <c r="J407" s="349"/>
      <c r="K407" s="264">
        <v>97.369099805232807</v>
      </c>
      <c r="L407" s="265"/>
    </row>
    <row r="408" spans="1:12" ht="47.25" customHeight="1" x14ac:dyDescent="0.2">
      <c r="A408" s="258" t="s">
        <v>115</v>
      </c>
      <c r="B408" s="259"/>
      <c r="C408" s="260" t="s">
        <v>587</v>
      </c>
      <c r="D408" s="260"/>
      <c r="E408" s="11" t="s">
        <v>116</v>
      </c>
      <c r="F408" s="349">
        <v>1061289</v>
      </c>
      <c r="G408" s="349"/>
      <c r="H408" s="349">
        <v>1060781</v>
      </c>
      <c r="I408" s="349"/>
      <c r="J408" s="349"/>
      <c r="K408" s="264">
        <v>99.952133678950787</v>
      </c>
      <c r="L408" s="265"/>
    </row>
    <row r="409" spans="1:12" ht="45" customHeight="1" x14ac:dyDescent="0.2">
      <c r="A409" s="258" t="s">
        <v>117</v>
      </c>
      <c r="B409" s="259"/>
      <c r="C409" s="260" t="s">
        <v>587</v>
      </c>
      <c r="D409" s="260"/>
      <c r="E409" s="11" t="s">
        <v>118</v>
      </c>
      <c r="F409" s="349">
        <v>1061289</v>
      </c>
      <c r="G409" s="349"/>
      <c r="H409" s="349">
        <v>1060781</v>
      </c>
      <c r="I409" s="349"/>
      <c r="J409" s="349"/>
      <c r="K409" s="264">
        <v>99.952133678950787</v>
      </c>
      <c r="L409" s="265"/>
    </row>
    <row r="410" spans="1:12" ht="87" customHeight="1" x14ac:dyDescent="0.2">
      <c r="A410" s="258" t="s">
        <v>588</v>
      </c>
      <c r="B410" s="259"/>
      <c r="C410" s="260" t="s">
        <v>589</v>
      </c>
      <c r="D410" s="260"/>
      <c r="E410" s="11"/>
      <c r="F410" s="349">
        <v>1750044.34</v>
      </c>
      <c r="G410" s="349"/>
      <c r="H410" s="349">
        <v>1707746.16</v>
      </c>
      <c r="I410" s="349"/>
      <c r="J410" s="349"/>
      <c r="K410" s="264">
        <v>97.583022382164316</v>
      </c>
      <c r="L410" s="265"/>
    </row>
    <row r="411" spans="1:12" ht="69.75" customHeight="1" x14ac:dyDescent="0.2">
      <c r="A411" s="258" t="s">
        <v>101</v>
      </c>
      <c r="B411" s="259"/>
      <c r="C411" s="260" t="s">
        <v>589</v>
      </c>
      <c r="D411" s="260"/>
      <c r="E411" s="11" t="s">
        <v>102</v>
      </c>
      <c r="F411" s="349">
        <v>1664560</v>
      </c>
      <c r="G411" s="349"/>
      <c r="H411" s="349">
        <v>1659579.61</v>
      </c>
      <c r="I411" s="349"/>
      <c r="J411" s="349"/>
      <c r="K411" s="264">
        <v>99.700798409189218</v>
      </c>
      <c r="L411" s="265"/>
    </row>
    <row r="412" spans="1:12" ht="36.75" customHeight="1" x14ac:dyDescent="0.2">
      <c r="A412" s="258" t="s">
        <v>216</v>
      </c>
      <c r="B412" s="259"/>
      <c r="C412" s="260" t="s">
        <v>589</v>
      </c>
      <c r="D412" s="260"/>
      <c r="E412" s="11" t="s">
        <v>217</v>
      </c>
      <c r="F412" s="349">
        <v>1664560</v>
      </c>
      <c r="G412" s="349"/>
      <c r="H412" s="349">
        <v>1659579.61</v>
      </c>
      <c r="I412" s="349"/>
      <c r="J412" s="349"/>
      <c r="K412" s="264">
        <v>99.700798409189218</v>
      </c>
      <c r="L412" s="265"/>
    </row>
    <row r="413" spans="1:12" ht="39.75" customHeight="1" x14ac:dyDescent="0.2">
      <c r="A413" s="258" t="s">
        <v>115</v>
      </c>
      <c r="B413" s="259"/>
      <c r="C413" s="260" t="s">
        <v>589</v>
      </c>
      <c r="D413" s="260"/>
      <c r="E413" s="11" t="s">
        <v>116</v>
      </c>
      <c r="F413" s="349">
        <v>85484.34</v>
      </c>
      <c r="G413" s="349"/>
      <c r="H413" s="349">
        <v>48166.55</v>
      </c>
      <c r="I413" s="349"/>
      <c r="J413" s="349"/>
      <c r="K413" s="264">
        <v>56.345466315818783</v>
      </c>
      <c r="L413" s="265"/>
    </row>
    <row r="414" spans="1:12" ht="47.25" customHeight="1" x14ac:dyDescent="0.2">
      <c r="A414" s="258" t="s">
        <v>117</v>
      </c>
      <c r="B414" s="259"/>
      <c r="C414" s="260" t="s">
        <v>589</v>
      </c>
      <c r="D414" s="260"/>
      <c r="E414" s="11" t="s">
        <v>118</v>
      </c>
      <c r="F414" s="349">
        <v>85484.34</v>
      </c>
      <c r="G414" s="349"/>
      <c r="H414" s="349">
        <v>48166.55</v>
      </c>
      <c r="I414" s="349"/>
      <c r="J414" s="349"/>
      <c r="K414" s="264">
        <v>56.345466315818783</v>
      </c>
      <c r="L414" s="265"/>
    </row>
    <row r="415" spans="1:12" ht="64.5" customHeight="1" x14ac:dyDescent="0.2">
      <c r="A415" s="266" t="s">
        <v>319</v>
      </c>
      <c r="B415" s="267"/>
      <c r="C415" s="268" t="s">
        <v>320</v>
      </c>
      <c r="D415" s="268"/>
      <c r="E415" s="10"/>
      <c r="F415" s="403">
        <v>5859032.7999999998</v>
      </c>
      <c r="G415" s="403"/>
      <c r="H415" s="403">
        <v>5649869.4400000004</v>
      </c>
      <c r="I415" s="403"/>
      <c r="J415" s="403"/>
      <c r="K415" s="278">
        <v>96.430070164481762</v>
      </c>
      <c r="L415" s="279"/>
    </row>
    <row r="416" spans="1:12" ht="64.5" customHeight="1" x14ac:dyDescent="0.2">
      <c r="A416" s="258" t="s">
        <v>321</v>
      </c>
      <c r="B416" s="259"/>
      <c r="C416" s="260" t="s">
        <v>322</v>
      </c>
      <c r="D416" s="260"/>
      <c r="E416" s="11"/>
      <c r="F416" s="349">
        <v>208795.2</v>
      </c>
      <c r="G416" s="349"/>
      <c r="H416" s="349">
        <v>0</v>
      </c>
      <c r="I416" s="349"/>
      <c r="J416" s="349"/>
      <c r="K416" s="264">
        <v>0</v>
      </c>
      <c r="L416" s="265"/>
    </row>
    <row r="417" spans="1:12" ht="41.25" customHeight="1" x14ac:dyDescent="0.2">
      <c r="A417" s="258" t="s">
        <v>323</v>
      </c>
      <c r="B417" s="259"/>
      <c r="C417" s="260" t="s">
        <v>324</v>
      </c>
      <c r="D417" s="260"/>
      <c r="E417" s="11"/>
      <c r="F417" s="349">
        <v>208795.2</v>
      </c>
      <c r="G417" s="349"/>
      <c r="H417" s="349">
        <v>0</v>
      </c>
      <c r="I417" s="349"/>
      <c r="J417" s="349"/>
      <c r="K417" s="264">
        <v>0</v>
      </c>
      <c r="L417" s="265"/>
    </row>
    <row r="418" spans="1:12" ht="44.25" customHeight="1" x14ac:dyDescent="0.2">
      <c r="A418" s="258" t="s">
        <v>115</v>
      </c>
      <c r="B418" s="259"/>
      <c r="C418" s="260" t="s">
        <v>324</v>
      </c>
      <c r="D418" s="260"/>
      <c r="E418" s="11" t="s">
        <v>116</v>
      </c>
      <c r="F418" s="349">
        <v>208795.2</v>
      </c>
      <c r="G418" s="349"/>
      <c r="H418" s="349">
        <v>0</v>
      </c>
      <c r="I418" s="349"/>
      <c r="J418" s="349"/>
      <c r="K418" s="264">
        <v>0</v>
      </c>
      <c r="L418" s="265"/>
    </row>
    <row r="419" spans="1:12" ht="42" customHeight="1" x14ac:dyDescent="0.2">
      <c r="A419" s="258" t="s">
        <v>117</v>
      </c>
      <c r="B419" s="259"/>
      <c r="C419" s="260" t="s">
        <v>324</v>
      </c>
      <c r="D419" s="260"/>
      <c r="E419" s="11" t="s">
        <v>118</v>
      </c>
      <c r="F419" s="349">
        <v>208795.2</v>
      </c>
      <c r="G419" s="349"/>
      <c r="H419" s="349">
        <v>0</v>
      </c>
      <c r="I419" s="349"/>
      <c r="J419" s="349"/>
      <c r="K419" s="264">
        <v>0</v>
      </c>
      <c r="L419" s="265"/>
    </row>
    <row r="420" spans="1:12" ht="51" customHeight="1" x14ac:dyDescent="0.2">
      <c r="A420" s="258" t="s">
        <v>325</v>
      </c>
      <c r="B420" s="259"/>
      <c r="C420" s="260" t="s">
        <v>326</v>
      </c>
      <c r="D420" s="260"/>
      <c r="E420" s="11"/>
      <c r="F420" s="349">
        <v>5650237.5999999996</v>
      </c>
      <c r="G420" s="349"/>
      <c r="H420" s="349">
        <v>5649869.4400000004</v>
      </c>
      <c r="I420" s="349"/>
      <c r="J420" s="349"/>
      <c r="K420" s="264">
        <v>99.993484167816248</v>
      </c>
      <c r="L420" s="265"/>
    </row>
    <row r="421" spans="1:12" ht="36.75" customHeight="1" x14ac:dyDescent="0.2">
      <c r="A421" s="258" t="s">
        <v>327</v>
      </c>
      <c r="B421" s="259"/>
      <c r="C421" s="260" t="s">
        <v>328</v>
      </c>
      <c r="D421" s="260"/>
      <c r="E421" s="11"/>
      <c r="F421" s="349">
        <v>3512299.98</v>
      </c>
      <c r="G421" s="349"/>
      <c r="H421" s="349">
        <v>3512299.98</v>
      </c>
      <c r="I421" s="349"/>
      <c r="J421" s="349"/>
      <c r="K421" s="264">
        <v>100</v>
      </c>
      <c r="L421" s="265"/>
    </row>
    <row r="422" spans="1:12" ht="38.25" customHeight="1" x14ac:dyDescent="0.2">
      <c r="A422" s="258" t="s">
        <v>115</v>
      </c>
      <c r="B422" s="259"/>
      <c r="C422" s="260" t="s">
        <v>328</v>
      </c>
      <c r="D422" s="260"/>
      <c r="E422" s="11" t="s">
        <v>116</v>
      </c>
      <c r="F422" s="349">
        <v>3512299.98</v>
      </c>
      <c r="G422" s="349"/>
      <c r="H422" s="349">
        <v>3512299.98</v>
      </c>
      <c r="I422" s="349"/>
      <c r="J422" s="349"/>
      <c r="K422" s="264">
        <v>100</v>
      </c>
      <c r="L422" s="265"/>
    </row>
    <row r="423" spans="1:12" ht="39" customHeight="1" x14ac:dyDescent="0.2">
      <c r="A423" s="258" t="s">
        <v>117</v>
      </c>
      <c r="B423" s="259"/>
      <c r="C423" s="260" t="s">
        <v>328</v>
      </c>
      <c r="D423" s="260"/>
      <c r="E423" s="11" t="s">
        <v>118</v>
      </c>
      <c r="F423" s="349">
        <v>3512299.98</v>
      </c>
      <c r="G423" s="349"/>
      <c r="H423" s="349">
        <v>3512299.98</v>
      </c>
      <c r="I423" s="349"/>
      <c r="J423" s="349"/>
      <c r="K423" s="264">
        <v>100</v>
      </c>
      <c r="L423" s="265"/>
    </row>
    <row r="424" spans="1:12" ht="50.25" customHeight="1" x14ac:dyDescent="0.2">
      <c r="A424" s="258" t="s">
        <v>329</v>
      </c>
      <c r="B424" s="259"/>
      <c r="C424" s="260" t="s">
        <v>330</v>
      </c>
      <c r="D424" s="260"/>
      <c r="E424" s="11"/>
      <c r="F424" s="349">
        <v>2137937.62</v>
      </c>
      <c r="G424" s="349"/>
      <c r="H424" s="349">
        <v>2137569.46</v>
      </c>
      <c r="I424" s="349"/>
      <c r="J424" s="349"/>
      <c r="K424" s="264">
        <v>99.982779665947405</v>
      </c>
      <c r="L424" s="265"/>
    </row>
    <row r="425" spans="1:12" ht="42.75" customHeight="1" x14ac:dyDescent="0.2">
      <c r="A425" s="258" t="s">
        <v>235</v>
      </c>
      <c r="B425" s="259"/>
      <c r="C425" s="260" t="s">
        <v>330</v>
      </c>
      <c r="D425" s="260"/>
      <c r="E425" s="11" t="s">
        <v>236</v>
      </c>
      <c r="F425" s="349">
        <v>2137937.62</v>
      </c>
      <c r="G425" s="349"/>
      <c r="H425" s="349">
        <v>2137569.46</v>
      </c>
      <c r="I425" s="349"/>
      <c r="J425" s="349"/>
      <c r="K425" s="264">
        <v>99.982779665947405</v>
      </c>
      <c r="L425" s="265"/>
    </row>
    <row r="426" spans="1:12" ht="36" customHeight="1" x14ac:dyDescent="0.2">
      <c r="A426" s="258" t="s">
        <v>237</v>
      </c>
      <c r="B426" s="259"/>
      <c r="C426" s="260" t="s">
        <v>330</v>
      </c>
      <c r="D426" s="260"/>
      <c r="E426" s="11" t="s">
        <v>238</v>
      </c>
      <c r="F426" s="349">
        <v>2137937.62</v>
      </c>
      <c r="G426" s="349"/>
      <c r="H426" s="349">
        <v>2137569.46</v>
      </c>
      <c r="I426" s="349"/>
      <c r="J426" s="349"/>
      <c r="K426" s="264">
        <v>99.982779665947405</v>
      </c>
      <c r="L426" s="265"/>
    </row>
    <row r="427" spans="1:12" ht="58.5" customHeight="1" x14ac:dyDescent="0.2">
      <c r="A427" s="266" t="s">
        <v>331</v>
      </c>
      <c r="B427" s="267"/>
      <c r="C427" s="268" t="s">
        <v>332</v>
      </c>
      <c r="D427" s="268"/>
      <c r="E427" s="10"/>
      <c r="F427" s="403">
        <v>1359200</v>
      </c>
      <c r="G427" s="403"/>
      <c r="H427" s="403">
        <v>1253820</v>
      </c>
      <c r="I427" s="403"/>
      <c r="J427" s="403"/>
      <c r="K427" s="278">
        <v>92.24690994702766</v>
      </c>
      <c r="L427" s="279"/>
    </row>
    <row r="428" spans="1:12" ht="94.5" customHeight="1" x14ac:dyDescent="0.2">
      <c r="A428" s="258" t="s">
        <v>333</v>
      </c>
      <c r="B428" s="259"/>
      <c r="C428" s="260" t="s">
        <v>334</v>
      </c>
      <c r="D428" s="260"/>
      <c r="E428" s="11"/>
      <c r="F428" s="349">
        <v>1359200</v>
      </c>
      <c r="G428" s="349"/>
      <c r="H428" s="349">
        <v>1253820</v>
      </c>
      <c r="I428" s="349"/>
      <c r="J428" s="349"/>
      <c r="K428" s="264">
        <v>92.24690994702766</v>
      </c>
      <c r="L428" s="265"/>
    </row>
    <row r="429" spans="1:12" ht="54" customHeight="1" x14ac:dyDescent="0.2">
      <c r="A429" s="258" t="s">
        <v>335</v>
      </c>
      <c r="B429" s="259"/>
      <c r="C429" s="260" t="s">
        <v>336</v>
      </c>
      <c r="D429" s="260"/>
      <c r="E429" s="11"/>
      <c r="F429" s="349">
        <v>1359200</v>
      </c>
      <c r="G429" s="349"/>
      <c r="H429" s="349">
        <v>1253820</v>
      </c>
      <c r="I429" s="349"/>
      <c r="J429" s="349"/>
      <c r="K429" s="264">
        <v>92.24690994702766</v>
      </c>
      <c r="L429" s="265"/>
    </row>
    <row r="430" spans="1:12" ht="44.25" customHeight="1" x14ac:dyDescent="0.2">
      <c r="A430" s="258" t="s">
        <v>115</v>
      </c>
      <c r="B430" s="259"/>
      <c r="C430" s="260" t="s">
        <v>336</v>
      </c>
      <c r="D430" s="260"/>
      <c r="E430" s="11" t="s">
        <v>116</v>
      </c>
      <c r="F430" s="349">
        <v>1359200</v>
      </c>
      <c r="G430" s="349"/>
      <c r="H430" s="349">
        <v>1253820</v>
      </c>
      <c r="I430" s="349"/>
      <c r="J430" s="349"/>
      <c r="K430" s="264">
        <v>92.24690994702766</v>
      </c>
      <c r="L430" s="265"/>
    </row>
    <row r="431" spans="1:12" ht="45.75" customHeight="1" x14ac:dyDescent="0.2">
      <c r="A431" s="258" t="s">
        <v>117</v>
      </c>
      <c r="B431" s="259"/>
      <c r="C431" s="260" t="s">
        <v>336</v>
      </c>
      <c r="D431" s="260"/>
      <c r="E431" s="11" t="s">
        <v>118</v>
      </c>
      <c r="F431" s="349">
        <v>1359200</v>
      </c>
      <c r="G431" s="349"/>
      <c r="H431" s="349">
        <v>1253820</v>
      </c>
      <c r="I431" s="349"/>
      <c r="J431" s="349"/>
      <c r="K431" s="264">
        <v>92.24690994702766</v>
      </c>
      <c r="L431" s="265"/>
    </row>
    <row r="432" spans="1:12" ht="47.25" customHeight="1" x14ac:dyDescent="0.2">
      <c r="A432" s="266" t="s">
        <v>337</v>
      </c>
      <c r="B432" s="267"/>
      <c r="C432" s="268" t="s">
        <v>338</v>
      </c>
      <c r="D432" s="268"/>
      <c r="E432" s="10"/>
      <c r="F432" s="403">
        <v>2557121.21</v>
      </c>
      <c r="G432" s="403"/>
      <c r="H432" s="403">
        <v>2535565.0699999998</v>
      </c>
      <c r="I432" s="403"/>
      <c r="J432" s="403"/>
      <c r="K432" s="278">
        <v>99.157015321929137</v>
      </c>
      <c r="L432" s="279"/>
    </row>
    <row r="433" spans="1:12" ht="47.25" customHeight="1" x14ac:dyDescent="0.2">
      <c r="A433" s="258" t="s">
        <v>339</v>
      </c>
      <c r="B433" s="259"/>
      <c r="C433" s="260" t="s">
        <v>340</v>
      </c>
      <c r="D433" s="260"/>
      <c r="E433" s="11"/>
      <c r="F433" s="349">
        <v>2557121.21</v>
      </c>
      <c r="G433" s="349"/>
      <c r="H433" s="349">
        <v>2535565.0699999998</v>
      </c>
      <c r="I433" s="349"/>
      <c r="J433" s="349"/>
      <c r="K433" s="264">
        <v>99.157015321929137</v>
      </c>
      <c r="L433" s="265"/>
    </row>
    <row r="434" spans="1:12" ht="36.75" customHeight="1" x14ac:dyDescent="0.2">
      <c r="A434" s="258" t="s">
        <v>341</v>
      </c>
      <c r="B434" s="259"/>
      <c r="C434" s="260" t="s">
        <v>342</v>
      </c>
      <c r="D434" s="260"/>
      <c r="E434" s="11"/>
      <c r="F434" s="349">
        <v>336790</v>
      </c>
      <c r="G434" s="349"/>
      <c r="H434" s="349">
        <v>336790</v>
      </c>
      <c r="I434" s="349"/>
      <c r="J434" s="349"/>
      <c r="K434" s="264">
        <v>100</v>
      </c>
      <c r="L434" s="265"/>
    </row>
    <row r="435" spans="1:12" ht="48" customHeight="1" x14ac:dyDescent="0.2">
      <c r="A435" s="258" t="s">
        <v>115</v>
      </c>
      <c r="B435" s="259"/>
      <c r="C435" s="260" t="s">
        <v>342</v>
      </c>
      <c r="D435" s="260"/>
      <c r="E435" s="11" t="s">
        <v>116</v>
      </c>
      <c r="F435" s="349">
        <v>336790</v>
      </c>
      <c r="G435" s="349"/>
      <c r="H435" s="349">
        <v>336790</v>
      </c>
      <c r="I435" s="349"/>
      <c r="J435" s="349"/>
      <c r="K435" s="264">
        <v>100</v>
      </c>
      <c r="L435" s="265"/>
    </row>
    <row r="436" spans="1:12" ht="45.75" customHeight="1" x14ac:dyDescent="0.2">
      <c r="A436" s="258" t="s">
        <v>117</v>
      </c>
      <c r="B436" s="259"/>
      <c r="C436" s="260" t="s">
        <v>342</v>
      </c>
      <c r="D436" s="260"/>
      <c r="E436" s="11" t="s">
        <v>118</v>
      </c>
      <c r="F436" s="349">
        <v>336790</v>
      </c>
      <c r="G436" s="349"/>
      <c r="H436" s="349">
        <v>336790</v>
      </c>
      <c r="I436" s="349"/>
      <c r="J436" s="349"/>
      <c r="K436" s="264">
        <v>100</v>
      </c>
      <c r="L436" s="265"/>
    </row>
    <row r="437" spans="1:12" ht="39.75" customHeight="1" x14ac:dyDescent="0.2">
      <c r="A437" s="258" t="s">
        <v>343</v>
      </c>
      <c r="B437" s="259"/>
      <c r="C437" s="260" t="s">
        <v>344</v>
      </c>
      <c r="D437" s="260"/>
      <c r="E437" s="11"/>
      <c r="F437" s="349">
        <v>960000</v>
      </c>
      <c r="G437" s="349"/>
      <c r="H437" s="349">
        <v>956990</v>
      </c>
      <c r="I437" s="349"/>
      <c r="J437" s="349"/>
      <c r="K437" s="264">
        <v>99.686458333333334</v>
      </c>
      <c r="L437" s="265"/>
    </row>
    <row r="438" spans="1:12" ht="54" customHeight="1" x14ac:dyDescent="0.2">
      <c r="A438" s="258" t="s">
        <v>115</v>
      </c>
      <c r="B438" s="259"/>
      <c r="C438" s="260" t="s">
        <v>344</v>
      </c>
      <c r="D438" s="260"/>
      <c r="E438" s="11" t="s">
        <v>116</v>
      </c>
      <c r="F438" s="349">
        <v>83000</v>
      </c>
      <c r="G438" s="349"/>
      <c r="H438" s="349">
        <v>80000</v>
      </c>
      <c r="I438" s="349"/>
      <c r="J438" s="349"/>
      <c r="K438" s="264">
        <v>96.385542168674704</v>
      </c>
      <c r="L438" s="265"/>
    </row>
    <row r="439" spans="1:12" ht="45" customHeight="1" x14ac:dyDescent="0.2">
      <c r="A439" s="258" t="s">
        <v>117</v>
      </c>
      <c r="B439" s="259"/>
      <c r="C439" s="260" t="s">
        <v>344</v>
      </c>
      <c r="D439" s="260"/>
      <c r="E439" s="11" t="s">
        <v>118</v>
      </c>
      <c r="F439" s="349">
        <v>83000</v>
      </c>
      <c r="G439" s="349"/>
      <c r="H439" s="349">
        <v>80000</v>
      </c>
      <c r="I439" s="349"/>
      <c r="J439" s="349"/>
      <c r="K439" s="264">
        <v>96.385542168674704</v>
      </c>
      <c r="L439" s="265"/>
    </row>
    <row r="440" spans="1:12" ht="39" customHeight="1" x14ac:dyDescent="0.2">
      <c r="A440" s="258" t="s">
        <v>162</v>
      </c>
      <c r="B440" s="259"/>
      <c r="C440" s="260" t="s">
        <v>344</v>
      </c>
      <c r="D440" s="260"/>
      <c r="E440" s="11" t="s">
        <v>163</v>
      </c>
      <c r="F440" s="349">
        <v>877000</v>
      </c>
      <c r="G440" s="349"/>
      <c r="H440" s="349">
        <v>876990</v>
      </c>
      <c r="I440" s="349"/>
      <c r="J440" s="349"/>
      <c r="K440" s="264">
        <v>99.998859749144813</v>
      </c>
      <c r="L440" s="265"/>
    </row>
    <row r="441" spans="1:12" ht="42" customHeight="1" x14ac:dyDescent="0.2">
      <c r="A441" s="258" t="s">
        <v>345</v>
      </c>
      <c r="B441" s="259"/>
      <c r="C441" s="260" t="s">
        <v>344</v>
      </c>
      <c r="D441" s="260"/>
      <c r="E441" s="11" t="s">
        <v>346</v>
      </c>
      <c r="F441" s="349">
        <v>877000</v>
      </c>
      <c r="G441" s="349"/>
      <c r="H441" s="349">
        <v>876990</v>
      </c>
      <c r="I441" s="349"/>
      <c r="J441" s="349"/>
      <c r="K441" s="264">
        <v>99.998859749144813</v>
      </c>
      <c r="L441" s="265"/>
    </row>
    <row r="442" spans="1:12" ht="47.25" customHeight="1" x14ac:dyDescent="0.2">
      <c r="A442" s="258" t="s">
        <v>347</v>
      </c>
      <c r="B442" s="259"/>
      <c r="C442" s="260" t="s">
        <v>348</v>
      </c>
      <c r="D442" s="260"/>
      <c r="E442" s="11"/>
      <c r="F442" s="349">
        <v>138802.5</v>
      </c>
      <c r="G442" s="349"/>
      <c r="H442" s="349">
        <v>138802.5</v>
      </c>
      <c r="I442" s="349"/>
      <c r="J442" s="349"/>
      <c r="K442" s="264">
        <v>100</v>
      </c>
      <c r="L442" s="265"/>
    </row>
    <row r="443" spans="1:12" ht="49.5" customHeight="1" x14ac:dyDescent="0.2">
      <c r="A443" s="258" t="s">
        <v>115</v>
      </c>
      <c r="B443" s="259"/>
      <c r="C443" s="260" t="s">
        <v>348</v>
      </c>
      <c r="D443" s="260"/>
      <c r="E443" s="11" t="s">
        <v>116</v>
      </c>
      <c r="F443" s="349">
        <v>138802.5</v>
      </c>
      <c r="G443" s="349"/>
      <c r="H443" s="349">
        <v>138802.5</v>
      </c>
      <c r="I443" s="349"/>
      <c r="J443" s="349"/>
      <c r="K443" s="264">
        <v>100</v>
      </c>
      <c r="L443" s="265"/>
    </row>
    <row r="444" spans="1:12" ht="42.75" customHeight="1" x14ac:dyDescent="0.2">
      <c r="A444" s="258" t="s">
        <v>117</v>
      </c>
      <c r="B444" s="259"/>
      <c r="C444" s="260" t="s">
        <v>348</v>
      </c>
      <c r="D444" s="260"/>
      <c r="E444" s="11" t="s">
        <v>118</v>
      </c>
      <c r="F444" s="349">
        <v>138802.5</v>
      </c>
      <c r="G444" s="349"/>
      <c r="H444" s="349">
        <v>138802.5</v>
      </c>
      <c r="I444" s="349"/>
      <c r="J444" s="349"/>
      <c r="K444" s="264">
        <v>100</v>
      </c>
      <c r="L444" s="265"/>
    </row>
    <row r="445" spans="1:12" ht="48" customHeight="1" x14ac:dyDescent="0.2">
      <c r="A445" s="258" t="s">
        <v>349</v>
      </c>
      <c r="B445" s="259"/>
      <c r="C445" s="260" t="s">
        <v>350</v>
      </c>
      <c r="D445" s="260"/>
      <c r="E445" s="11"/>
      <c r="F445" s="349">
        <v>200000</v>
      </c>
      <c r="G445" s="349"/>
      <c r="H445" s="349">
        <v>200000</v>
      </c>
      <c r="I445" s="349"/>
      <c r="J445" s="349"/>
      <c r="K445" s="264">
        <v>100</v>
      </c>
      <c r="L445" s="265"/>
    </row>
    <row r="446" spans="1:12" ht="48.75" customHeight="1" x14ac:dyDescent="0.2">
      <c r="A446" s="258" t="s">
        <v>235</v>
      </c>
      <c r="B446" s="259"/>
      <c r="C446" s="260" t="s">
        <v>350</v>
      </c>
      <c r="D446" s="260"/>
      <c r="E446" s="11" t="s">
        <v>236</v>
      </c>
      <c r="F446" s="349">
        <v>200000</v>
      </c>
      <c r="G446" s="349"/>
      <c r="H446" s="349">
        <v>200000</v>
      </c>
      <c r="I446" s="349"/>
      <c r="J446" s="349"/>
      <c r="K446" s="264">
        <v>100</v>
      </c>
      <c r="L446" s="265"/>
    </row>
    <row r="447" spans="1:12" ht="39.75" customHeight="1" x14ac:dyDescent="0.2">
      <c r="A447" s="258" t="s">
        <v>261</v>
      </c>
      <c r="B447" s="259"/>
      <c r="C447" s="260" t="s">
        <v>350</v>
      </c>
      <c r="D447" s="260"/>
      <c r="E447" s="11" t="s">
        <v>262</v>
      </c>
      <c r="F447" s="349">
        <v>200000</v>
      </c>
      <c r="G447" s="349"/>
      <c r="H447" s="349">
        <v>200000</v>
      </c>
      <c r="I447" s="349"/>
      <c r="J447" s="349"/>
      <c r="K447" s="264">
        <v>100</v>
      </c>
      <c r="L447" s="265"/>
    </row>
    <row r="448" spans="1:12" ht="42" customHeight="1" x14ac:dyDescent="0.2">
      <c r="A448" s="258" t="s">
        <v>351</v>
      </c>
      <c r="B448" s="259"/>
      <c r="C448" s="260" t="s">
        <v>352</v>
      </c>
      <c r="D448" s="260"/>
      <c r="E448" s="11"/>
      <c r="F448" s="349">
        <v>900000</v>
      </c>
      <c r="G448" s="349"/>
      <c r="H448" s="349">
        <v>881453.86</v>
      </c>
      <c r="I448" s="349"/>
      <c r="J448" s="349"/>
      <c r="K448" s="264">
        <v>97.939317777777774</v>
      </c>
      <c r="L448" s="265"/>
    </row>
    <row r="449" spans="1:12" ht="69.75" customHeight="1" x14ac:dyDescent="0.2">
      <c r="A449" s="258" t="s">
        <v>101</v>
      </c>
      <c r="B449" s="259"/>
      <c r="C449" s="260" t="s">
        <v>352</v>
      </c>
      <c r="D449" s="260"/>
      <c r="E449" s="11" t="s">
        <v>102</v>
      </c>
      <c r="F449" s="349">
        <v>900000</v>
      </c>
      <c r="G449" s="349"/>
      <c r="H449" s="349">
        <v>881453.86</v>
      </c>
      <c r="I449" s="349"/>
      <c r="J449" s="349"/>
      <c r="K449" s="264">
        <v>97.939317777777774</v>
      </c>
      <c r="L449" s="265"/>
    </row>
    <row r="450" spans="1:12" ht="42" customHeight="1" x14ac:dyDescent="0.2">
      <c r="A450" s="258" t="s">
        <v>216</v>
      </c>
      <c r="B450" s="259"/>
      <c r="C450" s="260" t="s">
        <v>352</v>
      </c>
      <c r="D450" s="260"/>
      <c r="E450" s="11" t="s">
        <v>217</v>
      </c>
      <c r="F450" s="349">
        <v>900000</v>
      </c>
      <c r="G450" s="349"/>
      <c r="H450" s="349">
        <v>881453.86</v>
      </c>
      <c r="I450" s="349"/>
      <c r="J450" s="349"/>
      <c r="K450" s="264">
        <v>97.939317777777774</v>
      </c>
      <c r="L450" s="265"/>
    </row>
    <row r="451" spans="1:12" ht="74.25" customHeight="1" x14ac:dyDescent="0.2">
      <c r="A451" s="258" t="s">
        <v>353</v>
      </c>
      <c r="B451" s="259"/>
      <c r="C451" s="260" t="s">
        <v>354</v>
      </c>
      <c r="D451" s="260"/>
      <c r="E451" s="11"/>
      <c r="F451" s="349">
        <v>21528.71</v>
      </c>
      <c r="G451" s="349"/>
      <c r="H451" s="349">
        <v>21528.71</v>
      </c>
      <c r="I451" s="349"/>
      <c r="J451" s="349"/>
      <c r="K451" s="264">
        <v>100</v>
      </c>
      <c r="L451" s="265"/>
    </row>
    <row r="452" spans="1:12" ht="41.25" customHeight="1" x14ac:dyDescent="0.2">
      <c r="A452" s="258" t="s">
        <v>229</v>
      </c>
      <c r="B452" s="259"/>
      <c r="C452" s="260" t="s">
        <v>354</v>
      </c>
      <c r="D452" s="260"/>
      <c r="E452" s="11" t="s">
        <v>230</v>
      </c>
      <c r="F452" s="349">
        <v>21528.71</v>
      </c>
      <c r="G452" s="349"/>
      <c r="H452" s="349">
        <v>21528.71</v>
      </c>
      <c r="I452" s="349"/>
      <c r="J452" s="349"/>
      <c r="K452" s="264">
        <v>100</v>
      </c>
      <c r="L452" s="265"/>
    </row>
    <row r="453" spans="1:12" ht="35.25" customHeight="1" x14ac:dyDescent="0.2">
      <c r="A453" s="258" t="s">
        <v>231</v>
      </c>
      <c r="B453" s="259"/>
      <c r="C453" s="260" t="s">
        <v>354</v>
      </c>
      <c r="D453" s="260"/>
      <c r="E453" s="11" t="s">
        <v>232</v>
      </c>
      <c r="F453" s="349">
        <v>21528.71</v>
      </c>
      <c r="G453" s="349"/>
      <c r="H453" s="349">
        <v>21528.71</v>
      </c>
      <c r="I453" s="349"/>
      <c r="J453" s="349"/>
      <c r="K453" s="264">
        <v>100</v>
      </c>
      <c r="L453" s="265"/>
    </row>
    <row r="454" spans="1:12" ht="36" customHeight="1" x14ac:dyDescent="0.2">
      <c r="A454" s="266" t="s">
        <v>95</v>
      </c>
      <c r="B454" s="267"/>
      <c r="C454" s="268" t="s">
        <v>355</v>
      </c>
      <c r="D454" s="268"/>
      <c r="E454" s="10"/>
      <c r="F454" s="403">
        <v>45559471.729999997</v>
      </c>
      <c r="G454" s="403"/>
      <c r="H454" s="403">
        <v>44505553.060000002</v>
      </c>
      <c r="I454" s="403"/>
      <c r="J454" s="403"/>
      <c r="K454" s="278">
        <v>97.686718853445328</v>
      </c>
      <c r="L454" s="279"/>
    </row>
    <row r="455" spans="1:12" ht="48" customHeight="1" x14ac:dyDescent="0.2">
      <c r="A455" s="258" t="s">
        <v>97</v>
      </c>
      <c r="B455" s="259"/>
      <c r="C455" s="260" t="s">
        <v>356</v>
      </c>
      <c r="D455" s="260"/>
      <c r="E455" s="11"/>
      <c r="F455" s="349">
        <v>43044471.729999997</v>
      </c>
      <c r="G455" s="349"/>
      <c r="H455" s="349">
        <v>42484637.170000002</v>
      </c>
      <c r="I455" s="349"/>
      <c r="J455" s="349"/>
      <c r="K455" s="264">
        <v>98.699404273069945</v>
      </c>
      <c r="L455" s="265"/>
    </row>
    <row r="456" spans="1:12" ht="38.25" customHeight="1" x14ac:dyDescent="0.2">
      <c r="A456" s="258" t="s">
        <v>357</v>
      </c>
      <c r="B456" s="259"/>
      <c r="C456" s="260" t="s">
        <v>358</v>
      </c>
      <c r="D456" s="260"/>
      <c r="E456" s="11"/>
      <c r="F456" s="349">
        <v>43044471.729999997</v>
      </c>
      <c r="G456" s="349"/>
      <c r="H456" s="349">
        <v>42484637.170000002</v>
      </c>
      <c r="I456" s="349"/>
      <c r="J456" s="349"/>
      <c r="K456" s="264">
        <v>98.699404273069945</v>
      </c>
      <c r="L456" s="265"/>
    </row>
    <row r="457" spans="1:12" ht="69.75" customHeight="1" x14ac:dyDescent="0.2">
      <c r="A457" s="258" t="s">
        <v>101</v>
      </c>
      <c r="B457" s="259"/>
      <c r="C457" s="260" t="s">
        <v>358</v>
      </c>
      <c r="D457" s="260"/>
      <c r="E457" s="11" t="s">
        <v>102</v>
      </c>
      <c r="F457" s="349">
        <v>41641781.619999997</v>
      </c>
      <c r="G457" s="349"/>
      <c r="H457" s="349">
        <v>41226238.280000001</v>
      </c>
      <c r="I457" s="349"/>
      <c r="J457" s="349"/>
      <c r="K457" s="264">
        <v>99.002099997084628</v>
      </c>
      <c r="L457" s="265"/>
    </row>
    <row r="458" spans="1:12" ht="41.25" customHeight="1" x14ac:dyDescent="0.2">
      <c r="A458" s="258" t="s">
        <v>216</v>
      </c>
      <c r="B458" s="259"/>
      <c r="C458" s="260" t="s">
        <v>358</v>
      </c>
      <c r="D458" s="260"/>
      <c r="E458" s="11" t="s">
        <v>217</v>
      </c>
      <c r="F458" s="349">
        <v>41641781.619999997</v>
      </c>
      <c r="G458" s="349"/>
      <c r="H458" s="349">
        <v>41226238.280000001</v>
      </c>
      <c r="I458" s="349"/>
      <c r="J458" s="349"/>
      <c r="K458" s="264">
        <v>99.002099997084628</v>
      </c>
      <c r="L458" s="265"/>
    </row>
    <row r="459" spans="1:12" ht="45.75" customHeight="1" x14ac:dyDescent="0.2">
      <c r="A459" s="258" t="s">
        <v>115</v>
      </c>
      <c r="B459" s="259"/>
      <c r="C459" s="260" t="s">
        <v>358</v>
      </c>
      <c r="D459" s="260"/>
      <c r="E459" s="11" t="s">
        <v>116</v>
      </c>
      <c r="F459" s="349">
        <v>1402690.11</v>
      </c>
      <c r="G459" s="349"/>
      <c r="H459" s="349">
        <v>1258398.8899999999</v>
      </c>
      <c r="I459" s="349"/>
      <c r="J459" s="349"/>
      <c r="K459" s="264">
        <v>89.713250348646127</v>
      </c>
      <c r="L459" s="265"/>
    </row>
    <row r="460" spans="1:12" ht="42" customHeight="1" x14ac:dyDescent="0.2">
      <c r="A460" s="258" t="s">
        <v>117</v>
      </c>
      <c r="B460" s="259"/>
      <c r="C460" s="260" t="s">
        <v>358</v>
      </c>
      <c r="D460" s="260"/>
      <c r="E460" s="11" t="s">
        <v>118</v>
      </c>
      <c r="F460" s="349">
        <v>1402690.11</v>
      </c>
      <c r="G460" s="349"/>
      <c r="H460" s="349">
        <v>1258398.8899999999</v>
      </c>
      <c r="I460" s="349"/>
      <c r="J460" s="349"/>
      <c r="K460" s="264">
        <v>89.713250348646127</v>
      </c>
      <c r="L460" s="265"/>
    </row>
    <row r="461" spans="1:12" ht="69.75" customHeight="1" x14ac:dyDescent="0.2">
      <c r="A461" s="258" t="s">
        <v>359</v>
      </c>
      <c r="B461" s="259"/>
      <c r="C461" s="260" t="s">
        <v>360</v>
      </c>
      <c r="D461" s="260"/>
      <c r="E461" s="11"/>
      <c r="F461" s="349">
        <v>2515000</v>
      </c>
      <c r="G461" s="349"/>
      <c r="H461" s="349">
        <v>2020915.89</v>
      </c>
      <c r="I461" s="349"/>
      <c r="J461" s="349"/>
      <c r="K461" s="264">
        <v>80.354508548707742</v>
      </c>
      <c r="L461" s="265"/>
    </row>
    <row r="462" spans="1:12" ht="69.75" customHeight="1" x14ac:dyDescent="0.2">
      <c r="A462" s="258" t="s">
        <v>361</v>
      </c>
      <c r="B462" s="259"/>
      <c r="C462" s="260" t="s">
        <v>362</v>
      </c>
      <c r="D462" s="260"/>
      <c r="E462" s="11"/>
      <c r="F462" s="349">
        <v>2515000</v>
      </c>
      <c r="G462" s="349"/>
      <c r="H462" s="349">
        <v>2020915.89</v>
      </c>
      <c r="I462" s="349"/>
      <c r="J462" s="349"/>
      <c r="K462" s="264">
        <v>80.354508548707742</v>
      </c>
      <c r="L462" s="265"/>
    </row>
    <row r="463" spans="1:12" ht="69.75" customHeight="1" x14ac:dyDescent="0.2">
      <c r="A463" s="258" t="s">
        <v>101</v>
      </c>
      <c r="B463" s="259"/>
      <c r="C463" s="260" t="s">
        <v>362</v>
      </c>
      <c r="D463" s="260"/>
      <c r="E463" s="11" t="s">
        <v>102</v>
      </c>
      <c r="F463" s="349">
        <v>2515000</v>
      </c>
      <c r="G463" s="349"/>
      <c r="H463" s="349">
        <v>2020915.89</v>
      </c>
      <c r="I463" s="349"/>
      <c r="J463" s="349"/>
      <c r="K463" s="264">
        <v>80.354508548707742</v>
      </c>
      <c r="L463" s="265"/>
    </row>
    <row r="464" spans="1:12" ht="32.25" customHeight="1" x14ac:dyDescent="0.2">
      <c r="A464" s="258" t="s">
        <v>216</v>
      </c>
      <c r="B464" s="259"/>
      <c r="C464" s="260" t="s">
        <v>362</v>
      </c>
      <c r="D464" s="260"/>
      <c r="E464" s="11" t="s">
        <v>217</v>
      </c>
      <c r="F464" s="349">
        <v>2515000</v>
      </c>
      <c r="G464" s="349"/>
      <c r="H464" s="349">
        <v>2020915.89</v>
      </c>
      <c r="I464" s="349"/>
      <c r="J464" s="349"/>
      <c r="K464" s="264">
        <v>80.354508548707742</v>
      </c>
      <c r="L464" s="265"/>
    </row>
    <row r="465" spans="1:14" ht="48.75" customHeight="1" x14ac:dyDescent="0.2">
      <c r="A465" s="450" t="s">
        <v>140</v>
      </c>
      <c r="B465" s="451"/>
      <c r="C465" s="452" t="s">
        <v>141</v>
      </c>
      <c r="D465" s="452"/>
      <c r="E465" s="6"/>
      <c r="F465" s="453">
        <v>156699860.41999999</v>
      </c>
      <c r="G465" s="453"/>
      <c r="H465" s="453">
        <v>156458791.02000001</v>
      </c>
      <c r="I465" s="453"/>
      <c r="J465" s="453"/>
      <c r="K465" s="345">
        <v>99.846158510062594</v>
      </c>
      <c r="L465" s="346"/>
      <c r="N465" s="8"/>
    </row>
    <row r="466" spans="1:14" ht="37.5" customHeight="1" x14ac:dyDescent="0.2">
      <c r="A466" s="266" t="s">
        <v>142</v>
      </c>
      <c r="B466" s="267"/>
      <c r="C466" s="268" t="s">
        <v>143</v>
      </c>
      <c r="D466" s="268"/>
      <c r="E466" s="10"/>
      <c r="F466" s="403">
        <v>1569000</v>
      </c>
      <c r="G466" s="403"/>
      <c r="H466" s="403">
        <v>1443493.93</v>
      </c>
      <c r="I466" s="403"/>
      <c r="J466" s="403"/>
      <c r="K466" s="278">
        <v>92.000887826641161</v>
      </c>
      <c r="L466" s="279"/>
    </row>
    <row r="467" spans="1:14" ht="34.5" customHeight="1" x14ac:dyDescent="0.2">
      <c r="A467" s="258" t="s">
        <v>414</v>
      </c>
      <c r="B467" s="259"/>
      <c r="C467" s="260" t="s">
        <v>415</v>
      </c>
      <c r="D467" s="260"/>
      <c r="E467" s="11"/>
      <c r="F467" s="349">
        <v>580000</v>
      </c>
      <c r="G467" s="349"/>
      <c r="H467" s="349">
        <v>551000</v>
      </c>
      <c r="I467" s="349"/>
      <c r="J467" s="349"/>
      <c r="K467" s="264">
        <v>95</v>
      </c>
      <c r="L467" s="265"/>
    </row>
    <row r="468" spans="1:14" ht="33.75" customHeight="1" x14ac:dyDescent="0.2">
      <c r="A468" s="258" t="s">
        <v>416</v>
      </c>
      <c r="B468" s="259"/>
      <c r="C468" s="260" t="s">
        <v>417</v>
      </c>
      <c r="D468" s="260"/>
      <c r="E468" s="11"/>
      <c r="F468" s="349">
        <v>580000</v>
      </c>
      <c r="G468" s="349"/>
      <c r="H468" s="349">
        <v>551000</v>
      </c>
      <c r="I468" s="349"/>
      <c r="J468" s="349"/>
      <c r="K468" s="264">
        <v>95</v>
      </c>
      <c r="L468" s="265"/>
    </row>
    <row r="469" spans="1:14" ht="36.75" customHeight="1" x14ac:dyDescent="0.2">
      <c r="A469" s="258" t="s">
        <v>115</v>
      </c>
      <c r="B469" s="259"/>
      <c r="C469" s="260" t="s">
        <v>417</v>
      </c>
      <c r="D469" s="260"/>
      <c r="E469" s="11" t="s">
        <v>116</v>
      </c>
      <c r="F469" s="349">
        <v>580000</v>
      </c>
      <c r="G469" s="349"/>
      <c r="H469" s="349">
        <v>551000</v>
      </c>
      <c r="I469" s="349"/>
      <c r="J469" s="349"/>
      <c r="K469" s="264">
        <v>95</v>
      </c>
      <c r="L469" s="265"/>
    </row>
    <row r="470" spans="1:14" ht="41.25" customHeight="1" x14ac:dyDescent="0.2">
      <c r="A470" s="258" t="s">
        <v>117</v>
      </c>
      <c r="B470" s="259"/>
      <c r="C470" s="260" t="s">
        <v>417</v>
      </c>
      <c r="D470" s="260"/>
      <c r="E470" s="11" t="s">
        <v>118</v>
      </c>
      <c r="F470" s="349">
        <v>580000</v>
      </c>
      <c r="G470" s="349"/>
      <c r="H470" s="349">
        <v>551000</v>
      </c>
      <c r="I470" s="349"/>
      <c r="J470" s="349"/>
      <c r="K470" s="264">
        <v>95</v>
      </c>
      <c r="L470" s="265"/>
    </row>
    <row r="471" spans="1:14" ht="65.25" customHeight="1" x14ac:dyDescent="0.2">
      <c r="A471" s="258" t="s">
        <v>144</v>
      </c>
      <c r="B471" s="259"/>
      <c r="C471" s="260" t="s">
        <v>145</v>
      </c>
      <c r="D471" s="260"/>
      <c r="E471" s="11"/>
      <c r="F471" s="349">
        <v>989000</v>
      </c>
      <c r="G471" s="349"/>
      <c r="H471" s="349">
        <v>892493.93</v>
      </c>
      <c r="I471" s="349"/>
      <c r="J471" s="349"/>
      <c r="K471" s="264">
        <v>90.242055611729029</v>
      </c>
      <c r="L471" s="265"/>
    </row>
    <row r="472" spans="1:14" ht="165" customHeight="1" x14ac:dyDescent="0.2">
      <c r="A472" s="258" t="s">
        <v>146</v>
      </c>
      <c r="B472" s="259"/>
      <c r="C472" s="260" t="s">
        <v>147</v>
      </c>
      <c r="D472" s="260"/>
      <c r="E472" s="11"/>
      <c r="F472" s="349">
        <v>989000</v>
      </c>
      <c r="G472" s="349"/>
      <c r="H472" s="349">
        <v>892493.93</v>
      </c>
      <c r="I472" s="349"/>
      <c r="J472" s="349"/>
      <c r="K472" s="264">
        <v>90.242055611729029</v>
      </c>
      <c r="L472" s="265"/>
    </row>
    <row r="473" spans="1:14" ht="69.75" customHeight="1" x14ac:dyDescent="0.2">
      <c r="A473" s="258" t="s">
        <v>101</v>
      </c>
      <c r="B473" s="259"/>
      <c r="C473" s="260" t="s">
        <v>147</v>
      </c>
      <c r="D473" s="260"/>
      <c r="E473" s="11" t="s">
        <v>102</v>
      </c>
      <c r="F473" s="349">
        <v>785000</v>
      </c>
      <c r="G473" s="349"/>
      <c r="H473" s="349">
        <v>785000</v>
      </c>
      <c r="I473" s="349"/>
      <c r="J473" s="349"/>
      <c r="K473" s="264">
        <v>100</v>
      </c>
      <c r="L473" s="265"/>
    </row>
    <row r="474" spans="1:14" ht="37.5" customHeight="1" x14ac:dyDescent="0.2">
      <c r="A474" s="258" t="s">
        <v>103</v>
      </c>
      <c r="B474" s="259"/>
      <c r="C474" s="260" t="s">
        <v>147</v>
      </c>
      <c r="D474" s="260"/>
      <c r="E474" s="11" t="s">
        <v>104</v>
      </c>
      <c r="F474" s="349">
        <v>785000</v>
      </c>
      <c r="G474" s="349"/>
      <c r="H474" s="349">
        <v>785000</v>
      </c>
      <c r="I474" s="349"/>
      <c r="J474" s="349"/>
      <c r="K474" s="264">
        <v>100</v>
      </c>
      <c r="L474" s="265"/>
    </row>
    <row r="475" spans="1:14" ht="33" customHeight="1" x14ac:dyDescent="0.2">
      <c r="A475" s="258" t="s">
        <v>115</v>
      </c>
      <c r="B475" s="259"/>
      <c r="C475" s="260" t="s">
        <v>147</v>
      </c>
      <c r="D475" s="260"/>
      <c r="E475" s="11" t="s">
        <v>116</v>
      </c>
      <c r="F475" s="349">
        <v>204000</v>
      </c>
      <c r="G475" s="349"/>
      <c r="H475" s="349">
        <v>107493.93</v>
      </c>
      <c r="I475" s="349"/>
      <c r="J475" s="349"/>
      <c r="K475" s="264">
        <v>52.693102941176463</v>
      </c>
      <c r="L475" s="265"/>
    </row>
    <row r="476" spans="1:14" ht="38.25" customHeight="1" x14ac:dyDescent="0.2">
      <c r="A476" s="258" t="s">
        <v>117</v>
      </c>
      <c r="B476" s="259"/>
      <c r="C476" s="260" t="s">
        <v>147</v>
      </c>
      <c r="D476" s="260"/>
      <c r="E476" s="11" t="s">
        <v>118</v>
      </c>
      <c r="F476" s="349">
        <v>204000</v>
      </c>
      <c r="G476" s="349"/>
      <c r="H476" s="349">
        <v>107493.93</v>
      </c>
      <c r="I476" s="349"/>
      <c r="J476" s="349"/>
      <c r="K476" s="264">
        <v>52.693102941176463</v>
      </c>
      <c r="L476" s="265"/>
    </row>
    <row r="477" spans="1:14" ht="27.75" customHeight="1" x14ac:dyDescent="0.2">
      <c r="A477" s="266" t="s">
        <v>900</v>
      </c>
      <c r="B477" s="267"/>
      <c r="C477" s="268" t="s">
        <v>901</v>
      </c>
      <c r="D477" s="268"/>
      <c r="E477" s="10"/>
      <c r="F477" s="403">
        <v>10314860.42</v>
      </c>
      <c r="G477" s="403"/>
      <c r="H477" s="403">
        <v>10314810</v>
      </c>
      <c r="I477" s="403"/>
      <c r="J477" s="403"/>
      <c r="K477" s="278">
        <v>99.999511190671058</v>
      </c>
      <c r="L477" s="279"/>
    </row>
    <row r="478" spans="1:14" ht="58.5" customHeight="1" x14ac:dyDescent="0.2">
      <c r="A478" s="258" t="s">
        <v>902</v>
      </c>
      <c r="B478" s="259"/>
      <c r="C478" s="260" t="s">
        <v>903</v>
      </c>
      <c r="D478" s="260"/>
      <c r="E478" s="11"/>
      <c r="F478" s="349">
        <v>10314860.42</v>
      </c>
      <c r="G478" s="349"/>
      <c r="H478" s="349">
        <v>10314810</v>
      </c>
      <c r="I478" s="349"/>
      <c r="J478" s="349"/>
      <c r="K478" s="264">
        <v>99.999511190671058</v>
      </c>
      <c r="L478" s="265"/>
    </row>
    <row r="479" spans="1:14" ht="36.75" customHeight="1" x14ac:dyDescent="0.2">
      <c r="A479" s="258" t="s">
        <v>904</v>
      </c>
      <c r="B479" s="259"/>
      <c r="C479" s="260" t="s">
        <v>905</v>
      </c>
      <c r="D479" s="260"/>
      <c r="E479" s="11"/>
      <c r="F479" s="349">
        <v>269082</v>
      </c>
      <c r="G479" s="349"/>
      <c r="H479" s="349">
        <v>269082</v>
      </c>
      <c r="I479" s="349"/>
      <c r="J479" s="349"/>
      <c r="K479" s="264">
        <v>100</v>
      </c>
      <c r="L479" s="265"/>
    </row>
    <row r="480" spans="1:14" ht="22.5" customHeight="1" x14ac:dyDescent="0.2">
      <c r="A480" s="258" t="s">
        <v>162</v>
      </c>
      <c r="B480" s="259"/>
      <c r="C480" s="260" t="s">
        <v>905</v>
      </c>
      <c r="D480" s="260"/>
      <c r="E480" s="11" t="s">
        <v>163</v>
      </c>
      <c r="F480" s="349">
        <v>269082</v>
      </c>
      <c r="G480" s="349"/>
      <c r="H480" s="349">
        <v>269082</v>
      </c>
      <c r="I480" s="349"/>
      <c r="J480" s="349"/>
      <c r="K480" s="264">
        <v>100</v>
      </c>
      <c r="L480" s="265"/>
    </row>
    <row r="481" spans="1:12" ht="36" customHeight="1" x14ac:dyDescent="0.2">
      <c r="A481" s="258" t="s">
        <v>164</v>
      </c>
      <c r="B481" s="259"/>
      <c r="C481" s="260" t="s">
        <v>905</v>
      </c>
      <c r="D481" s="260"/>
      <c r="E481" s="11" t="s">
        <v>165</v>
      </c>
      <c r="F481" s="349">
        <v>269082</v>
      </c>
      <c r="G481" s="349"/>
      <c r="H481" s="349">
        <v>269082</v>
      </c>
      <c r="I481" s="349"/>
      <c r="J481" s="349"/>
      <c r="K481" s="264">
        <v>100</v>
      </c>
      <c r="L481" s="265"/>
    </row>
    <row r="482" spans="1:12" ht="30" customHeight="1" x14ac:dyDescent="0.2">
      <c r="A482" s="258" t="s">
        <v>906</v>
      </c>
      <c r="B482" s="259"/>
      <c r="C482" s="260" t="s">
        <v>907</v>
      </c>
      <c r="D482" s="260"/>
      <c r="E482" s="11"/>
      <c r="F482" s="349">
        <v>10045778.42</v>
      </c>
      <c r="G482" s="349"/>
      <c r="H482" s="349">
        <v>10045728</v>
      </c>
      <c r="I482" s="349"/>
      <c r="J482" s="349"/>
      <c r="K482" s="264">
        <v>99.99949809762974</v>
      </c>
      <c r="L482" s="265"/>
    </row>
    <row r="483" spans="1:12" ht="30" customHeight="1" x14ac:dyDescent="0.2">
      <c r="A483" s="258" t="s">
        <v>162</v>
      </c>
      <c r="B483" s="259"/>
      <c r="C483" s="260" t="s">
        <v>907</v>
      </c>
      <c r="D483" s="260"/>
      <c r="E483" s="11" t="s">
        <v>163</v>
      </c>
      <c r="F483" s="349">
        <v>10045778.42</v>
      </c>
      <c r="G483" s="349"/>
      <c r="H483" s="349">
        <v>10045728</v>
      </c>
      <c r="I483" s="349"/>
      <c r="J483" s="349"/>
      <c r="K483" s="264">
        <v>99.99949809762974</v>
      </c>
      <c r="L483" s="265"/>
    </row>
    <row r="484" spans="1:12" ht="39.75" customHeight="1" x14ac:dyDescent="0.2">
      <c r="A484" s="258" t="s">
        <v>164</v>
      </c>
      <c r="B484" s="259"/>
      <c r="C484" s="260" t="s">
        <v>907</v>
      </c>
      <c r="D484" s="260"/>
      <c r="E484" s="11" t="s">
        <v>165</v>
      </c>
      <c r="F484" s="349">
        <v>10045778.42</v>
      </c>
      <c r="G484" s="349"/>
      <c r="H484" s="349">
        <v>10045728</v>
      </c>
      <c r="I484" s="349"/>
      <c r="J484" s="349"/>
      <c r="K484" s="264">
        <v>99.99949809762974</v>
      </c>
      <c r="L484" s="265"/>
    </row>
    <row r="485" spans="1:12" ht="57" customHeight="1" x14ac:dyDescent="0.2">
      <c r="A485" s="266" t="s">
        <v>908</v>
      </c>
      <c r="B485" s="267"/>
      <c r="C485" s="268" t="s">
        <v>909</v>
      </c>
      <c r="D485" s="268"/>
      <c r="E485" s="10"/>
      <c r="F485" s="403">
        <v>137023000</v>
      </c>
      <c r="G485" s="403"/>
      <c r="H485" s="403">
        <v>137022524.80000001</v>
      </c>
      <c r="I485" s="403"/>
      <c r="J485" s="403"/>
      <c r="K485" s="278">
        <v>99.999653196908554</v>
      </c>
      <c r="L485" s="279"/>
    </row>
    <row r="486" spans="1:12" ht="57" customHeight="1" x14ac:dyDescent="0.2">
      <c r="A486" s="258" t="s">
        <v>910</v>
      </c>
      <c r="B486" s="259"/>
      <c r="C486" s="260" t="s">
        <v>911</v>
      </c>
      <c r="D486" s="260"/>
      <c r="E486" s="11"/>
      <c r="F486" s="349">
        <v>137023000</v>
      </c>
      <c r="G486" s="349"/>
      <c r="H486" s="349">
        <v>137022524.80000001</v>
      </c>
      <c r="I486" s="349"/>
      <c r="J486" s="349"/>
      <c r="K486" s="264">
        <v>99.999653196908554</v>
      </c>
      <c r="L486" s="265"/>
    </row>
    <row r="487" spans="1:12" ht="64.5" customHeight="1" x14ac:dyDescent="0.2">
      <c r="A487" s="258" t="s">
        <v>912</v>
      </c>
      <c r="B487" s="259"/>
      <c r="C487" s="260" t="s">
        <v>913</v>
      </c>
      <c r="D487" s="260"/>
      <c r="E487" s="11"/>
      <c r="F487" s="349">
        <v>137023000</v>
      </c>
      <c r="G487" s="349"/>
      <c r="H487" s="349">
        <v>137022524.80000001</v>
      </c>
      <c r="I487" s="349"/>
      <c r="J487" s="349"/>
      <c r="K487" s="264">
        <v>99.999653196908554</v>
      </c>
      <c r="L487" s="265"/>
    </row>
    <row r="488" spans="1:12" ht="33.75" customHeight="1" x14ac:dyDescent="0.2">
      <c r="A488" s="258" t="s">
        <v>229</v>
      </c>
      <c r="B488" s="259"/>
      <c r="C488" s="260" t="s">
        <v>913</v>
      </c>
      <c r="D488" s="260"/>
      <c r="E488" s="11" t="s">
        <v>230</v>
      </c>
      <c r="F488" s="349">
        <v>137023000</v>
      </c>
      <c r="G488" s="349"/>
      <c r="H488" s="349">
        <v>137022524.80000001</v>
      </c>
      <c r="I488" s="349"/>
      <c r="J488" s="349"/>
      <c r="K488" s="264">
        <v>99.999653196908554</v>
      </c>
      <c r="L488" s="265"/>
    </row>
    <row r="489" spans="1:12" ht="27.75" customHeight="1" x14ac:dyDescent="0.2">
      <c r="A489" s="258" t="s">
        <v>231</v>
      </c>
      <c r="B489" s="259"/>
      <c r="C489" s="260" t="s">
        <v>913</v>
      </c>
      <c r="D489" s="260"/>
      <c r="E489" s="11" t="s">
        <v>232</v>
      </c>
      <c r="F489" s="349">
        <v>137023000</v>
      </c>
      <c r="G489" s="349"/>
      <c r="H489" s="349">
        <v>137022524.80000001</v>
      </c>
      <c r="I489" s="349"/>
      <c r="J489" s="349"/>
      <c r="K489" s="264">
        <v>99.999653196908554</v>
      </c>
      <c r="L489" s="265"/>
    </row>
    <row r="490" spans="1:12" ht="28.5" customHeight="1" x14ac:dyDescent="0.2">
      <c r="A490" s="266" t="s">
        <v>881</v>
      </c>
      <c r="B490" s="267"/>
      <c r="C490" s="268" t="s">
        <v>882</v>
      </c>
      <c r="D490" s="268"/>
      <c r="E490" s="10"/>
      <c r="F490" s="403">
        <v>294000</v>
      </c>
      <c r="G490" s="403"/>
      <c r="H490" s="403">
        <v>247742.29</v>
      </c>
      <c r="I490" s="403"/>
      <c r="J490" s="403"/>
      <c r="K490" s="278">
        <v>84.266085034013599</v>
      </c>
      <c r="L490" s="279"/>
    </row>
    <row r="491" spans="1:12" ht="46.5" customHeight="1" x14ac:dyDescent="0.2">
      <c r="A491" s="258" t="s">
        <v>883</v>
      </c>
      <c r="B491" s="259"/>
      <c r="C491" s="260" t="s">
        <v>884</v>
      </c>
      <c r="D491" s="260"/>
      <c r="E491" s="11"/>
      <c r="F491" s="349">
        <v>294000</v>
      </c>
      <c r="G491" s="349"/>
      <c r="H491" s="349">
        <v>247742.29</v>
      </c>
      <c r="I491" s="349"/>
      <c r="J491" s="349"/>
      <c r="K491" s="264">
        <v>84.266085034013599</v>
      </c>
      <c r="L491" s="265"/>
    </row>
    <row r="492" spans="1:12" ht="36.75" customHeight="1" x14ac:dyDescent="0.2">
      <c r="A492" s="258" t="s">
        <v>885</v>
      </c>
      <c r="B492" s="259"/>
      <c r="C492" s="260" t="s">
        <v>886</v>
      </c>
      <c r="D492" s="260"/>
      <c r="E492" s="11"/>
      <c r="F492" s="349">
        <v>294000</v>
      </c>
      <c r="G492" s="349"/>
      <c r="H492" s="349">
        <v>247742.29</v>
      </c>
      <c r="I492" s="349"/>
      <c r="J492" s="349"/>
      <c r="K492" s="264">
        <v>84.266085034013599</v>
      </c>
      <c r="L492" s="265"/>
    </row>
    <row r="493" spans="1:12" ht="30.75" customHeight="1" x14ac:dyDescent="0.2">
      <c r="A493" s="258" t="s">
        <v>162</v>
      </c>
      <c r="B493" s="259"/>
      <c r="C493" s="260" t="s">
        <v>886</v>
      </c>
      <c r="D493" s="260"/>
      <c r="E493" s="11" t="s">
        <v>163</v>
      </c>
      <c r="F493" s="349">
        <v>294000</v>
      </c>
      <c r="G493" s="349"/>
      <c r="H493" s="349">
        <v>247742.29</v>
      </c>
      <c r="I493" s="349"/>
      <c r="J493" s="349"/>
      <c r="K493" s="264">
        <v>84.266085034013599</v>
      </c>
      <c r="L493" s="265"/>
    </row>
    <row r="494" spans="1:12" ht="35.25" customHeight="1" x14ac:dyDescent="0.2">
      <c r="A494" s="258" t="s">
        <v>164</v>
      </c>
      <c r="B494" s="259"/>
      <c r="C494" s="260" t="s">
        <v>886</v>
      </c>
      <c r="D494" s="260"/>
      <c r="E494" s="11" t="s">
        <v>165</v>
      </c>
      <c r="F494" s="349">
        <v>294000</v>
      </c>
      <c r="G494" s="349"/>
      <c r="H494" s="349">
        <v>247742.29</v>
      </c>
      <c r="I494" s="349"/>
      <c r="J494" s="349"/>
      <c r="K494" s="264">
        <v>84.266085034013599</v>
      </c>
      <c r="L494" s="265"/>
    </row>
    <row r="495" spans="1:12" ht="42.75" customHeight="1" x14ac:dyDescent="0.2">
      <c r="A495" s="266" t="s">
        <v>887</v>
      </c>
      <c r="B495" s="267"/>
      <c r="C495" s="268" t="s">
        <v>888</v>
      </c>
      <c r="D495" s="268"/>
      <c r="E495" s="10"/>
      <c r="F495" s="403">
        <v>7499000</v>
      </c>
      <c r="G495" s="403"/>
      <c r="H495" s="403">
        <v>7430220</v>
      </c>
      <c r="I495" s="403"/>
      <c r="J495" s="403"/>
      <c r="K495" s="278">
        <v>99.082811041472198</v>
      </c>
      <c r="L495" s="279"/>
    </row>
    <row r="496" spans="1:12" ht="103.5" customHeight="1" x14ac:dyDescent="0.2">
      <c r="A496" s="258" t="s">
        <v>889</v>
      </c>
      <c r="B496" s="259"/>
      <c r="C496" s="260" t="s">
        <v>890</v>
      </c>
      <c r="D496" s="260"/>
      <c r="E496" s="11"/>
      <c r="F496" s="349">
        <v>2759000</v>
      </c>
      <c r="G496" s="349"/>
      <c r="H496" s="349">
        <v>2690820</v>
      </c>
      <c r="I496" s="349"/>
      <c r="J496" s="349"/>
      <c r="K496" s="264">
        <v>97.528814787966652</v>
      </c>
      <c r="L496" s="265"/>
    </row>
    <row r="497" spans="1:14" ht="96.75" customHeight="1" x14ac:dyDescent="0.2">
      <c r="A497" s="258" t="s">
        <v>891</v>
      </c>
      <c r="B497" s="259"/>
      <c r="C497" s="260" t="s">
        <v>892</v>
      </c>
      <c r="D497" s="260"/>
      <c r="E497" s="11"/>
      <c r="F497" s="349">
        <v>2759000</v>
      </c>
      <c r="G497" s="349"/>
      <c r="H497" s="349">
        <v>2690820</v>
      </c>
      <c r="I497" s="349"/>
      <c r="J497" s="349"/>
      <c r="K497" s="264">
        <v>97.528814787966652</v>
      </c>
      <c r="L497" s="265"/>
    </row>
    <row r="498" spans="1:14" ht="27" customHeight="1" x14ac:dyDescent="0.2">
      <c r="A498" s="258" t="s">
        <v>162</v>
      </c>
      <c r="B498" s="259"/>
      <c r="C498" s="260" t="s">
        <v>892</v>
      </c>
      <c r="D498" s="260"/>
      <c r="E498" s="11" t="s">
        <v>163</v>
      </c>
      <c r="F498" s="349">
        <v>2759000</v>
      </c>
      <c r="G498" s="349"/>
      <c r="H498" s="349">
        <v>2690820</v>
      </c>
      <c r="I498" s="349"/>
      <c r="J498" s="349"/>
      <c r="K498" s="264">
        <v>97.528814787966652</v>
      </c>
      <c r="L498" s="265"/>
    </row>
    <row r="499" spans="1:14" ht="40.5" customHeight="1" x14ac:dyDescent="0.2">
      <c r="A499" s="258" t="s">
        <v>164</v>
      </c>
      <c r="B499" s="259"/>
      <c r="C499" s="260" t="s">
        <v>892</v>
      </c>
      <c r="D499" s="260"/>
      <c r="E499" s="11" t="s">
        <v>165</v>
      </c>
      <c r="F499" s="349">
        <v>2759000</v>
      </c>
      <c r="G499" s="349"/>
      <c r="H499" s="349">
        <v>2690820</v>
      </c>
      <c r="I499" s="349"/>
      <c r="J499" s="349"/>
      <c r="K499" s="264">
        <v>97.528814787966652</v>
      </c>
      <c r="L499" s="265"/>
    </row>
    <row r="500" spans="1:14" ht="98.25" customHeight="1" x14ac:dyDescent="0.2">
      <c r="A500" s="258" t="s">
        <v>893</v>
      </c>
      <c r="B500" s="259"/>
      <c r="C500" s="260" t="s">
        <v>894</v>
      </c>
      <c r="D500" s="260"/>
      <c r="E500" s="11"/>
      <c r="F500" s="349">
        <v>4740000</v>
      </c>
      <c r="G500" s="349"/>
      <c r="H500" s="349">
        <v>4739400</v>
      </c>
      <c r="I500" s="349"/>
      <c r="J500" s="349"/>
      <c r="K500" s="264">
        <v>99.987341772151893</v>
      </c>
      <c r="L500" s="265"/>
    </row>
    <row r="501" spans="1:14" ht="36" customHeight="1" x14ac:dyDescent="0.2">
      <c r="A501" s="258" t="s">
        <v>895</v>
      </c>
      <c r="B501" s="259"/>
      <c r="C501" s="260" t="s">
        <v>896</v>
      </c>
      <c r="D501" s="260"/>
      <c r="E501" s="11"/>
      <c r="F501" s="349">
        <v>4740000</v>
      </c>
      <c r="G501" s="349"/>
      <c r="H501" s="349">
        <v>4739400</v>
      </c>
      <c r="I501" s="349"/>
      <c r="J501" s="349"/>
      <c r="K501" s="264">
        <v>99.987341772151893</v>
      </c>
      <c r="L501" s="265"/>
    </row>
    <row r="502" spans="1:14" ht="30" customHeight="1" x14ac:dyDescent="0.2">
      <c r="A502" s="258" t="s">
        <v>162</v>
      </c>
      <c r="B502" s="259"/>
      <c r="C502" s="260" t="s">
        <v>896</v>
      </c>
      <c r="D502" s="260"/>
      <c r="E502" s="11" t="s">
        <v>163</v>
      </c>
      <c r="F502" s="349">
        <v>4740000</v>
      </c>
      <c r="G502" s="349"/>
      <c r="H502" s="349">
        <v>4739400</v>
      </c>
      <c r="I502" s="349"/>
      <c r="J502" s="349"/>
      <c r="K502" s="264">
        <v>99.987341772151893</v>
      </c>
      <c r="L502" s="265"/>
    </row>
    <row r="503" spans="1:14" ht="37.5" customHeight="1" x14ac:dyDescent="0.2">
      <c r="A503" s="258" t="s">
        <v>164</v>
      </c>
      <c r="B503" s="259"/>
      <c r="C503" s="260" t="s">
        <v>896</v>
      </c>
      <c r="D503" s="260"/>
      <c r="E503" s="11" t="s">
        <v>165</v>
      </c>
      <c r="F503" s="349">
        <v>4740000</v>
      </c>
      <c r="G503" s="349"/>
      <c r="H503" s="349">
        <v>4739400</v>
      </c>
      <c r="I503" s="349"/>
      <c r="J503" s="349"/>
      <c r="K503" s="264">
        <v>99.987341772151893</v>
      </c>
      <c r="L503" s="265"/>
    </row>
    <row r="504" spans="1:14" ht="44.25" customHeight="1" x14ac:dyDescent="0.2">
      <c r="A504" s="450" t="s">
        <v>604</v>
      </c>
      <c r="B504" s="451"/>
      <c r="C504" s="452" t="s">
        <v>605</v>
      </c>
      <c r="D504" s="452"/>
      <c r="E504" s="6"/>
      <c r="F504" s="453">
        <v>106810325.76000001</v>
      </c>
      <c r="G504" s="453"/>
      <c r="H504" s="453">
        <v>103944323.62</v>
      </c>
      <c r="I504" s="453"/>
      <c r="J504" s="453"/>
      <c r="K504" s="345">
        <v>97.316736823329393</v>
      </c>
      <c r="L504" s="346"/>
      <c r="N504" s="8"/>
    </row>
    <row r="505" spans="1:14" ht="33" customHeight="1" x14ac:dyDescent="0.2">
      <c r="A505" s="266" t="s">
        <v>627</v>
      </c>
      <c r="B505" s="267"/>
      <c r="C505" s="268" t="s">
        <v>628</v>
      </c>
      <c r="D505" s="268"/>
      <c r="E505" s="10"/>
      <c r="F505" s="403">
        <v>75154.03</v>
      </c>
      <c r="G505" s="403"/>
      <c r="H505" s="403">
        <v>75154.03</v>
      </c>
      <c r="I505" s="403"/>
      <c r="J505" s="403"/>
      <c r="K505" s="278">
        <v>100</v>
      </c>
      <c r="L505" s="279"/>
    </row>
    <row r="506" spans="1:14" ht="66" customHeight="1" x14ac:dyDescent="0.2">
      <c r="A506" s="258" t="s">
        <v>629</v>
      </c>
      <c r="B506" s="259"/>
      <c r="C506" s="260" t="s">
        <v>630</v>
      </c>
      <c r="D506" s="260"/>
      <c r="E506" s="11"/>
      <c r="F506" s="349">
        <v>75154.03</v>
      </c>
      <c r="G506" s="349"/>
      <c r="H506" s="349">
        <v>75154.03</v>
      </c>
      <c r="I506" s="349"/>
      <c r="J506" s="349"/>
      <c r="K506" s="264">
        <v>100</v>
      </c>
      <c r="L506" s="265"/>
    </row>
    <row r="507" spans="1:14" ht="49.5" customHeight="1" x14ac:dyDescent="0.2">
      <c r="A507" s="258" t="s">
        <v>631</v>
      </c>
      <c r="B507" s="259"/>
      <c r="C507" s="260" t="s">
        <v>632</v>
      </c>
      <c r="D507" s="260"/>
      <c r="E507" s="11"/>
      <c r="F507" s="349">
        <v>75154.03</v>
      </c>
      <c r="G507" s="349"/>
      <c r="H507" s="349">
        <v>75154.03</v>
      </c>
      <c r="I507" s="349"/>
      <c r="J507" s="349"/>
      <c r="K507" s="264">
        <v>100</v>
      </c>
      <c r="L507" s="265"/>
    </row>
    <row r="508" spans="1:14" ht="36" customHeight="1" x14ac:dyDescent="0.2">
      <c r="A508" s="258" t="s">
        <v>229</v>
      </c>
      <c r="B508" s="259"/>
      <c r="C508" s="260" t="s">
        <v>632</v>
      </c>
      <c r="D508" s="260"/>
      <c r="E508" s="11" t="s">
        <v>230</v>
      </c>
      <c r="F508" s="349">
        <v>75154.03</v>
      </c>
      <c r="G508" s="349"/>
      <c r="H508" s="349">
        <v>75154.03</v>
      </c>
      <c r="I508" s="349"/>
      <c r="J508" s="349"/>
      <c r="K508" s="264">
        <v>100</v>
      </c>
      <c r="L508" s="265"/>
    </row>
    <row r="509" spans="1:14" ht="27" customHeight="1" x14ac:dyDescent="0.2">
      <c r="A509" s="258" t="s">
        <v>231</v>
      </c>
      <c r="B509" s="259"/>
      <c r="C509" s="260" t="s">
        <v>632</v>
      </c>
      <c r="D509" s="260"/>
      <c r="E509" s="11" t="s">
        <v>232</v>
      </c>
      <c r="F509" s="349">
        <v>75154.03</v>
      </c>
      <c r="G509" s="349"/>
      <c r="H509" s="349">
        <v>75154.03</v>
      </c>
      <c r="I509" s="349"/>
      <c r="J509" s="349"/>
      <c r="K509" s="264">
        <v>100</v>
      </c>
      <c r="L509" s="265"/>
    </row>
    <row r="510" spans="1:14" ht="33.75" customHeight="1" x14ac:dyDescent="0.2">
      <c r="A510" s="266" t="s">
        <v>633</v>
      </c>
      <c r="B510" s="267"/>
      <c r="C510" s="268" t="s">
        <v>634</v>
      </c>
      <c r="D510" s="268"/>
      <c r="E510" s="10"/>
      <c r="F510" s="403">
        <v>5915641.5300000003</v>
      </c>
      <c r="G510" s="403"/>
      <c r="H510" s="403">
        <v>5527756.96</v>
      </c>
      <c r="I510" s="403"/>
      <c r="J510" s="403"/>
      <c r="K510" s="278">
        <v>93.443068380108556</v>
      </c>
      <c r="L510" s="279"/>
    </row>
    <row r="511" spans="1:14" ht="60.75" customHeight="1" x14ac:dyDescent="0.2">
      <c r="A511" s="258" t="s">
        <v>635</v>
      </c>
      <c r="B511" s="259"/>
      <c r="C511" s="260" t="s">
        <v>636</v>
      </c>
      <c r="D511" s="260"/>
      <c r="E511" s="11"/>
      <c r="F511" s="349">
        <v>5915641.5300000003</v>
      </c>
      <c r="G511" s="349"/>
      <c r="H511" s="349">
        <v>5527756.96</v>
      </c>
      <c r="I511" s="349"/>
      <c r="J511" s="349"/>
      <c r="K511" s="264">
        <v>93.443068380108556</v>
      </c>
      <c r="L511" s="265"/>
    </row>
    <row r="512" spans="1:14" ht="34.5" customHeight="1" x14ac:dyDescent="0.2">
      <c r="A512" s="258" t="s">
        <v>637</v>
      </c>
      <c r="B512" s="259"/>
      <c r="C512" s="260" t="s">
        <v>638</v>
      </c>
      <c r="D512" s="260"/>
      <c r="E512" s="11"/>
      <c r="F512" s="349">
        <v>5915641.5300000003</v>
      </c>
      <c r="G512" s="349"/>
      <c r="H512" s="349">
        <v>5527756.96</v>
      </c>
      <c r="I512" s="349"/>
      <c r="J512" s="349"/>
      <c r="K512" s="264">
        <v>93.443068380108556</v>
      </c>
      <c r="L512" s="265"/>
    </row>
    <row r="513" spans="1:12" ht="30.75" customHeight="1" x14ac:dyDescent="0.2">
      <c r="A513" s="258" t="s">
        <v>229</v>
      </c>
      <c r="B513" s="259"/>
      <c r="C513" s="260" t="s">
        <v>638</v>
      </c>
      <c r="D513" s="260"/>
      <c r="E513" s="11" t="s">
        <v>230</v>
      </c>
      <c r="F513" s="349">
        <v>5915641.5300000003</v>
      </c>
      <c r="G513" s="349"/>
      <c r="H513" s="349">
        <v>5527756.96</v>
      </c>
      <c r="I513" s="349"/>
      <c r="J513" s="349"/>
      <c r="K513" s="264">
        <v>93.443068380108556</v>
      </c>
      <c r="L513" s="265"/>
    </row>
    <row r="514" spans="1:12" ht="29.25" customHeight="1" x14ac:dyDescent="0.2">
      <c r="A514" s="258" t="s">
        <v>231</v>
      </c>
      <c r="B514" s="259"/>
      <c r="C514" s="260" t="s">
        <v>638</v>
      </c>
      <c r="D514" s="260"/>
      <c r="E514" s="11" t="s">
        <v>232</v>
      </c>
      <c r="F514" s="349">
        <v>5915641.5300000003</v>
      </c>
      <c r="G514" s="349"/>
      <c r="H514" s="349">
        <v>5527756.96</v>
      </c>
      <c r="I514" s="349"/>
      <c r="J514" s="349"/>
      <c r="K514" s="264">
        <v>93.443068380108556</v>
      </c>
      <c r="L514" s="265"/>
    </row>
    <row r="515" spans="1:12" ht="36" customHeight="1" x14ac:dyDescent="0.2">
      <c r="A515" s="266" t="s">
        <v>639</v>
      </c>
      <c r="B515" s="267"/>
      <c r="C515" s="268" t="s">
        <v>640</v>
      </c>
      <c r="D515" s="268"/>
      <c r="E515" s="10"/>
      <c r="F515" s="403">
        <v>56930000</v>
      </c>
      <c r="G515" s="403"/>
      <c r="H515" s="403">
        <v>56679000</v>
      </c>
      <c r="I515" s="403"/>
      <c r="J515" s="403"/>
      <c r="K515" s="278">
        <v>99.559107676093447</v>
      </c>
      <c r="L515" s="279"/>
    </row>
    <row r="516" spans="1:12" ht="51" customHeight="1" x14ac:dyDescent="0.2">
      <c r="A516" s="258" t="s">
        <v>641</v>
      </c>
      <c r="B516" s="259"/>
      <c r="C516" s="260" t="s">
        <v>642</v>
      </c>
      <c r="D516" s="260"/>
      <c r="E516" s="11"/>
      <c r="F516" s="349">
        <v>52000000</v>
      </c>
      <c r="G516" s="349"/>
      <c r="H516" s="349">
        <v>52000000</v>
      </c>
      <c r="I516" s="349"/>
      <c r="J516" s="349"/>
      <c r="K516" s="264">
        <v>100</v>
      </c>
      <c r="L516" s="265"/>
    </row>
    <row r="517" spans="1:12" ht="33.75" customHeight="1" x14ac:dyDescent="0.2">
      <c r="A517" s="258" t="s">
        <v>643</v>
      </c>
      <c r="B517" s="259"/>
      <c r="C517" s="260" t="s">
        <v>644</v>
      </c>
      <c r="D517" s="260"/>
      <c r="E517" s="11"/>
      <c r="F517" s="349">
        <v>52000000</v>
      </c>
      <c r="G517" s="349"/>
      <c r="H517" s="349">
        <v>52000000</v>
      </c>
      <c r="I517" s="349"/>
      <c r="J517" s="349"/>
      <c r="K517" s="264">
        <v>100</v>
      </c>
      <c r="L517" s="265"/>
    </row>
    <row r="518" spans="1:12" ht="30" customHeight="1" x14ac:dyDescent="0.2">
      <c r="A518" s="258" t="s">
        <v>156</v>
      </c>
      <c r="B518" s="259"/>
      <c r="C518" s="260" t="s">
        <v>644</v>
      </c>
      <c r="D518" s="260"/>
      <c r="E518" s="11" t="s">
        <v>157</v>
      </c>
      <c r="F518" s="349">
        <v>52000000</v>
      </c>
      <c r="G518" s="349"/>
      <c r="H518" s="349">
        <v>52000000</v>
      </c>
      <c r="I518" s="349"/>
      <c r="J518" s="349"/>
      <c r="K518" s="264">
        <v>100</v>
      </c>
      <c r="L518" s="265"/>
    </row>
    <row r="519" spans="1:12" ht="63.75" customHeight="1" x14ac:dyDescent="0.2">
      <c r="A519" s="258" t="s">
        <v>598</v>
      </c>
      <c r="B519" s="259"/>
      <c r="C519" s="260" t="s">
        <v>644</v>
      </c>
      <c r="D519" s="260"/>
      <c r="E519" s="11" t="s">
        <v>599</v>
      </c>
      <c r="F519" s="349">
        <v>52000000</v>
      </c>
      <c r="G519" s="349"/>
      <c r="H519" s="349">
        <v>52000000</v>
      </c>
      <c r="I519" s="349"/>
      <c r="J519" s="349"/>
      <c r="K519" s="264">
        <v>100</v>
      </c>
      <c r="L519" s="265"/>
    </row>
    <row r="520" spans="1:12" ht="61.5" customHeight="1" x14ac:dyDescent="0.2">
      <c r="A520" s="258" t="s">
        <v>645</v>
      </c>
      <c r="B520" s="259"/>
      <c r="C520" s="260" t="s">
        <v>646</v>
      </c>
      <c r="D520" s="260"/>
      <c r="E520" s="11"/>
      <c r="F520" s="349">
        <v>4930000</v>
      </c>
      <c r="G520" s="349"/>
      <c r="H520" s="349">
        <v>4679000</v>
      </c>
      <c r="I520" s="349"/>
      <c r="J520" s="349"/>
      <c r="K520" s="264">
        <v>94.908722109533471</v>
      </c>
      <c r="L520" s="265"/>
    </row>
    <row r="521" spans="1:12" ht="54.75" customHeight="1" x14ac:dyDescent="0.2">
      <c r="A521" s="258" t="s">
        <v>647</v>
      </c>
      <c r="B521" s="259"/>
      <c r="C521" s="260" t="s">
        <v>648</v>
      </c>
      <c r="D521" s="260"/>
      <c r="E521" s="11"/>
      <c r="F521" s="349">
        <v>4900000</v>
      </c>
      <c r="G521" s="349"/>
      <c r="H521" s="349">
        <v>4649000</v>
      </c>
      <c r="I521" s="349"/>
      <c r="J521" s="349"/>
      <c r="K521" s="264">
        <v>94.877551020408163</v>
      </c>
      <c r="L521" s="265"/>
    </row>
    <row r="522" spans="1:12" ht="45.75" customHeight="1" x14ac:dyDescent="0.2">
      <c r="A522" s="258" t="s">
        <v>115</v>
      </c>
      <c r="B522" s="259"/>
      <c r="C522" s="260" t="s">
        <v>648</v>
      </c>
      <c r="D522" s="260"/>
      <c r="E522" s="11" t="s">
        <v>116</v>
      </c>
      <c r="F522" s="349">
        <v>4900000</v>
      </c>
      <c r="G522" s="349"/>
      <c r="H522" s="349">
        <v>4649000</v>
      </c>
      <c r="I522" s="349"/>
      <c r="J522" s="349"/>
      <c r="K522" s="264">
        <v>94.877551020408163</v>
      </c>
      <c r="L522" s="265"/>
    </row>
    <row r="523" spans="1:12" ht="46.5" customHeight="1" x14ac:dyDescent="0.2">
      <c r="A523" s="258" t="s">
        <v>117</v>
      </c>
      <c r="B523" s="259"/>
      <c r="C523" s="260" t="s">
        <v>648</v>
      </c>
      <c r="D523" s="260"/>
      <c r="E523" s="11" t="s">
        <v>118</v>
      </c>
      <c r="F523" s="349">
        <v>4900000</v>
      </c>
      <c r="G523" s="349"/>
      <c r="H523" s="349">
        <v>4649000</v>
      </c>
      <c r="I523" s="349"/>
      <c r="J523" s="349"/>
      <c r="K523" s="264">
        <v>94.877551020408163</v>
      </c>
      <c r="L523" s="265"/>
    </row>
    <row r="524" spans="1:12" ht="49.5" customHeight="1" x14ac:dyDescent="0.2">
      <c r="A524" s="258" t="s">
        <v>649</v>
      </c>
      <c r="B524" s="259"/>
      <c r="C524" s="260" t="s">
        <v>650</v>
      </c>
      <c r="D524" s="260"/>
      <c r="E524" s="11"/>
      <c r="F524" s="349">
        <v>30000</v>
      </c>
      <c r="G524" s="349"/>
      <c r="H524" s="349">
        <v>30000</v>
      </c>
      <c r="I524" s="349"/>
      <c r="J524" s="349"/>
      <c r="K524" s="264">
        <v>100</v>
      </c>
      <c r="L524" s="265"/>
    </row>
    <row r="525" spans="1:12" ht="42" customHeight="1" x14ac:dyDescent="0.2">
      <c r="A525" s="258" t="s">
        <v>115</v>
      </c>
      <c r="B525" s="259"/>
      <c r="C525" s="260" t="s">
        <v>650</v>
      </c>
      <c r="D525" s="260"/>
      <c r="E525" s="11" t="s">
        <v>116</v>
      </c>
      <c r="F525" s="349">
        <v>30000</v>
      </c>
      <c r="G525" s="349"/>
      <c r="H525" s="349">
        <v>30000</v>
      </c>
      <c r="I525" s="349"/>
      <c r="J525" s="349"/>
      <c r="K525" s="264">
        <v>100</v>
      </c>
      <c r="L525" s="265"/>
    </row>
    <row r="526" spans="1:12" ht="37.5" customHeight="1" x14ac:dyDescent="0.2">
      <c r="A526" s="258" t="s">
        <v>117</v>
      </c>
      <c r="B526" s="259"/>
      <c r="C526" s="260" t="s">
        <v>650</v>
      </c>
      <c r="D526" s="260"/>
      <c r="E526" s="11" t="s">
        <v>118</v>
      </c>
      <c r="F526" s="349">
        <v>30000</v>
      </c>
      <c r="G526" s="349"/>
      <c r="H526" s="349">
        <v>30000</v>
      </c>
      <c r="I526" s="349"/>
      <c r="J526" s="349"/>
      <c r="K526" s="264">
        <v>100</v>
      </c>
      <c r="L526" s="265"/>
    </row>
    <row r="527" spans="1:12" ht="39.75" customHeight="1" x14ac:dyDescent="0.2">
      <c r="A527" s="266" t="s">
        <v>606</v>
      </c>
      <c r="B527" s="267"/>
      <c r="C527" s="268" t="s">
        <v>607</v>
      </c>
      <c r="D527" s="268"/>
      <c r="E527" s="10"/>
      <c r="F527" s="403">
        <v>23781384.27</v>
      </c>
      <c r="G527" s="403"/>
      <c r="H527" s="403">
        <v>21810792.440000001</v>
      </c>
      <c r="I527" s="403"/>
      <c r="J527" s="403"/>
      <c r="K527" s="278">
        <v>91.713721086934868</v>
      </c>
      <c r="L527" s="279"/>
    </row>
    <row r="528" spans="1:12" ht="43.5" customHeight="1" x14ac:dyDescent="0.2">
      <c r="A528" s="258" t="s">
        <v>651</v>
      </c>
      <c r="B528" s="259"/>
      <c r="C528" s="260" t="s">
        <v>652</v>
      </c>
      <c r="D528" s="260"/>
      <c r="E528" s="11"/>
      <c r="F528" s="349">
        <v>9468261.5099999998</v>
      </c>
      <c r="G528" s="349"/>
      <c r="H528" s="349">
        <v>7497669.6799999997</v>
      </c>
      <c r="I528" s="349"/>
      <c r="J528" s="349"/>
      <c r="K528" s="264">
        <v>79.187395406023171</v>
      </c>
      <c r="L528" s="265"/>
    </row>
    <row r="529" spans="1:12" ht="50.25" customHeight="1" x14ac:dyDescent="0.2">
      <c r="A529" s="258" t="s">
        <v>649</v>
      </c>
      <c r="B529" s="259"/>
      <c r="C529" s="260" t="s">
        <v>653</v>
      </c>
      <c r="D529" s="260"/>
      <c r="E529" s="11"/>
      <c r="F529" s="349">
        <v>9468261.5099999998</v>
      </c>
      <c r="G529" s="349"/>
      <c r="H529" s="349">
        <v>7497669.6799999997</v>
      </c>
      <c r="I529" s="349"/>
      <c r="J529" s="349"/>
      <c r="K529" s="264">
        <v>79.187395406023171</v>
      </c>
      <c r="L529" s="265"/>
    </row>
    <row r="530" spans="1:12" ht="45.75" customHeight="1" x14ac:dyDescent="0.2">
      <c r="A530" s="258" t="s">
        <v>229</v>
      </c>
      <c r="B530" s="259"/>
      <c r="C530" s="260" t="s">
        <v>653</v>
      </c>
      <c r="D530" s="260"/>
      <c r="E530" s="11" t="s">
        <v>230</v>
      </c>
      <c r="F530" s="349">
        <v>9468261.5099999998</v>
      </c>
      <c r="G530" s="349"/>
      <c r="H530" s="349">
        <v>7497669.6799999997</v>
      </c>
      <c r="I530" s="349"/>
      <c r="J530" s="349"/>
      <c r="K530" s="264">
        <v>79.187395406023171</v>
      </c>
      <c r="L530" s="265"/>
    </row>
    <row r="531" spans="1:12" ht="33.75" customHeight="1" x14ac:dyDescent="0.2">
      <c r="A531" s="258" t="s">
        <v>231</v>
      </c>
      <c r="B531" s="259"/>
      <c r="C531" s="260" t="s">
        <v>653</v>
      </c>
      <c r="D531" s="260"/>
      <c r="E531" s="11" t="s">
        <v>232</v>
      </c>
      <c r="F531" s="349">
        <v>9468261.5099999998</v>
      </c>
      <c r="G531" s="349"/>
      <c r="H531" s="349">
        <v>7497669.6799999997</v>
      </c>
      <c r="I531" s="349"/>
      <c r="J531" s="349"/>
      <c r="K531" s="264">
        <v>79.187395406023171</v>
      </c>
      <c r="L531" s="265"/>
    </row>
    <row r="532" spans="1:12" ht="38.25" customHeight="1" x14ac:dyDescent="0.2">
      <c r="A532" s="258" t="s">
        <v>608</v>
      </c>
      <c r="B532" s="259"/>
      <c r="C532" s="260" t="s">
        <v>609</v>
      </c>
      <c r="D532" s="260"/>
      <c r="E532" s="11"/>
      <c r="F532" s="349">
        <v>14313122.76</v>
      </c>
      <c r="G532" s="349"/>
      <c r="H532" s="349">
        <v>14313122.76</v>
      </c>
      <c r="I532" s="349"/>
      <c r="J532" s="349"/>
      <c r="K532" s="264">
        <v>100</v>
      </c>
      <c r="L532" s="265"/>
    </row>
    <row r="533" spans="1:12" ht="62.25" customHeight="1" x14ac:dyDescent="0.2">
      <c r="A533" s="258" t="s">
        <v>610</v>
      </c>
      <c r="B533" s="259"/>
      <c r="C533" s="260" t="s">
        <v>611</v>
      </c>
      <c r="D533" s="260"/>
      <c r="E533" s="11"/>
      <c r="F533" s="349">
        <v>14313122.76</v>
      </c>
      <c r="G533" s="349"/>
      <c r="H533" s="349">
        <v>14313122.76</v>
      </c>
      <c r="I533" s="349"/>
      <c r="J533" s="349"/>
      <c r="K533" s="264">
        <v>100</v>
      </c>
      <c r="L533" s="265"/>
    </row>
    <row r="534" spans="1:12" ht="39.75" customHeight="1" x14ac:dyDescent="0.2">
      <c r="A534" s="258" t="s">
        <v>235</v>
      </c>
      <c r="B534" s="259"/>
      <c r="C534" s="260" t="s">
        <v>611</v>
      </c>
      <c r="D534" s="260"/>
      <c r="E534" s="11" t="s">
        <v>236</v>
      </c>
      <c r="F534" s="349">
        <v>14313122.76</v>
      </c>
      <c r="G534" s="349"/>
      <c r="H534" s="349">
        <v>14313122.76</v>
      </c>
      <c r="I534" s="349"/>
      <c r="J534" s="349"/>
      <c r="K534" s="264">
        <v>100</v>
      </c>
      <c r="L534" s="265"/>
    </row>
    <row r="535" spans="1:12" ht="32.25" customHeight="1" x14ac:dyDescent="0.2">
      <c r="A535" s="258" t="s">
        <v>237</v>
      </c>
      <c r="B535" s="259"/>
      <c r="C535" s="260" t="s">
        <v>611</v>
      </c>
      <c r="D535" s="260"/>
      <c r="E535" s="11" t="s">
        <v>238</v>
      </c>
      <c r="F535" s="349">
        <v>14313122.76</v>
      </c>
      <c r="G535" s="349"/>
      <c r="H535" s="349">
        <v>14313122.76</v>
      </c>
      <c r="I535" s="349"/>
      <c r="J535" s="349"/>
      <c r="K535" s="264">
        <v>100</v>
      </c>
      <c r="L535" s="265"/>
    </row>
    <row r="536" spans="1:12" ht="25.5" customHeight="1" x14ac:dyDescent="0.2">
      <c r="A536" s="266" t="s">
        <v>95</v>
      </c>
      <c r="B536" s="267"/>
      <c r="C536" s="268" t="s">
        <v>612</v>
      </c>
      <c r="D536" s="268"/>
      <c r="E536" s="10"/>
      <c r="F536" s="403">
        <v>20108145.93</v>
      </c>
      <c r="G536" s="403"/>
      <c r="H536" s="403">
        <v>19851620.190000001</v>
      </c>
      <c r="I536" s="403"/>
      <c r="J536" s="403"/>
      <c r="K536" s="278">
        <v>98.724269552782189</v>
      </c>
      <c r="L536" s="279"/>
    </row>
    <row r="537" spans="1:12" ht="36" customHeight="1" x14ac:dyDescent="0.2">
      <c r="A537" s="258" t="s">
        <v>97</v>
      </c>
      <c r="B537" s="259"/>
      <c r="C537" s="260" t="s">
        <v>613</v>
      </c>
      <c r="D537" s="260"/>
      <c r="E537" s="11"/>
      <c r="F537" s="349">
        <v>20108145.93</v>
      </c>
      <c r="G537" s="349"/>
      <c r="H537" s="349">
        <v>19851620.190000001</v>
      </c>
      <c r="I537" s="349"/>
      <c r="J537" s="349"/>
      <c r="K537" s="264">
        <v>98.724269552782189</v>
      </c>
      <c r="L537" s="265"/>
    </row>
    <row r="538" spans="1:12" ht="45.75" customHeight="1" x14ac:dyDescent="0.2">
      <c r="A538" s="258" t="s">
        <v>654</v>
      </c>
      <c r="B538" s="259"/>
      <c r="C538" s="260" t="s">
        <v>655</v>
      </c>
      <c r="D538" s="260"/>
      <c r="E538" s="11"/>
      <c r="F538" s="349">
        <v>1859905.71</v>
      </c>
      <c r="G538" s="349"/>
      <c r="H538" s="349">
        <v>1857163.01</v>
      </c>
      <c r="I538" s="349"/>
      <c r="J538" s="349"/>
      <c r="K538" s="264">
        <v>99.852535535255711</v>
      </c>
      <c r="L538" s="265"/>
    </row>
    <row r="539" spans="1:12" ht="39" customHeight="1" x14ac:dyDescent="0.2">
      <c r="A539" s="258" t="s">
        <v>115</v>
      </c>
      <c r="B539" s="259"/>
      <c r="C539" s="260" t="s">
        <v>655</v>
      </c>
      <c r="D539" s="260"/>
      <c r="E539" s="11" t="s">
        <v>116</v>
      </c>
      <c r="F539" s="349">
        <v>1859905.71</v>
      </c>
      <c r="G539" s="349"/>
      <c r="H539" s="349">
        <v>1857163.01</v>
      </c>
      <c r="I539" s="349"/>
      <c r="J539" s="349"/>
      <c r="K539" s="264">
        <v>99.852535535255711</v>
      </c>
      <c r="L539" s="265"/>
    </row>
    <row r="540" spans="1:12" ht="36.75" customHeight="1" x14ac:dyDescent="0.2">
      <c r="A540" s="258" t="s">
        <v>117</v>
      </c>
      <c r="B540" s="259"/>
      <c r="C540" s="260" t="s">
        <v>655</v>
      </c>
      <c r="D540" s="260"/>
      <c r="E540" s="11" t="s">
        <v>118</v>
      </c>
      <c r="F540" s="349">
        <v>1859905.71</v>
      </c>
      <c r="G540" s="349"/>
      <c r="H540" s="349">
        <v>1857163.01</v>
      </c>
      <c r="I540" s="349"/>
      <c r="J540" s="349"/>
      <c r="K540" s="264">
        <v>99.852535535255711</v>
      </c>
      <c r="L540" s="265"/>
    </row>
    <row r="541" spans="1:12" ht="45.75" customHeight="1" x14ac:dyDescent="0.2">
      <c r="A541" s="258" t="s">
        <v>656</v>
      </c>
      <c r="B541" s="259"/>
      <c r="C541" s="260" t="s">
        <v>657</v>
      </c>
      <c r="D541" s="260"/>
      <c r="E541" s="11"/>
      <c r="F541" s="349">
        <v>1816772.41</v>
      </c>
      <c r="G541" s="349"/>
      <c r="H541" s="349">
        <v>1798154.23</v>
      </c>
      <c r="I541" s="349"/>
      <c r="J541" s="349"/>
      <c r="K541" s="264">
        <v>98.975205705595243</v>
      </c>
      <c r="L541" s="265"/>
    </row>
    <row r="542" spans="1:12" ht="37.5" customHeight="1" x14ac:dyDescent="0.2">
      <c r="A542" s="258" t="s">
        <v>115</v>
      </c>
      <c r="B542" s="259"/>
      <c r="C542" s="260" t="s">
        <v>657</v>
      </c>
      <c r="D542" s="260"/>
      <c r="E542" s="11" t="s">
        <v>116</v>
      </c>
      <c r="F542" s="349">
        <v>1816772.41</v>
      </c>
      <c r="G542" s="349"/>
      <c r="H542" s="349">
        <v>1798154.23</v>
      </c>
      <c r="I542" s="349"/>
      <c r="J542" s="349"/>
      <c r="K542" s="264">
        <v>98.975205705595243</v>
      </c>
      <c r="L542" s="265"/>
    </row>
    <row r="543" spans="1:12" ht="37.5" customHeight="1" x14ac:dyDescent="0.2">
      <c r="A543" s="258" t="s">
        <v>117</v>
      </c>
      <c r="B543" s="259"/>
      <c r="C543" s="260" t="s">
        <v>657</v>
      </c>
      <c r="D543" s="260"/>
      <c r="E543" s="11" t="s">
        <v>118</v>
      </c>
      <c r="F543" s="349">
        <v>1816772.41</v>
      </c>
      <c r="G543" s="349"/>
      <c r="H543" s="349">
        <v>1798154.23</v>
      </c>
      <c r="I543" s="349"/>
      <c r="J543" s="349"/>
      <c r="K543" s="264">
        <v>98.975205705595243</v>
      </c>
      <c r="L543" s="265"/>
    </row>
    <row r="544" spans="1:12" ht="57" customHeight="1" x14ac:dyDescent="0.2">
      <c r="A544" s="258" t="s">
        <v>656</v>
      </c>
      <c r="B544" s="259"/>
      <c r="C544" s="260" t="s">
        <v>658</v>
      </c>
      <c r="D544" s="260"/>
      <c r="E544" s="11"/>
      <c r="F544" s="349">
        <v>1096000</v>
      </c>
      <c r="G544" s="349"/>
      <c r="H544" s="349">
        <v>1083664.3600000001</v>
      </c>
      <c r="I544" s="349"/>
      <c r="J544" s="349"/>
      <c r="K544" s="264">
        <v>98.874485401459864</v>
      </c>
      <c r="L544" s="265"/>
    </row>
    <row r="545" spans="1:14" ht="68.25" customHeight="1" x14ac:dyDescent="0.2">
      <c r="A545" s="258" t="s">
        <v>101</v>
      </c>
      <c r="B545" s="259"/>
      <c r="C545" s="260" t="s">
        <v>658</v>
      </c>
      <c r="D545" s="260"/>
      <c r="E545" s="11" t="s">
        <v>102</v>
      </c>
      <c r="F545" s="349">
        <v>1096000</v>
      </c>
      <c r="G545" s="349"/>
      <c r="H545" s="349">
        <v>1083664.3600000001</v>
      </c>
      <c r="I545" s="349"/>
      <c r="J545" s="349"/>
      <c r="K545" s="264">
        <v>98.874485401459864</v>
      </c>
      <c r="L545" s="265"/>
    </row>
    <row r="546" spans="1:14" ht="33" customHeight="1" x14ac:dyDescent="0.2">
      <c r="A546" s="258" t="s">
        <v>216</v>
      </c>
      <c r="B546" s="259"/>
      <c r="C546" s="260" t="s">
        <v>658</v>
      </c>
      <c r="D546" s="260"/>
      <c r="E546" s="11" t="s">
        <v>217</v>
      </c>
      <c r="F546" s="349">
        <v>1096000</v>
      </c>
      <c r="G546" s="349"/>
      <c r="H546" s="349">
        <v>1083664.3600000001</v>
      </c>
      <c r="I546" s="349"/>
      <c r="J546" s="349"/>
      <c r="K546" s="264">
        <v>98.874485401459864</v>
      </c>
      <c r="L546" s="265"/>
    </row>
    <row r="547" spans="1:14" ht="49.5" customHeight="1" x14ac:dyDescent="0.2">
      <c r="A547" s="258" t="s">
        <v>614</v>
      </c>
      <c r="B547" s="259"/>
      <c r="C547" s="260" t="s">
        <v>615</v>
      </c>
      <c r="D547" s="260"/>
      <c r="E547" s="11"/>
      <c r="F547" s="349">
        <v>14911467.810000001</v>
      </c>
      <c r="G547" s="349"/>
      <c r="H547" s="349">
        <v>14911467.810000001</v>
      </c>
      <c r="I547" s="349"/>
      <c r="J547" s="349"/>
      <c r="K547" s="264">
        <v>100</v>
      </c>
      <c r="L547" s="265"/>
    </row>
    <row r="548" spans="1:14" ht="39" customHeight="1" x14ac:dyDescent="0.2">
      <c r="A548" s="258" t="s">
        <v>235</v>
      </c>
      <c r="B548" s="259"/>
      <c r="C548" s="260" t="s">
        <v>615</v>
      </c>
      <c r="D548" s="260"/>
      <c r="E548" s="11" t="s">
        <v>236</v>
      </c>
      <c r="F548" s="349">
        <v>14911467.810000001</v>
      </c>
      <c r="G548" s="349"/>
      <c r="H548" s="349">
        <v>14911467.810000001</v>
      </c>
      <c r="I548" s="349"/>
      <c r="J548" s="349"/>
      <c r="K548" s="264">
        <v>100</v>
      </c>
      <c r="L548" s="265"/>
    </row>
    <row r="549" spans="1:14" ht="27.75" customHeight="1" x14ac:dyDescent="0.2">
      <c r="A549" s="258" t="s">
        <v>237</v>
      </c>
      <c r="B549" s="259"/>
      <c r="C549" s="260" t="s">
        <v>615</v>
      </c>
      <c r="D549" s="260"/>
      <c r="E549" s="11" t="s">
        <v>238</v>
      </c>
      <c r="F549" s="349">
        <v>14911467.810000001</v>
      </c>
      <c r="G549" s="349"/>
      <c r="H549" s="349">
        <v>14911467.810000001</v>
      </c>
      <c r="I549" s="349"/>
      <c r="J549" s="349"/>
      <c r="K549" s="264">
        <v>100</v>
      </c>
      <c r="L549" s="265"/>
    </row>
    <row r="550" spans="1:14" ht="57" customHeight="1" x14ac:dyDescent="0.2">
      <c r="A550" s="258" t="s">
        <v>738</v>
      </c>
      <c r="B550" s="259"/>
      <c r="C550" s="260" t="s">
        <v>739</v>
      </c>
      <c r="D550" s="260"/>
      <c r="E550" s="11"/>
      <c r="F550" s="349">
        <v>424000</v>
      </c>
      <c r="G550" s="349"/>
      <c r="H550" s="349">
        <v>201170.78</v>
      </c>
      <c r="I550" s="349"/>
      <c r="J550" s="349"/>
      <c r="K550" s="264">
        <v>47.44593867924528</v>
      </c>
      <c r="L550" s="265"/>
    </row>
    <row r="551" spans="1:14" ht="68.25" customHeight="1" x14ac:dyDescent="0.2">
      <c r="A551" s="258" t="s">
        <v>101</v>
      </c>
      <c r="B551" s="259"/>
      <c r="C551" s="260" t="s">
        <v>739</v>
      </c>
      <c r="D551" s="260"/>
      <c r="E551" s="11" t="s">
        <v>102</v>
      </c>
      <c r="F551" s="349">
        <v>391000</v>
      </c>
      <c r="G551" s="349"/>
      <c r="H551" s="349">
        <v>201170.78</v>
      </c>
      <c r="I551" s="349"/>
      <c r="J551" s="349"/>
      <c r="K551" s="264">
        <v>51.450327365728896</v>
      </c>
      <c r="L551" s="265"/>
    </row>
    <row r="552" spans="1:14" ht="30.75" customHeight="1" x14ac:dyDescent="0.2">
      <c r="A552" s="258" t="s">
        <v>103</v>
      </c>
      <c r="B552" s="259"/>
      <c r="C552" s="260" t="s">
        <v>739</v>
      </c>
      <c r="D552" s="260"/>
      <c r="E552" s="11" t="s">
        <v>104</v>
      </c>
      <c r="F552" s="349">
        <v>391000</v>
      </c>
      <c r="G552" s="349"/>
      <c r="H552" s="349">
        <v>201170.78</v>
      </c>
      <c r="I552" s="349"/>
      <c r="J552" s="349"/>
      <c r="K552" s="264">
        <v>51.450327365728896</v>
      </c>
      <c r="L552" s="265"/>
    </row>
    <row r="553" spans="1:14" ht="36" customHeight="1" x14ac:dyDescent="0.2">
      <c r="A553" s="258" t="s">
        <v>115</v>
      </c>
      <c r="B553" s="259"/>
      <c r="C553" s="260" t="s">
        <v>739</v>
      </c>
      <c r="D553" s="260"/>
      <c r="E553" s="11" t="s">
        <v>116</v>
      </c>
      <c r="F553" s="349">
        <v>33000</v>
      </c>
      <c r="G553" s="349"/>
      <c r="H553" s="349">
        <v>0</v>
      </c>
      <c r="I553" s="349"/>
      <c r="J553" s="349"/>
      <c r="K553" s="264">
        <v>0</v>
      </c>
      <c r="L553" s="265"/>
    </row>
    <row r="554" spans="1:14" ht="33.75" customHeight="1" x14ac:dyDescent="0.2">
      <c r="A554" s="258" t="s">
        <v>117</v>
      </c>
      <c r="B554" s="259"/>
      <c r="C554" s="260" t="s">
        <v>739</v>
      </c>
      <c r="D554" s="260"/>
      <c r="E554" s="11" t="s">
        <v>118</v>
      </c>
      <c r="F554" s="349">
        <v>33000</v>
      </c>
      <c r="G554" s="349"/>
      <c r="H554" s="349">
        <v>0</v>
      </c>
      <c r="I554" s="349"/>
      <c r="J554" s="349"/>
      <c r="K554" s="264">
        <v>0</v>
      </c>
      <c r="L554" s="265"/>
    </row>
    <row r="555" spans="1:14" ht="24" customHeight="1" x14ac:dyDescent="0.2">
      <c r="A555" s="404" t="s">
        <v>590</v>
      </c>
      <c r="B555" s="405"/>
      <c r="C555" s="406" t="s">
        <v>591</v>
      </c>
      <c r="D555" s="406"/>
      <c r="E555" s="9"/>
      <c r="F555" s="407">
        <v>8700000</v>
      </c>
      <c r="G555" s="407"/>
      <c r="H555" s="407">
        <v>8045356.5099999998</v>
      </c>
      <c r="I555" s="407"/>
      <c r="J555" s="407"/>
      <c r="K555" s="408">
        <v>92.475362183908032</v>
      </c>
      <c r="L555" s="409"/>
      <c r="N555" s="8"/>
    </row>
    <row r="556" spans="1:14" ht="39" customHeight="1" x14ac:dyDescent="0.2">
      <c r="A556" s="266" t="s">
        <v>592</v>
      </c>
      <c r="B556" s="267"/>
      <c r="C556" s="268" t="s">
        <v>593</v>
      </c>
      <c r="D556" s="268"/>
      <c r="E556" s="10"/>
      <c r="F556" s="403">
        <v>5600000</v>
      </c>
      <c r="G556" s="403"/>
      <c r="H556" s="403">
        <v>5600000</v>
      </c>
      <c r="I556" s="403"/>
      <c r="J556" s="403"/>
      <c r="K556" s="278">
        <v>100</v>
      </c>
      <c r="L556" s="279"/>
    </row>
    <row r="557" spans="1:14" ht="34.5" customHeight="1" x14ac:dyDescent="0.2">
      <c r="A557" s="258" t="s">
        <v>594</v>
      </c>
      <c r="B557" s="259"/>
      <c r="C557" s="260" t="s">
        <v>595</v>
      </c>
      <c r="D557" s="260"/>
      <c r="E557" s="11"/>
      <c r="F557" s="349">
        <v>5600000</v>
      </c>
      <c r="G557" s="349"/>
      <c r="H557" s="349">
        <v>5600000</v>
      </c>
      <c r="I557" s="349"/>
      <c r="J557" s="349"/>
      <c r="K557" s="264">
        <v>100</v>
      </c>
      <c r="L557" s="265"/>
    </row>
    <row r="558" spans="1:14" ht="23.25" customHeight="1" x14ac:dyDescent="0.2">
      <c r="A558" s="258" t="s">
        <v>596</v>
      </c>
      <c r="B558" s="259"/>
      <c r="C558" s="260" t="s">
        <v>597</v>
      </c>
      <c r="D558" s="260"/>
      <c r="E558" s="11"/>
      <c r="F558" s="349">
        <v>5600000</v>
      </c>
      <c r="G558" s="349"/>
      <c r="H558" s="349">
        <v>5600000</v>
      </c>
      <c r="I558" s="349"/>
      <c r="J558" s="349"/>
      <c r="K558" s="264">
        <v>100</v>
      </c>
      <c r="L558" s="265"/>
    </row>
    <row r="559" spans="1:14" ht="29.25" customHeight="1" x14ac:dyDescent="0.2">
      <c r="A559" s="258" t="s">
        <v>156</v>
      </c>
      <c r="B559" s="259"/>
      <c r="C559" s="260" t="s">
        <v>597</v>
      </c>
      <c r="D559" s="260"/>
      <c r="E559" s="11" t="s">
        <v>157</v>
      </c>
      <c r="F559" s="349">
        <v>5600000</v>
      </c>
      <c r="G559" s="349"/>
      <c r="H559" s="349">
        <v>5600000</v>
      </c>
      <c r="I559" s="349"/>
      <c r="J559" s="349"/>
      <c r="K559" s="264">
        <v>100</v>
      </c>
      <c r="L559" s="265"/>
    </row>
    <row r="560" spans="1:14" ht="47.25" customHeight="1" x14ac:dyDescent="0.2">
      <c r="A560" s="258" t="s">
        <v>598</v>
      </c>
      <c r="B560" s="259"/>
      <c r="C560" s="260" t="s">
        <v>597</v>
      </c>
      <c r="D560" s="260"/>
      <c r="E560" s="11" t="s">
        <v>599</v>
      </c>
      <c r="F560" s="349">
        <v>5600000</v>
      </c>
      <c r="G560" s="349"/>
      <c r="H560" s="349">
        <v>5600000</v>
      </c>
      <c r="I560" s="349"/>
      <c r="J560" s="349"/>
      <c r="K560" s="264">
        <v>100</v>
      </c>
      <c r="L560" s="265"/>
    </row>
    <row r="561" spans="1:14" ht="48.75" customHeight="1" x14ac:dyDescent="0.2">
      <c r="A561" s="266" t="s">
        <v>862</v>
      </c>
      <c r="B561" s="267"/>
      <c r="C561" s="268" t="s">
        <v>863</v>
      </c>
      <c r="D561" s="268"/>
      <c r="E561" s="10"/>
      <c r="F561" s="403">
        <v>3100000</v>
      </c>
      <c r="G561" s="403"/>
      <c r="H561" s="403">
        <v>2445356.5099999998</v>
      </c>
      <c r="I561" s="403"/>
      <c r="J561" s="403"/>
      <c r="K561" s="278">
        <v>78.882468064516118</v>
      </c>
      <c r="L561" s="279"/>
    </row>
    <row r="562" spans="1:14" ht="42" customHeight="1" x14ac:dyDescent="0.2">
      <c r="A562" s="258" t="s">
        <v>864</v>
      </c>
      <c r="B562" s="259"/>
      <c r="C562" s="260" t="s">
        <v>865</v>
      </c>
      <c r="D562" s="260"/>
      <c r="E562" s="11"/>
      <c r="F562" s="349">
        <v>3100000</v>
      </c>
      <c r="G562" s="349"/>
      <c r="H562" s="349">
        <v>2445356.5099999998</v>
      </c>
      <c r="I562" s="349"/>
      <c r="J562" s="349"/>
      <c r="K562" s="264">
        <v>78.882468064516118</v>
      </c>
      <c r="L562" s="265"/>
    </row>
    <row r="563" spans="1:14" ht="49.5" customHeight="1" x14ac:dyDescent="0.2">
      <c r="A563" s="258" t="s">
        <v>866</v>
      </c>
      <c r="B563" s="259"/>
      <c r="C563" s="260" t="s">
        <v>867</v>
      </c>
      <c r="D563" s="260"/>
      <c r="E563" s="11"/>
      <c r="F563" s="349">
        <v>3100000</v>
      </c>
      <c r="G563" s="349"/>
      <c r="H563" s="349">
        <v>2445356.5099999998</v>
      </c>
      <c r="I563" s="349"/>
      <c r="J563" s="349"/>
      <c r="K563" s="264">
        <v>78.882468064516118</v>
      </c>
      <c r="L563" s="265"/>
    </row>
    <row r="564" spans="1:14" ht="34.5" customHeight="1" x14ac:dyDescent="0.2">
      <c r="A564" s="258" t="s">
        <v>115</v>
      </c>
      <c r="B564" s="259"/>
      <c r="C564" s="260" t="s">
        <v>867</v>
      </c>
      <c r="D564" s="260"/>
      <c r="E564" s="11" t="s">
        <v>116</v>
      </c>
      <c r="F564" s="349">
        <v>3100000</v>
      </c>
      <c r="G564" s="349"/>
      <c r="H564" s="349">
        <v>2445356.5099999998</v>
      </c>
      <c r="I564" s="349"/>
      <c r="J564" s="349"/>
      <c r="K564" s="264">
        <v>78.882468064516118</v>
      </c>
      <c r="L564" s="265"/>
    </row>
    <row r="565" spans="1:14" ht="36.75" customHeight="1" x14ac:dyDescent="0.2">
      <c r="A565" s="258" t="s">
        <v>117</v>
      </c>
      <c r="B565" s="259"/>
      <c r="C565" s="260" t="s">
        <v>867</v>
      </c>
      <c r="D565" s="260"/>
      <c r="E565" s="11" t="s">
        <v>118</v>
      </c>
      <c r="F565" s="349">
        <v>3100000</v>
      </c>
      <c r="G565" s="349"/>
      <c r="H565" s="349">
        <v>2445356.5099999998</v>
      </c>
      <c r="I565" s="349"/>
      <c r="J565" s="349"/>
      <c r="K565" s="264">
        <v>78.882468064516118</v>
      </c>
      <c r="L565" s="265"/>
    </row>
    <row r="566" spans="1:14" ht="39.75" customHeight="1" x14ac:dyDescent="0.2">
      <c r="A566" s="404" t="s">
        <v>93</v>
      </c>
      <c r="B566" s="405"/>
      <c r="C566" s="406" t="s">
        <v>94</v>
      </c>
      <c r="D566" s="406"/>
      <c r="E566" s="9"/>
      <c r="F566" s="407">
        <v>1780430053.23</v>
      </c>
      <c r="G566" s="407"/>
      <c r="H566" s="407">
        <v>1714441402.5699999</v>
      </c>
      <c r="I566" s="407"/>
      <c r="J566" s="407"/>
      <c r="K566" s="408">
        <v>96.293667895557846</v>
      </c>
      <c r="L566" s="409"/>
      <c r="N566" s="8"/>
    </row>
    <row r="567" spans="1:14" ht="38.25" customHeight="1" x14ac:dyDescent="0.2">
      <c r="A567" s="266" t="s">
        <v>148</v>
      </c>
      <c r="B567" s="267"/>
      <c r="C567" s="268" t="s">
        <v>149</v>
      </c>
      <c r="D567" s="268"/>
      <c r="E567" s="10"/>
      <c r="F567" s="403">
        <v>431746431.35000002</v>
      </c>
      <c r="G567" s="403"/>
      <c r="H567" s="403">
        <v>428680546.76999998</v>
      </c>
      <c r="I567" s="403"/>
      <c r="J567" s="403"/>
      <c r="K567" s="278">
        <v>99.289887684673261</v>
      </c>
      <c r="L567" s="279"/>
    </row>
    <row r="568" spans="1:14" ht="34.5" customHeight="1" x14ac:dyDescent="0.2">
      <c r="A568" s="258" t="s">
        <v>225</v>
      </c>
      <c r="B568" s="259"/>
      <c r="C568" s="260" t="s">
        <v>226</v>
      </c>
      <c r="D568" s="260"/>
      <c r="E568" s="11"/>
      <c r="F568" s="349">
        <v>303192829</v>
      </c>
      <c r="G568" s="349"/>
      <c r="H568" s="349">
        <v>300437470.05000001</v>
      </c>
      <c r="I568" s="349"/>
      <c r="J568" s="349"/>
      <c r="K568" s="264">
        <v>99.091218958216203</v>
      </c>
      <c r="L568" s="265"/>
    </row>
    <row r="569" spans="1:14" ht="34.5" customHeight="1" x14ac:dyDescent="0.2">
      <c r="A569" s="258" t="s">
        <v>227</v>
      </c>
      <c r="B569" s="259"/>
      <c r="C569" s="260" t="s">
        <v>228</v>
      </c>
      <c r="D569" s="260"/>
      <c r="E569" s="11"/>
      <c r="F569" s="349">
        <v>103479633.54000001</v>
      </c>
      <c r="G569" s="349"/>
      <c r="H569" s="349">
        <v>101158017.11</v>
      </c>
      <c r="I569" s="349"/>
      <c r="J569" s="349"/>
      <c r="K569" s="264">
        <v>97.756450858416898</v>
      </c>
      <c r="L569" s="265"/>
    </row>
    <row r="570" spans="1:14" ht="33.75" customHeight="1" x14ac:dyDescent="0.2">
      <c r="A570" s="258" t="s">
        <v>115</v>
      </c>
      <c r="B570" s="259"/>
      <c r="C570" s="260" t="s">
        <v>228</v>
      </c>
      <c r="D570" s="260"/>
      <c r="E570" s="11" t="s">
        <v>116</v>
      </c>
      <c r="F570" s="349">
        <v>4604633.54</v>
      </c>
      <c r="G570" s="349"/>
      <c r="H570" s="349">
        <v>2283017.11</v>
      </c>
      <c r="I570" s="349"/>
      <c r="J570" s="349"/>
      <c r="K570" s="264">
        <v>49.580864365592916</v>
      </c>
      <c r="L570" s="265"/>
    </row>
    <row r="571" spans="1:14" ht="35.25" customHeight="1" x14ac:dyDescent="0.2">
      <c r="A571" s="258" t="s">
        <v>117</v>
      </c>
      <c r="B571" s="259"/>
      <c r="C571" s="260" t="s">
        <v>228</v>
      </c>
      <c r="D571" s="260"/>
      <c r="E571" s="11" t="s">
        <v>118</v>
      </c>
      <c r="F571" s="349">
        <v>4604633.54</v>
      </c>
      <c r="G571" s="349"/>
      <c r="H571" s="349">
        <v>2283017.11</v>
      </c>
      <c r="I571" s="349"/>
      <c r="J571" s="349"/>
      <c r="K571" s="264">
        <v>49.580864365592916</v>
      </c>
      <c r="L571" s="265"/>
    </row>
    <row r="572" spans="1:14" ht="34.5" customHeight="1" x14ac:dyDescent="0.2">
      <c r="A572" s="258" t="s">
        <v>229</v>
      </c>
      <c r="B572" s="259"/>
      <c r="C572" s="260" t="s">
        <v>228</v>
      </c>
      <c r="D572" s="260"/>
      <c r="E572" s="11" t="s">
        <v>230</v>
      </c>
      <c r="F572" s="349">
        <v>98875000</v>
      </c>
      <c r="G572" s="349"/>
      <c r="H572" s="349">
        <v>98875000</v>
      </c>
      <c r="I572" s="349"/>
      <c r="J572" s="349"/>
      <c r="K572" s="264">
        <v>100</v>
      </c>
      <c r="L572" s="265"/>
    </row>
    <row r="573" spans="1:14" ht="27.75" customHeight="1" x14ac:dyDescent="0.2">
      <c r="A573" s="258" t="s">
        <v>231</v>
      </c>
      <c r="B573" s="259"/>
      <c r="C573" s="260" t="s">
        <v>228</v>
      </c>
      <c r="D573" s="260"/>
      <c r="E573" s="11" t="s">
        <v>232</v>
      </c>
      <c r="F573" s="349">
        <v>98875000</v>
      </c>
      <c r="G573" s="349"/>
      <c r="H573" s="349">
        <v>98875000</v>
      </c>
      <c r="I573" s="349"/>
      <c r="J573" s="349"/>
      <c r="K573" s="264">
        <v>100</v>
      </c>
      <c r="L573" s="265"/>
    </row>
    <row r="574" spans="1:14" ht="49.5" customHeight="1" x14ac:dyDescent="0.2">
      <c r="A574" s="258" t="s">
        <v>616</v>
      </c>
      <c r="B574" s="259"/>
      <c r="C574" s="260" t="s">
        <v>617</v>
      </c>
      <c r="D574" s="260"/>
      <c r="E574" s="11"/>
      <c r="F574" s="349">
        <v>6098129</v>
      </c>
      <c r="G574" s="349"/>
      <c r="H574" s="349">
        <v>5664386.4800000004</v>
      </c>
      <c r="I574" s="349"/>
      <c r="J574" s="349"/>
      <c r="K574" s="264">
        <v>92.887285264053958</v>
      </c>
      <c r="L574" s="265"/>
    </row>
    <row r="575" spans="1:14" ht="31.5" customHeight="1" x14ac:dyDescent="0.2">
      <c r="A575" s="258" t="s">
        <v>235</v>
      </c>
      <c r="B575" s="259"/>
      <c r="C575" s="260" t="s">
        <v>617</v>
      </c>
      <c r="D575" s="260"/>
      <c r="E575" s="11" t="s">
        <v>236</v>
      </c>
      <c r="F575" s="349">
        <v>6098129</v>
      </c>
      <c r="G575" s="349"/>
      <c r="H575" s="349">
        <v>5664386.4800000004</v>
      </c>
      <c r="I575" s="349"/>
      <c r="J575" s="349"/>
      <c r="K575" s="264">
        <v>92.887285264053958</v>
      </c>
      <c r="L575" s="265"/>
    </row>
    <row r="576" spans="1:14" ht="23.25" customHeight="1" x14ac:dyDescent="0.2">
      <c r="A576" s="258" t="s">
        <v>237</v>
      </c>
      <c r="B576" s="259"/>
      <c r="C576" s="260" t="s">
        <v>617</v>
      </c>
      <c r="D576" s="260"/>
      <c r="E576" s="11" t="s">
        <v>238</v>
      </c>
      <c r="F576" s="349">
        <v>6098129</v>
      </c>
      <c r="G576" s="349"/>
      <c r="H576" s="349">
        <v>5664386.4800000004</v>
      </c>
      <c r="I576" s="349"/>
      <c r="J576" s="349"/>
      <c r="K576" s="264">
        <v>92.887285264053958</v>
      </c>
      <c r="L576" s="265"/>
    </row>
    <row r="577" spans="1:12" ht="51.75" customHeight="1" x14ac:dyDescent="0.2">
      <c r="A577" s="258" t="s">
        <v>233</v>
      </c>
      <c r="B577" s="259"/>
      <c r="C577" s="260" t="s">
        <v>234</v>
      </c>
      <c r="D577" s="260"/>
      <c r="E577" s="11"/>
      <c r="F577" s="349">
        <v>142640000</v>
      </c>
      <c r="G577" s="349"/>
      <c r="H577" s="349">
        <v>142640000</v>
      </c>
      <c r="I577" s="349"/>
      <c r="J577" s="349"/>
      <c r="K577" s="264">
        <v>100</v>
      </c>
      <c r="L577" s="265"/>
    </row>
    <row r="578" spans="1:12" ht="33.75" customHeight="1" x14ac:dyDescent="0.2">
      <c r="A578" s="258" t="s">
        <v>235</v>
      </c>
      <c r="B578" s="259"/>
      <c r="C578" s="260" t="s">
        <v>234</v>
      </c>
      <c r="D578" s="260"/>
      <c r="E578" s="11" t="s">
        <v>236</v>
      </c>
      <c r="F578" s="349">
        <v>142640000</v>
      </c>
      <c r="G578" s="349"/>
      <c r="H578" s="349">
        <v>142640000</v>
      </c>
      <c r="I578" s="349"/>
      <c r="J578" s="349"/>
      <c r="K578" s="264">
        <v>100</v>
      </c>
      <c r="L578" s="265"/>
    </row>
    <row r="579" spans="1:12" ht="21" customHeight="1" x14ac:dyDescent="0.2">
      <c r="A579" s="258" t="s">
        <v>237</v>
      </c>
      <c r="B579" s="259"/>
      <c r="C579" s="260" t="s">
        <v>234</v>
      </c>
      <c r="D579" s="260"/>
      <c r="E579" s="11" t="s">
        <v>238</v>
      </c>
      <c r="F579" s="349">
        <v>142640000</v>
      </c>
      <c r="G579" s="349"/>
      <c r="H579" s="349">
        <v>142640000</v>
      </c>
      <c r="I579" s="349"/>
      <c r="J579" s="349"/>
      <c r="K579" s="264">
        <v>100</v>
      </c>
      <c r="L579" s="265"/>
    </row>
    <row r="580" spans="1:12" ht="35.25" customHeight="1" x14ac:dyDescent="0.2">
      <c r="A580" s="258" t="s">
        <v>618</v>
      </c>
      <c r="B580" s="259"/>
      <c r="C580" s="260" t="s">
        <v>619</v>
      </c>
      <c r="D580" s="260"/>
      <c r="E580" s="11"/>
      <c r="F580" s="349">
        <v>50975066.460000001</v>
      </c>
      <c r="G580" s="349"/>
      <c r="H580" s="349">
        <v>50975066.460000001</v>
      </c>
      <c r="I580" s="349"/>
      <c r="J580" s="349"/>
      <c r="K580" s="264">
        <v>100</v>
      </c>
      <c r="L580" s="265"/>
    </row>
    <row r="581" spans="1:12" ht="30" customHeight="1" x14ac:dyDescent="0.2">
      <c r="A581" s="258" t="s">
        <v>115</v>
      </c>
      <c r="B581" s="259"/>
      <c r="C581" s="260" t="s">
        <v>619</v>
      </c>
      <c r="D581" s="260"/>
      <c r="E581" s="11" t="s">
        <v>116</v>
      </c>
      <c r="F581" s="349">
        <v>50975066.460000001</v>
      </c>
      <c r="G581" s="349"/>
      <c r="H581" s="349">
        <v>50975066.460000001</v>
      </c>
      <c r="I581" s="349"/>
      <c r="J581" s="349"/>
      <c r="K581" s="264">
        <v>100</v>
      </c>
      <c r="L581" s="265"/>
    </row>
    <row r="582" spans="1:12" ht="37.5" customHeight="1" x14ac:dyDescent="0.2">
      <c r="A582" s="258" t="s">
        <v>117</v>
      </c>
      <c r="B582" s="259"/>
      <c r="C582" s="260" t="s">
        <v>619</v>
      </c>
      <c r="D582" s="260"/>
      <c r="E582" s="11" t="s">
        <v>118</v>
      </c>
      <c r="F582" s="349">
        <v>50975066.460000001</v>
      </c>
      <c r="G582" s="349"/>
      <c r="H582" s="349">
        <v>50975066.460000001</v>
      </c>
      <c r="I582" s="349"/>
      <c r="J582" s="349"/>
      <c r="K582" s="264">
        <v>100</v>
      </c>
      <c r="L582" s="265"/>
    </row>
    <row r="583" spans="1:12" ht="34.5" customHeight="1" x14ac:dyDescent="0.2">
      <c r="A583" s="258" t="s">
        <v>150</v>
      </c>
      <c r="B583" s="259"/>
      <c r="C583" s="260" t="s">
        <v>151</v>
      </c>
      <c r="D583" s="260"/>
      <c r="E583" s="11"/>
      <c r="F583" s="349">
        <v>15326000</v>
      </c>
      <c r="G583" s="349"/>
      <c r="H583" s="349">
        <v>15222310.25</v>
      </c>
      <c r="I583" s="349"/>
      <c r="J583" s="349"/>
      <c r="K583" s="264">
        <v>99.323438927313063</v>
      </c>
      <c r="L583" s="265"/>
    </row>
    <row r="584" spans="1:12" ht="43.5" customHeight="1" x14ac:dyDescent="0.2">
      <c r="A584" s="258" t="s">
        <v>152</v>
      </c>
      <c r="B584" s="259"/>
      <c r="C584" s="260" t="s">
        <v>153</v>
      </c>
      <c r="D584" s="260"/>
      <c r="E584" s="11"/>
      <c r="F584" s="349">
        <v>15326000</v>
      </c>
      <c r="G584" s="349"/>
      <c r="H584" s="349">
        <v>15222310.25</v>
      </c>
      <c r="I584" s="349"/>
      <c r="J584" s="349"/>
      <c r="K584" s="264">
        <v>99.323438927313063</v>
      </c>
      <c r="L584" s="265"/>
    </row>
    <row r="585" spans="1:12" ht="68.25" customHeight="1" x14ac:dyDescent="0.2">
      <c r="A585" s="258" t="s">
        <v>101</v>
      </c>
      <c r="B585" s="259"/>
      <c r="C585" s="260" t="s">
        <v>153</v>
      </c>
      <c r="D585" s="260"/>
      <c r="E585" s="11" t="s">
        <v>102</v>
      </c>
      <c r="F585" s="349">
        <v>14458209</v>
      </c>
      <c r="G585" s="349"/>
      <c r="H585" s="349">
        <v>14354519.25</v>
      </c>
      <c r="I585" s="349"/>
      <c r="J585" s="349"/>
      <c r="K585" s="264">
        <v>99.282831296739445</v>
      </c>
      <c r="L585" s="265"/>
    </row>
    <row r="586" spans="1:12" ht="38.25" customHeight="1" x14ac:dyDescent="0.2">
      <c r="A586" s="258" t="s">
        <v>103</v>
      </c>
      <c r="B586" s="259"/>
      <c r="C586" s="260" t="s">
        <v>153</v>
      </c>
      <c r="D586" s="260"/>
      <c r="E586" s="11" t="s">
        <v>104</v>
      </c>
      <c r="F586" s="349">
        <v>14458209</v>
      </c>
      <c r="G586" s="349"/>
      <c r="H586" s="349">
        <v>14354519.25</v>
      </c>
      <c r="I586" s="349"/>
      <c r="J586" s="349"/>
      <c r="K586" s="264">
        <v>99.282831296739445</v>
      </c>
      <c r="L586" s="265"/>
    </row>
    <row r="587" spans="1:12" ht="38.25" customHeight="1" x14ac:dyDescent="0.2">
      <c r="A587" s="258" t="s">
        <v>115</v>
      </c>
      <c r="B587" s="259"/>
      <c r="C587" s="260" t="s">
        <v>153</v>
      </c>
      <c r="D587" s="260"/>
      <c r="E587" s="11" t="s">
        <v>116</v>
      </c>
      <c r="F587" s="349">
        <v>867791</v>
      </c>
      <c r="G587" s="349"/>
      <c r="H587" s="349">
        <v>867791</v>
      </c>
      <c r="I587" s="349"/>
      <c r="J587" s="349"/>
      <c r="K587" s="264">
        <v>100</v>
      </c>
      <c r="L587" s="265"/>
    </row>
    <row r="588" spans="1:12" ht="45" customHeight="1" x14ac:dyDescent="0.2">
      <c r="A588" s="258" t="s">
        <v>117</v>
      </c>
      <c r="B588" s="259"/>
      <c r="C588" s="260" t="s">
        <v>153</v>
      </c>
      <c r="D588" s="260"/>
      <c r="E588" s="11" t="s">
        <v>118</v>
      </c>
      <c r="F588" s="349">
        <v>867791</v>
      </c>
      <c r="G588" s="349"/>
      <c r="H588" s="349">
        <v>867791</v>
      </c>
      <c r="I588" s="349"/>
      <c r="J588" s="349"/>
      <c r="K588" s="264">
        <v>100</v>
      </c>
      <c r="L588" s="265"/>
    </row>
    <row r="589" spans="1:12" ht="43.5" customHeight="1" x14ac:dyDescent="0.2">
      <c r="A589" s="258" t="s">
        <v>97</v>
      </c>
      <c r="B589" s="259"/>
      <c r="C589" s="260" t="s">
        <v>239</v>
      </c>
      <c r="D589" s="260"/>
      <c r="E589" s="11"/>
      <c r="F589" s="349">
        <v>113227602.34999999</v>
      </c>
      <c r="G589" s="349"/>
      <c r="H589" s="349">
        <v>113020766.47</v>
      </c>
      <c r="I589" s="349"/>
      <c r="J589" s="349"/>
      <c r="K589" s="264">
        <v>99.817327333876918</v>
      </c>
      <c r="L589" s="265"/>
    </row>
    <row r="590" spans="1:12" ht="36.75" customHeight="1" x14ac:dyDescent="0.2">
      <c r="A590" s="258" t="s">
        <v>240</v>
      </c>
      <c r="B590" s="259"/>
      <c r="C590" s="260" t="s">
        <v>241</v>
      </c>
      <c r="D590" s="260"/>
      <c r="E590" s="11"/>
      <c r="F590" s="349">
        <v>65180000</v>
      </c>
      <c r="G590" s="349"/>
      <c r="H590" s="349">
        <v>65002210.590000004</v>
      </c>
      <c r="I590" s="349"/>
      <c r="J590" s="349"/>
      <c r="K590" s="264">
        <v>99.727233185026094</v>
      </c>
      <c r="L590" s="265"/>
    </row>
    <row r="591" spans="1:12" ht="39.75" customHeight="1" x14ac:dyDescent="0.2">
      <c r="A591" s="258" t="s">
        <v>115</v>
      </c>
      <c r="B591" s="259"/>
      <c r="C591" s="260" t="s">
        <v>241</v>
      </c>
      <c r="D591" s="260"/>
      <c r="E591" s="11" t="s">
        <v>116</v>
      </c>
      <c r="F591" s="349">
        <v>1037192</v>
      </c>
      <c r="G591" s="349"/>
      <c r="H591" s="349">
        <v>947632</v>
      </c>
      <c r="I591" s="349"/>
      <c r="J591" s="349"/>
      <c r="K591" s="264">
        <v>91.365147436540198</v>
      </c>
      <c r="L591" s="265"/>
    </row>
    <row r="592" spans="1:12" ht="35.25" customHeight="1" x14ac:dyDescent="0.2">
      <c r="A592" s="258" t="s">
        <v>117</v>
      </c>
      <c r="B592" s="259"/>
      <c r="C592" s="260" t="s">
        <v>241</v>
      </c>
      <c r="D592" s="260"/>
      <c r="E592" s="11" t="s">
        <v>118</v>
      </c>
      <c r="F592" s="349">
        <v>1037192</v>
      </c>
      <c r="G592" s="349"/>
      <c r="H592" s="349">
        <v>947632</v>
      </c>
      <c r="I592" s="349"/>
      <c r="J592" s="349"/>
      <c r="K592" s="264">
        <v>91.365147436540198</v>
      </c>
      <c r="L592" s="265"/>
    </row>
    <row r="593" spans="1:12" ht="30.75" customHeight="1" x14ac:dyDescent="0.2">
      <c r="A593" s="258" t="s">
        <v>156</v>
      </c>
      <c r="B593" s="259"/>
      <c r="C593" s="260" t="s">
        <v>241</v>
      </c>
      <c r="D593" s="260"/>
      <c r="E593" s="11" t="s">
        <v>157</v>
      </c>
      <c r="F593" s="349">
        <v>64142808</v>
      </c>
      <c r="G593" s="349"/>
      <c r="H593" s="349">
        <v>64054578.590000004</v>
      </c>
      <c r="I593" s="349"/>
      <c r="J593" s="349"/>
      <c r="K593" s="264">
        <v>99.862448475907073</v>
      </c>
      <c r="L593" s="265"/>
    </row>
    <row r="594" spans="1:12" ht="27" customHeight="1" x14ac:dyDescent="0.2">
      <c r="A594" s="258" t="s">
        <v>242</v>
      </c>
      <c r="B594" s="259"/>
      <c r="C594" s="260" t="s">
        <v>241</v>
      </c>
      <c r="D594" s="260"/>
      <c r="E594" s="11" t="s">
        <v>243</v>
      </c>
      <c r="F594" s="349">
        <v>64050000</v>
      </c>
      <c r="G594" s="349"/>
      <c r="H594" s="349">
        <v>64049578.590000004</v>
      </c>
      <c r="I594" s="349"/>
      <c r="J594" s="349"/>
      <c r="K594" s="264">
        <v>99.999342060889944</v>
      </c>
      <c r="L594" s="265"/>
    </row>
    <row r="595" spans="1:12" ht="27.75" customHeight="1" x14ac:dyDescent="0.2">
      <c r="A595" s="258" t="s">
        <v>158</v>
      </c>
      <c r="B595" s="259"/>
      <c r="C595" s="260" t="s">
        <v>241</v>
      </c>
      <c r="D595" s="260"/>
      <c r="E595" s="11" t="s">
        <v>159</v>
      </c>
      <c r="F595" s="349">
        <v>92808</v>
      </c>
      <c r="G595" s="349"/>
      <c r="H595" s="349">
        <v>5000</v>
      </c>
      <c r="I595" s="349"/>
      <c r="J595" s="349"/>
      <c r="K595" s="264">
        <v>5.3874665977070944</v>
      </c>
      <c r="L595" s="265"/>
    </row>
    <row r="596" spans="1:12" ht="32.25" customHeight="1" x14ac:dyDescent="0.2">
      <c r="A596" s="258" t="s">
        <v>244</v>
      </c>
      <c r="B596" s="259"/>
      <c r="C596" s="260" t="s">
        <v>245</v>
      </c>
      <c r="D596" s="260"/>
      <c r="E596" s="11"/>
      <c r="F596" s="349">
        <v>48047602.350000001</v>
      </c>
      <c r="G596" s="349"/>
      <c r="H596" s="349">
        <v>48018555.880000003</v>
      </c>
      <c r="I596" s="349"/>
      <c r="J596" s="349"/>
      <c r="K596" s="264">
        <v>99.939546473540105</v>
      </c>
      <c r="L596" s="265"/>
    </row>
    <row r="597" spans="1:12" ht="63" customHeight="1" x14ac:dyDescent="0.2">
      <c r="A597" s="258" t="s">
        <v>101</v>
      </c>
      <c r="B597" s="259"/>
      <c r="C597" s="260" t="s">
        <v>245</v>
      </c>
      <c r="D597" s="260"/>
      <c r="E597" s="11" t="s">
        <v>102</v>
      </c>
      <c r="F597" s="349">
        <v>48022602.350000001</v>
      </c>
      <c r="G597" s="349"/>
      <c r="H597" s="349">
        <v>48014955.880000003</v>
      </c>
      <c r="I597" s="349"/>
      <c r="J597" s="349"/>
      <c r="K597" s="264">
        <v>99.98407735185971</v>
      </c>
      <c r="L597" s="265"/>
    </row>
    <row r="598" spans="1:12" ht="28.5" customHeight="1" x14ac:dyDescent="0.2">
      <c r="A598" s="258" t="s">
        <v>216</v>
      </c>
      <c r="B598" s="259"/>
      <c r="C598" s="260" t="s">
        <v>245</v>
      </c>
      <c r="D598" s="260"/>
      <c r="E598" s="11" t="s">
        <v>217</v>
      </c>
      <c r="F598" s="349">
        <v>48022602.350000001</v>
      </c>
      <c r="G598" s="349"/>
      <c r="H598" s="349">
        <v>48014955.880000003</v>
      </c>
      <c r="I598" s="349"/>
      <c r="J598" s="349"/>
      <c r="K598" s="264">
        <v>99.98407735185971</v>
      </c>
      <c r="L598" s="265"/>
    </row>
    <row r="599" spans="1:12" ht="35.25" customHeight="1" x14ac:dyDescent="0.2">
      <c r="A599" s="258" t="s">
        <v>115</v>
      </c>
      <c r="B599" s="259"/>
      <c r="C599" s="260" t="s">
        <v>245</v>
      </c>
      <c r="D599" s="260"/>
      <c r="E599" s="11" t="s">
        <v>116</v>
      </c>
      <c r="F599" s="349">
        <v>25000</v>
      </c>
      <c r="G599" s="349"/>
      <c r="H599" s="349">
        <v>3600</v>
      </c>
      <c r="I599" s="349"/>
      <c r="J599" s="349"/>
      <c r="K599" s="264">
        <v>14.399999999999999</v>
      </c>
      <c r="L599" s="265"/>
    </row>
    <row r="600" spans="1:12" ht="50.25" customHeight="1" x14ac:dyDescent="0.2">
      <c r="A600" s="258" t="s">
        <v>117</v>
      </c>
      <c r="B600" s="259"/>
      <c r="C600" s="260" t="s">
        <v>245</v>
      </c>
      <c r="D600" s="260"/>
      <c r="E600" s="11" t="s">
        <v>118</v>
      </c>
      <c r="F600" s="349">
        <v>25000</v>
      </c>
      <c r="G600" s="349"/>
      <c r="H600" s="349">
        <v>3600</v>
      </c>
      <c r="I600" s="349"/>
      <c r="J600" s="349"/>
      <c r="K600" s="264">
        <v>14.399999999999999</v>
      </c>
      <c r="L600" s="265"/>
    </row>
    <row r="601" spans="1:12" ht="49.5" customHeight="1" x14ac:dyDescent="0.2">
      <c r="A601" s="266" t="s">
        <v>833</v>
      </c>
      <c r="B601" s="267"/>
      <c r="C601" s="268" t="s">
        <v>834</v>
      </c>
      <c r="D601" s="268"/>
      <c r="E601" s="10"/>
      <c r="F601" s="403">
        <v>106090</v>
      </c>
      <c r="G601" s="403"/>
      <c r="H601" s="403">
        <v>106090</v>
      </c>
      <c r="I601" s="403"/>
      <c r="J601" s="403"/>
      <c r="K601" s="278">
        <v>100</v>
      </c>
      <c r="L601" s="279"/>
    </row>
    <row r="602" spans="1:12" ht="42.75" customHeight="1" x14ac:dyDescent="0.2">
      <c r="A602" s="258" t="s">
        <v>835</v>
      </c>
      <c r="B602" s="259"/>
      <c r="C602" s="260" t="s">
        <v>836</v>
      </c>
      <c r="D602" s="260"/>
      <c r="E602" s="11"/>
      <c r="F602" s="349">
        <v>106090</v>
      </c>
      <c r="G602" s="349"/>
      <c r="H602" s="349">
        <v>106090</v>
      </c>
      <c r="I602" s="349"/>
      <c r="J602" s="349"/>
      <c r="K602" s="264">
        <v>100</v>
      </c>
      <c r="L602" s="265"/>
    </row>
    <row r="603" spans="1:12" ht="112.5" customHeight="1" x14ac:dyDescent="0.2">
      <c r="A603" s="258" t="s">
        <v>837</v>
      </c>
      <c r="B603" s="259"/>
      <c r="C603" s="260" t="s">
        <v>838</v>
      </c>
      <c r="D603" s="260"/>
      <c r="E603" s="11"/>
      <c r="F603" s="349">
        <v>106090</v>
      </c>
      <c r="G603" s="349"/>
      <c r="H603" s="349">
        <v>106090</v>
      </c>
      <c r="I603" s="349"/>
      <c r="J603" s="349"/>
      <c r="K603" s="264">
        <v>100</v>
      </c>
      <c r="L603" s="265"/>
    </row>
    <row r="604" spans="1:12" ht="39" customHeight="1" x14ac:dyDescent="0.2">
      <c r="A604" s="258" t="s">
        <v>115</v>
      </c>
      <c r="B604" s="259"/>
      <c r="C604" s="260" t="s">
        <v>838</v>
      </c>
      <c r="D604" s="260"/>
      <c r="E604" s="11" t="s">
        <v>116</v>
      </c>
      <c r="F604" s="349">
        <v>106090</v>
      </c>
      <c r="G604" s="349"/>
      <c r="H604" s="349">
        <v>106090</v>
      </c>
      <c r="I604" s="349"/>
      <c r="J604" s="349"/>
      <c r="K604" s="264">
        <v>100</v>
      </c>
      <c r="L604" s="265"/>
    </row>
    <row r="605" spans="1:12" ht="40.5" customHeight="1" x14ac:dyDescent="0.2">
      <c r="A605" s="258" t="s">
        <v>117</v>
      </c>
      <c r="B605" s="259"/>
      <c r="C605" s="260" t="s">
        <v>838</v>
      </c>
      <c r="D605" s="260"/>
      <c r="E605" s="11" t="s">
        <v>118</v>
      </c>
      <c r="F605" s="349">
        <v>106090</v>
      </c>
      <c r="G605" s="349"/>
      <c r="H605" s="349">
        <v>106090</v>
      </c>
      <c r="I605" s="349"/>
      <c r="J605" s="349"/>
      <c r="K605" s="264">
        <v>100</v>
      </c>
      <c r="L605" s="265"/>
    </row>
    <row r="606" spans="1:12" ht="31.5" customHeight="1" x14ac:dyDescent="0.2">
      <c r="A606" s="266" t="s">
        <v>979</v>
      </c>
      <c r="B606" s="267"/>
      <c r="C606" s="268" t="s">
        <v>980</v>
      </c>
      <c r="D606" s="268"/>
      <c r="E606" s="10"/>
      <c r="F606" s="403">
        <v>5625821.9199999999</v>
      </c>
      <c r="G606" s="403"/>
      <c r="H606" s="403">
        <v>855095.89</v>
      </c>
      <c r="I606" s="403"/>
      <c r="J606" s="403"/>
      <c r="K606" s="278">
        <v>15.199483776052409</v>
      </c>
      <c r="L606" s="279"/>
    </row>
    <row r="607" spans="1:12" ht="23.25" customHeight="1" x14ac:dyDescent="0.2">
      <c r="A607" s="258" t="s">
        <v>981</v>
      </c>
      <c r="B607" s="259"/>
      <c r="C607" s="260" t="s">
        <v>982</v>
      </c>
      <c r="D607" s="260"/>
      <c r="E607" s="11"/>
      <c r="F607" s="349">
        <v>5625821.9199999999</v>
      </c>
      <c r="G607" s="349"/>
      <c r="H607" s="349">
        <v>855095.89</v>
      </c>
      <c r="I607" s="349"/>
      <c r="J607" s="349"/>
      <c r="K607" s="264">
        <v>15.199483776052409</v>
      </c>
      <c r="L607" s="265"/>
    </row>
    <row r="608" spans="1:12" ht="28.5" customHeight="1" x14ac:dyDescent="0.2">
      <c r="A608" s="258" t="s">
        <v>983</v>
      </c>
      <c r="B608" s="259"/>
      <c r="C608" s="260" t="s">
        <v>984</v>
      </c>
      <c r="D608" s="260"/>
      <c r="E608" s="11"/>
      <c r="F608" s="349">
        <v>5625821.9199999999</v>
      </c>
      <c r="G608" s="349"/>
      <c r="H608" s="349">
        <v>855095.89</v>
      </c>
      <c r="I608" s="349"/>
      <c r="J608" s="349"/>
      <c r="K608" s="264">
        <v>15.199483776052409</v>
      </c>
      <c r="L608" s="265"/>
    </row>
    <row r="609" spans="1:12" ht="27" customHeight="1" x14ac:dyDescent="0.2">
      <c r="A609" s="258" t="s">
        <v>977</v>
      </c>
      <c r="B609" s="259"/>
      <c r="C609" s="260" t="s">
        <v>984</v>
      </c>
      <c r="D609" s="260"/>
      <c r="E609" s="11" t="s">
        <v>985</v>
      </c>
      <c r="F609" s="349">
        <v>5625821.9199999999</v>
      </c>
      <c r="G609" s="349"/>
      <c r="H609" s="349">
        <v>855095.89</v>
      </c>
      <c r="I609" s="349"/>
      <c r="J609" s="349"/>
      <c r="K609" s="264">
        <v>15.199483776052409</v>
      </c>
      <c r="L609" s="265"/>
    </row>
    <row r="610" spans="1:12" ht="22.5" customHeight="1" x14ac:dyDescent="0.2">
      <c r="A610" s="258" t="s">
        <v>983</v>
      </c>
      <c r="B610" s="259"/>
      <c r="C610" s="260" t="s">
        <v>984</v>
      </c>
      <c r="D610" s="260"/>
      <c r="E610" s="11" t="s">
        <v>986</v>
      </c>
      <c r="F610" s="349">
        <v>5625821.9199999999</v>
      </c>
      <c r="G610" s="349"/>
      <c r="H610" s="349">
        <v>855095.89</v>
      </c>
      <c r="I610" s="349"/>
      <c r="J610" s="349"/>
      <c r="K610" s="264">
        <v>15.199483776052409</v>
      </c>
      <c r="L610" s="265"/>
    </row>
    <row r="611" spans="1:12" ht="36" customHeight="1" x14ac:dyDescent="0.2">
      <c r="A611" s="266" t="s">
        <v>95</v>
      </c>
      <c r="B611" s="267"/>
      <c r="C611" s="268" t="s">
        <v>96</v>
      </c>
      <c r="D611" s="268"/>
      <c r="E611" s="10"/>
      <c r="F611" s="403">
        <v>1342951709.96</v>
      </c>
      <c r="G611" s="403"/>
      <c r="H611" s="403">
        <v>1284799669.9100001</v>
      </c>
      <c r="I611" s="403"/>
      <c r="J611" s="403"/>
      <c r="K611" s="278">
        <v>95.669833872750942</v>
      </c>
      <c r="L611" s="279"/>
    </row>
    <row r="612" spans="1:12" ht="43.5" customHeight="1" x14ac:dyDescent="0.2">
      <c r="A612" s="258" t="s">
        <v>97</v>
      </c>
      <c r="B612" s="259"/>
      <c r="C612" s="260" t="s">
        <v>98</v>
      </c>
      <c r="D612" s="260"/>
      <c r="E612" s="11"/>
      <c r="F612" s="349">
        <v>1342951709.96</v>
      </c>
      <c r="G612" s="349"/>
      <c r="H612" s="349">
        <v>1284799669.9100001</v>
      </c>
      <c r="I612" s="349"/>
      <c r="J612" s="349"/>
      <c r="K612" s="264">
        <v>95.669833872750942</v>
      </c>
      <c r="L612" s="265"/>
    </row>
    <row r="613" spans="1:12" ht="29.25" customHeight="1" x14ac:dyDescent="0.2">
      <c r="A613" s="258" t="s">
        <v>99</v>
      </c>
      <c r="B613" s="259"/>
      <c r="C613" s="260" t="s">
        <v>100</v>
      </c>
      <c r="D613" s="260"/>
      <c r="E613" s="11"/>
      <c r="F613" s="349">
        <v>6466465.8300000001</v>
      </c>
      <c r="G613" s="349"/>
      <c r="H613" s="349">
        <v>5369466.1600000001</v>
      </c>
      <c r="I613" s="349"/>
      <c r="J613" s="349"/>
      <c r="K613" s="264">
        <v>83.035560709055815</v>
      </c>
      <c r="L613" s="265"/>
    </row>
    <row r="614" spans="1:12" ht="71.25" customHeight="1" x14ac:dyDescent="0.2">
      <c r="A614" s="258" t="s">
        <v>101</v>
      </c>
      <c r="B614" s="259"/>
      <c r="C614" s="260" t="s">
        <v>100</v>
      </c>
      <c r="D614" s="260"/>
      <c r="E614" s="11" t="s">
        <v>102</v>
      </c>
      <c r="F614" s="349">
        <v>6466465.8300000001</v>
      </c>
      <c r="G614" s="349"/>
      <c r="H614" s="349">
        <v>5369466.1600000001</v>
      </c>
      <c r="I614" s="349"/>
      <c r="J614" s="349"/>
      <c r="K614" s="264">
        <v>83.035560709055815</v>
      </c>
      <c r="L614" s="265"/>
    </row>
    <row r="615" spans="1:12" ht="39" customHeight="1" x14ac:dyDescent="0.2">
      <c r="A615" s="258" t="s">
        <v>103</v>
      </c>
      <c r="B615" s="259"/>
      <c r="C615" s="260" t="s">
        <v>100</v>
      </c>
      <c r="D615" s="260"/>
      <c r="E615" s="11" t="s">
        <v>104</v>
      </c>
      <c r="F615" s="349">
        <v>6466465.8300000001</v>
      </c>
      <c r="G615" s="349"/>
      <c r="H615" s="349">
        <v>5369466.1600000001</v>
      </c>
      <c r="I615" s="349"/>
      <c r="J615" s="349"/>
      <c r="K615" s="264">
        <v>83.035560709055815</v>
      </c>
      <c r="L615" s="265"/>
    </row>
    <row r="616" spans="1:12" ht="29.25" customHeight="1" x14ac:dyDescent="0.2">
      <c r="A616" s="258" t="s">
        <v>154</v>
      </c>
      <c r="B616" s="259"/>
      <c r="C616" s="260" t="s">
        <v>155</v>
      </c>
      <c r="D616" s="260"/>
      <c r="E616" s="11"/>
      <c r="F616" s="349">
        <v>482540918.69999999</v>
      </c>
      <c r="G616" s="349"/>
      <c r="H616" s="349">
        <v>440074651.19</v>
      </c>
      <c r="I616" s="349"/>
      <c r="J616" s="349"/>
      <c r="K616" s="264">
        <v>91.199447370306501</v>
      </c>
      <c r="L616" s="265"/>
    </row>
    <row r="617" spans="1:12" ht="71.25" customHeight="1" x14ac:dyDescent="0.2">
      <c r="A617" s="258" t="s">
        <v>101</v>
      </c>
      <c r="B617" s="259"/>
      <c r="C617" s="260" t="s">
        <v>155</v>
      </c>
      <c r="D617" s="260"/>
      <c r="E617" s="11" t="s">
        <v>102</v>
      </c>
      <c r="F617" s="349">
        <v>411874025.41000003</v>
      </c>
      <c r="G617" s="349"/>
      <c r="H617" s="349">
        <v>382237146.63</v>
      </c>
      <c r="I617" s="349"/>
      <c r="J617" s="349"/>
      <c r="K617" s="264">
        <v>92.804382662757618</v>
      </c>
      <c r="L617" s="265"/>
    </row>
    <row r="618" spans="1:12" ht="35.25" customHeight="1" x14ac:dyDescent="0.2">
      <c r="A618" s="258" t="s">
        <v>103</v>
      </c>
      <c r="B618" s="259"/>
      <c r="C618" s="260" t="s">
        <v>155</v>
      </c>
      <c r="D618" s="260"/>
      <c r="E618" s="11" t="s">
        <v>104</v>
      </c>
      <c r="F618" s="349">
        <v>411874025.41000003</v>
      </c>
      <c r="G618" s="349"/>
      <c r="H618" s="349">
        <v>382237146.63</v>
      </c>
      <c r="I618" s="349"/>
      <c r="J618" s="349"/>
      <c r="K618" s="264">
        <v>92.804382662757618</v>
      </c>
      <c r="L618" s="265"/>
    </row>
    <row r="619" spans="1:12" ht="42" customHeight="1" x14ac:dyDescent="0.2">
      <c r="A619" s="258" t="s">
        <v>115</v>
      </c>
      <c r="B619" s="259"/>
      <c r="C619" s="260" t="s">
        <v>155</v>
      </c>
      <c r="D619" s="260"/>
      <c r="E619" s="11" t="s">
        <v>116</v>
      </c>
      <c r="F619" s="349">
        <v>68703166.060000002</v>
      </c>
      <c r="G619" s="349"/>
      <c r="H619" s="349">
        <v>57506389.109999999</v>
      </c>
      <c r="I619" s="349"/>
      <c r="J619" s="349"/>
      <c r="K619" s="264">
        <v>83.702676903970314</v>
      </c>
      <c r="L619" s="265"/>
    </row>
    <row r="620" spans="1:12" ht="31.5" customHeight="1" x14ac:dyDescent="0.2">
      <c r="A620" s="258" t="s">
        <v>117</v>
      </c>
      <c r="B620" s="259"/>
      <c r="C620" s="260" t="s">
        <v>155</v>
      </c>
      <c r="D620" s="260"/>
      <c r="E620" s="11" t="s">
        <v>118</v>
      </c>
      <c r="F620" s="349">
        <v>68703166.060000002</v>
      </c>
      <c r="G620" s="349"/>
      <c r="H620" s="349">
        <v>57506389.109999999</v>
      </c>
      <c r="I620" s="349"/>
      <c r="J620" s="349"/>
      <c r="K620" s="264">
        <v>83.702676903970314</v>
      </c>
      <c r="L620" s="265"/>
    </row>
    <row r="621" spans="1:12" ht="25.5" customHeight="1" x14ac:dyDescent="0.2">
      <c r="A621" s="258" t="s">
        <v>162</v>
      </c>
      <c r="B621" s="259"/>
      <c r="C621" s="260" t="s">
        <v>155</v>
      </c>
      <c r="D621" s="260"/>
      <c r="E621" s="11" t="s">
        <v>163</v>
      </c>
      <c r="F621" s="349">
        <v>210000</v>
      </c>
      <c r="G621" s="349"/>
      <c r="H621" s="349">
        <v>210000</v>
      </c>
      <c r="I621" s="349"/>
      <c r="J621" s="349"/>
      <c r="K621" s="264">
        <v>100</v>
      </c>
      <c r="L621" s="265"/>
    </row>
    <row r="622" spans="1:12" ht="31.5" customHeight="1" x14ac:dyDescent="0.2">
      <c r="A622" s="258" t="s">
        <v>223</v>
      </c>
      <c r="B622" s="259"/>
      <c r="C622" s="260" t="s">
        <v>155</v>
      </c>
      <c r="D622" s="260"/>
      <c r="E622" s="11" t="s">
        <v>224</v>
      </c>
      <c r="F622" s="349">
        <v>210000</v>
      </c>
      <c r="G622" s="349"/>
      <c r="H622" s="349">
        <v>210000</v>
      </c>
      <c r="I622" s="349"/>
      <c r="J622" s="349"/>
      <c r="K622" s="264">
        <v>100</v>
      </c>
      <c r="L622" s="265"/>
    </row>
    <row r="623" spans="1:12" ht="36" customHeight="1" x14ac:dyDescent="0.2">
      <c r="A623" s="258" t="s">
        <v>156</v>
      </c>
      <c r="B623" s="259"/>
      <c r="C623" s="260" t="s">
        <v>155</v>
      </c>
      <c r="D623" s="260"/>
      <c r="E623" s="11" t="s">
        <v>157</v>
      </c>
      <c r="F623" s="349">
        <v>1753727.23</v>
      </c>
      <c r="G623" s="349"/>
      <c r="H623" s="349">
        <v>121115.45</v>
      </c>
      <c r="I623" s="349"/>
      <c r="J623" s="349"/>
      <c r="K623" s="264">
        <v>6.9061737725313179</v>
      </c>
      <c r="L623" s="265"/>
    </row>
    <row r="624" spans="1:12" ht="36" customHeight="1" x14ac:dyDescent="0.2">
      <c r="A624" s="258" t="s">
        <v>158</v>
      </c>
      <c r="B624" s="259"/>
      <c r="C624" s="260" t="s">
        <v>155</v>
      </c>
      <c r="D624" s="260"/>
      <c r="E624" s="11" t="s">
        <v>159</v>
      </c>
      <c r="F624" s="349">
        <v>1753727.23</v>
      </c>
      <c r="G624" s="349"/>
      <c r="H624" s="349">
        <v>121115.45</v>
      </c>
      <c r="I624" s="349"/>
      <c r="J624" s="349"/>
      <c r="K624" s="264">
        <v>6.9061737725313179</v>
      </c>
      <c r="L624" s="265"/>
    </row>
    <row r="625" spans="1:12" ht="34.5" customHeight="1" x14ac:dyDescent="0.2">
      <c r="A625" s="258" t="s">
        <v>160</v>
      </c>
      <c r="B625" s="259"/>
      <c r="C625" s="260" t="s">
        <v>161</v>
      </c>
      <c r="D625" s="260"/>
      <c r="E625" s="11"/>
      <c r="F625" s="349">
        <v>4562569.41</v>
      </c>
      <c r="G625" s="349"/>
      <c r="H625" s="349">
        <v>4250095.37</v>
      </c>
      <c r="I625" s="349"/>
      <c r="J625" s="349"/>
      <c r="K625" s="264">
        <v>93.151358107229328</v>
      </c>
      <c r="L625" s="265"/>
    </row>
    <row r="626" spans="1:12" ht="60.75" customHeight="1" x14ac:dyDescent="0.2">
      <c r="A626" s="258" t="s">
        <v>101</v>
      </c>
      <c r="B626" s="259"/>
      <c r="C626" s="260" t="s">
        <v>161</v>
      </c>
      <c r="D626" s="260"/>
      <c r="E626" s="11" t="s">
        <v>102</v>
      </c>
      <c r="F626" s="349">
        <v>4557262.83</v>
      </c>
      <c r="G626" s="349"/>
      <c r="H626" s="349">
        <v>4244788.79</v>
      </c>
      <c r="I626" s="349"/>
      <c r="J626" s="349"/>
      <c r="K626" s="264">
        <v>93.143383393579697</v>
      </c>
      <c r="L626" s="265"/>
    </row>
    <row r="627" spans="1:12" ht="45" customHeight="1" x14ac:dyDescent="0.2">
      <c r="A627" s="258" t="s">
        <v>103</v>
      </c>
      <c r="B627" s="259"/>
      <c r="C627" s="260" t="s">
        <v>161</v>
      </c>
      <c r="D627" s="260"/>
      <c r="E627" s="11" t="s">
        <v>104</v>
      </c>
      <c r="F627" s="349">
        <v>4557262.83</v>
      </c>
      <c r="G627" s="349"/>
      <c r="H627" s="349">
        <v>4244788.79</v>
      </c>
      <c r="I627" s="349"/>
      <c r="J627" s="349"/>
      <c r="K627" s="264">
        <v>93.143383393579697</v>
      </c>
      <c r="L627" s="265"/>
    </row>
    <row r="628" spans="1:12" ht="38.25" customHeight="1" x14ac:dyDescent="0.2">
      <c r="A628" s="258" t="s">
        <v>162</v>
      </c>
      <c r="B628" s="259"/>
      <c r="C628" s="260" t="s">
        <v>161</v>
      </c>
      <c r="D628" s="260"/>
      <c r="E628" s="11" t="s">
        <v>163</v>
      </c>
      <c r="F628" s="349">
        <v>5306.58</v>
      </c>
      <c r="G628" s="349"/>
      <c r="H628" s="349">
        <v>5306.58</v>
      </c>
      <c r="I628" s="349"/>
      <c r="J628" s="349"/>
      <c r="K628" s="264">
        <v>100</v>
      </c>
      <c r="L628" s="265"/>
    </row>
    <row r="629" spans="1:12" ht="45.75" customHeight="1" x14ac:dyDescent="0.2">
      <c r="A629" s="258" t="s">
        <v>164</v>
      </c>
      <c r="B629" s="259"/>
      <c r="C629" s="260" t="s">
        <v>161</v>
      </c>
      <c r="D629" s="260"/>
      <c r="E629" s="11" t="s">
        <v>165</v>
      </c>
      <c r="F629" s="349">
        <v>5306.58</v>
      </c>
      <c r="G629" s="349"/>
      <c r="H629" s="349">
        <v>5306.58</v>
      </c>
      <c r="I629" s="349"/>
      <c r="J629" s="349"/>
      <c r="K629" s="264">
        <v>100</v>
      </c>
      <c r="L629" s="265"/>
    </row>
    <row r="630" spans="1:12" ht="48" customHeight="1" x14ac:dyDescent="0.2">
      <c r="A630" s="258" t="s">
        <v>166</v>
      </c>
      <c r="B630" s="259"/>
      <c r="C630" s="260" t="s">
        <v>167</v>
      </c>
      <c r="D630" s="260"/>
      <c r="E630" s="11"/>
      <c r="F630" s="349">
        <v>3947619.29</v>
      </c>
      <c r="G630" s="349"/>
      <c r="H630" s="349">
        <v>3947619.29</v>
      </c>
      <c r="I630" s="349"/>
      <c r="J630" s="349"/>
      <c r="K630" s="264">
        <v>100</v>
      </c>
      <c r="L630" s="265"/>
    </row>
    <row r="631" spans="1:12" ht="69" customHeight="1" x14ac:dyDescent="0.2">
      <c r="A631" s="258" t="s">
        <v>101</v>
      </c>
      <c r="B631" s="259"/>
      <c r="C631" s="260" t="s">
        <v>167</v>
      </c>
      <c r="D631" s="260"/>
      <c r="E631" s="11" t="s">
        <v>102</v>
      </c>
      <c r="F631" s="349">
        <v>3945584.07</v>
      </c>
      <c r="G631" s="349"/>
      <c r="H631" s="349">
        <v>3945584.07</v>
      </c>
      <c r="I631" s="349"/>
      <c r="J631" s="349"/>
      <c r="K631" s="264">
        <v>100</v>
      </c>
      <c r="L631" s="265"/>
    </row>
    <row r="632" spans="1:12" ht="44.25" customHeight="1" x14ac:dyDescent="0.2">
      <c r="A632" s="258" t="s">
        <v>103</v>
      </c>
      <c r="B632" s="259"/>
      <c r="C632" s="260" t="s">
        <v>167</v>
      </c>
      <c r="D632" s="260"/>
      <c r="E632" s="11" t="s">
        <v>104</v>
      </c>
      <c r="F632" s="349">
        <v>3945584.07</v>
      </c>
      <c r="G632" s="349"/>
      <c r="H632" s="349">
        <v>3945584.07</v>
      </c>
      <c r="I632" s="349"/>
      <c r="J632" s="349"/>
      <c r="K632" s="264">
        <v>100</v>
      </c>
      <c r="L632" s="265"/>
    </row>
    <row r="633" spans="1:12" ht="30.75" customHeight="1" x14ac:dyDescent="0.2">
      <c r="A633" s="258" t="s">
        <v>156</v>
      </c>
      <c r="B633" s="259"/>
      <c r="C633" s="260" t="s">
        <v>167</v>
      </c>
      <c r="D633" s="260"/>
      <c r="E633" s="11" t="s">
        <v>157</v>
      </c>
      <c r="F633" s="349">
        <v>2035.22</v>
      </c>
      <c r="G633" s="349"/>
      <c r="H633" s="349">
        <v>2035.22</v>
      </c>
      <c r="I633" s="349"/>
      <c r="J633" s="349"/>
      <c r="K633" s="264">
        <v>100</v>
      </c>
      <c r="L633" s="265"/>
    </row>
    <row r="634" spans="1:12" ht="24" customHeight="1" x14ac:dyDescent="0.2">
      <c r="A634" s="258" t="s">
        <v>158</v>
      </c>
      <c r="B634" s="259"/>
      <c r="C634" s="260" t="s">
        <v>167</v>
      </c>
      <c r="D634" s="260"/>
      <c r="E634" s="11" t="s">
        <v>159</v>
      </c>
      <c r="F634" s="349">
        <v>2035.22</v>
      </c>
      <c r="G634" s="349"/>
      <c r="H634" s="349">
        <v>2035.22</v>
      </c>
      <c r="I634" s="349"/>
      <c r="J634" s="349"/>
      <c r="K634" s="264">
        <v>100</v>
      </c>
      <c r="L634" s="265"/>
    </row>
    <row r="635" spans="1:12" ht="41.25" customHeight="1" x14ac:dyDescent="0.2">
      <c r="A635" s="258" t="s">
        <v>168</v>
      </c>
      <c r="B635" s="259"/>
      <c r="C635" s="260" t="s">
        <v>169</v>
      </c>
      <c r="D635" s="260"/>
      <c r="E635" s="11"/>
      <c r="F635" s="349">
        <v>2551345.7599999998</v>
      </c>
      <c r="G635" s="349"/>
      <c r="H635" s="349">
        <v>1956751.35</v>
      </c>
      <c r="I635" s="349"/>
      <c r="J635" s="349"/>
      <c r="K635" s="264">
        <v>76.694871415625002</v>
      </c>
      <c r="L635" s="265"/>
    </row>
    <row r="636" spans="1:12" ht="73.5" customHeight="1" x14ac:dyDescent="0.2">
      <c r="A636" s="258" t="s">
        <v>101</v>
      </c>
      <c r="B636" s="259"/>
      <c r="C636" s="260" t="s">
        <v>169</v>
      </c>
      <c r="D636" s="260"/>
      <c r="E636" s="11" t="s">
        <v>102</v>
      </c>
      <c r="F636" s="349">
        <v>2551345.7599999998</v>
      </c>
      <c r="G636" s="349"/>
      <c r="H636" s="349">
        <v>1956751.35</v>
      </c>
      <c r="I636" s="349"/>
      <c r="J636" s="349"/>
      <c r="K636" s="264">
        <v>76.694871415625002</v>
      </c>
      <c r="L636" s="265"/>
    </row>
    <row r="637" spans="1:12" ht="36.75" customHeight="1" x14ac:dyDescent="0.2">
      <c r="A637" s="258" t="s">
        <v>103</v>
      </c>
      <c r="B637" s="259"/>
      <c r="C637" s="260" t="s">
        <v>169</v>
      </c>
      <c r="D637" s="260"/>
      <c r="E637" s="11" t="s">
        <v>104</v>
      </c>
      <c r="F637" s="349">
        <v>2551345.7599999998</v>
      </c>
      <c r="G637" s="349"/>
      <c r="H637" s="349">
        <v>1956751.35</v>
      </c>
      <c r="I637" s="349"/>
      <c r="J637" s="349"/>
      <c r="K637" s="264">
        <v>76.694871415625002</v>
      </c>
      <c r="L637" s="265"/>
    </row>
    <row r="638" spans="1:12" ht="38.25" customHeight="1" x14ac:dyDescent="0.2">
      <c r="A638" s="258" t="s">
        <v>170</v>
      </c>
      <c r="B638" s="259"/>
      <c r="C638" s="260" t="s">
        <v>171</v>
      </c>
      <c r="D638" s="260"/>
      <c r="E638" s="11"/>
      <c r="F638" s="349">
        <v>5325555.5999999996</v>
      </c>
      <c r="G638" s="349"/>
      <c r="H638" s="349">
        <v>3904319.52</v>
      </c>
      <c r="I638" s="349"/>
      <c r="J638" s="349"/>
      <c r="K638" s="264">
        <v>73.312905042245731</v>
      </c>
      <c r="L638" s="265"/>
    </row>
    <row r="639" spans="1:12" ht="65.25" customHeight="1" x14ac:dyDescent="0.2">
      <c r="A639" s="258" t="s">
        <v>101</v>
      </c>
      <c r="B639" s="259"/>
      <c r="C639" s="260" t="s">
        <v>171</v>
      </c>
      <c r="D639" s="260"/>
      <c r="E639" s="11" t="s">
        <v>102</v>
      </c>
      <c r="F639" s="349">
        <v>5316294.24</v>
      </c>
      <c r="G639" s="349"/>
      <c r="H639" s="349">
        <v>3895058.16</v>
      </c>
      <c r="I639" s="349"/>
      <c r="J639" s="349"/>
      <c r="K639" s="264">
        <v>73.266414238200625</v>
      </c>
      <c r="L639" s="265"/>
    </row>
    <row r="640" spans="1:12" ht="63" customHeight="1" x14ac:dyDescent="0.2">
      <c r="A640" s="258" t="s">
        <v>103</v>
      </c>
      <c r="B640" s="259"/>
      <c r="C640" s="260" t="s">
        <v>171</v>
      </c>
      <c r="D640" s="260"/>
      <c r="E640" s="11" t="s">
        <v>104</v>
      </c>
      <c r="F640" s="349">
        <v>5316294.24</v>
      </c>
      <c r="G640" s="349"/>
      <c r="H640" s="349">
        <v>3895058.16</v>
      </c>
      <c r="I640" s="349"/>
      <c r="J640" s="349"/>
      <c r="K640" s="264">
        <v>73.266414238200625</v>
      </c>
      <c r="L640" s="265"/>
    </row>
    <row r="641" spans="1:12" ht="33.75" customHeight="1" x14ac:dyDescent="0.2">
      <c r="A641" s="258" t="s">
        <v>162</v>
      </c>
      <c r="B641" s="259"/>
      <c r="C641" s="260" t="s">
        <v>171</v>
      </c>
      <c r="D641" s="260"/>
      <c r="E641" s="11" t="s">
        <v>163</v>
      </c>
      <c r="F641" s="349">
        <v>9261.36</v>
      </c>
      <c r="G641" s="349"/>
      <c r="H641" s="349">
        <v>9261.36</v>
      </c>
      <c r="I641" s="349"/>
      <c r="J641" s="349"/>
      <c r="K641" s="264">
        <v>100</v>
      </c>
      <c r="L641" s="265"/>
    </row>
    <row r="642" spans="1:12" ht="34.5" customHeight="1" x14ac:dyDescent="0.2">
      <c r="A642" s="258" t="s">
        <v>164</v>
      </c>
      <c r="B642" s="259"/>
      <c r="C642" s="260" t="s">
        <v>171</v>
      </c>
      <c r="D642" s="260"/>
      <c r="E642" s="11" t="s">
        <v>165</v>
      </c>
      <c r="F642" s="349">
        <v>9261.36</v>
      </c>
      <c r="G642" s="349"/>
      <c r="H642" s="349">
        <v>9261.36</v>
      </c>
      <c r="I642" s="349"/>
      <c r="J642" s="349"/>
      <c r="K642" s="264">
        <v>100</v>
      </c>
      <c r="L642" s="265"/>
    </row>
    <row r="643" spans="1:12" ht="23.25" customHeight="1" x14ac:dyDescent="0.2">
      <c r="A643" s="258" t="s">
        <v>240</v>
      </c>
      <c r="B643" s="259"/>
      <c r="C643" s="260" t="s">
        <v>246</v>
      </c>
      <c r="D643" s="260"/>
      <c r="E643" s="11"/>
      <c r="F643" s="349">
        <v>2325800</v>
      </c>
      <c r="G643" s="349"/>
      <c r="H643" s="349">
        <v>1730600</v>
      </c>
      <c r="I643" s="349"/>
      <c r="J643" s="349"/>
      <c r="K643" s="264">
        <v>74.408805572276208</v>
      </c>
      <c r="L643" s="265"/>
    </row>
    <row r="644" spans="1:12" ht="32.25" customHeight="1" x14ac:dyDescent="0.2">
      <c r="A644" s="258" t="s">
        <v>156</v>
      </c>
      <c r="B644" s="259"/>
      <c r="C644" s="260" t="s">
        <v>246</v>
      </c>
      <c r="D644" s="260"/>
      <c r="E644" s="11" t="s">
        <v>157</v>
      </c>
      <c r="F644" s="349">
        <v>2325800</v>
      </c>
      <c r="G644" s="349"/>
      <c r="H644" s="349">
        <v>1730600</v>
      </c>
      <c r="I644" s="349"/>
      <c r="J644" s="349"/>
      <c r="K644" s="264">
        <v>74.408805572276208</v>
      </c>
      <c r="L644" s="265"/>
    </row>
    <row r="645" spans="1:12" ht="30.75" customHeight="1" x14ac:dyDescent="0.2">
      <c r="A645" s="258" t="s">
        <v>242</v>
      </c>
      <c r="B645" s="259"/>
      <c r="C645" s="260" t="s">
        <v>246</v>
      </c>
      <c r="D645" s="260"/>
      <c r="E645" s="11" t="s">
        <v>243</v>
      </c>
      <c r="F645" s="349">
        <v>2275800</v>
      </c>
      <c r="G645" s="349"/>
      <c r="H645" s="349">
        <v>1680600</v>
      </c>
      <c r="I645" s="349"/>
      <c r="J645" s="349"/>
      <c r="K645" s="264">
        <v>73.846559451621403</v>
      </c>
      <c r="L645" s="265"/>
    </row>
    <row r="646" spans="1:12" ht="30.75" customHeight="1" x14ac:dyDescent="0.2">
      <c r="A646" s="258" t="s">
        <v>158</v>
      </c>
      <c r="B646" s="259"/>
      <c r="C646" s="260" t="s">
        <v>246</v>
      </c>
      <c r="D646" s="260"/>
      <c r="E646" s="11" t="s">
        <v>159</v>
      </c>
      <c r="F646" s="349">
        <v>50000</v>
      </c>
      <c r="G646" s="349"/>
      <c r="H646" s="349">
        <v>50000</v>
      </c>
      <c r="I646" s="349"/>
      <c r="J646" s="349"/>
      <c r="K646" s="264">
        <v>100</v>
      </c>
      <c r="L646" s="265"/>
    </row>
    <row r="647" spans="1:12" ht="26.25" customHeight="1" x14ac:dyDescent="0.2">
      <c r="A647" s="258" t="s">
        <v>999</v>
      </c>
      <c r="B647" s="259"/>
      <c r="C647" s="260" t="s">
        <v>1000</v>
      </c>
      <c r="D647" s="260"/>
      <c r="E647" s="11"/>
      <c r="F647" s="349">
        <v>41633310</v>
      </c>
      <c r="G647" s="349"/>
      <c r="H647" s="349">
        <v>41591530.460000001</v>
      </c>
      <c r="I647" s="349"/>
      <c r="J647" s="349"/>
      <c r="K647" s="264">
        <v>99.899648766816767</v>
      </c>
      <c r="L647" s="265"/>
    </row>
    <row r="648" spans="1:12" ht="64.5" customHeight="1" x14ac:dyDescent="0.2">
      <c r="A648" s="258" t="s">
        <v>101</v>
      </c>
      <c r="B648" s="259"/>
      <c r="C648" s="260" t="s">
        <v>1000</v>
      </c>
      <c r="D648" s="260"/>
      <c r="E648" s="11" t="s">
        <v>102</v>
      </c>
      <c r="F648" s="349">
        <v>38571040.450000003</v>
      </c>
      <c r="G648" s="349"/>
      <c r="H648" s="349">
        <v>38529260.909999996</v>
      </c>
      <c r="I648" s="349"/>
      <c r="J648" s="349"/>
      <c r="K648" s="264">
        <v>99.891681584130026</v>
      </c>
      <c r="L648" s="265"/>
    </row>
    <row r="649" spans="1:12" ht="48" customHeight="1" x14ac:dyDescent="0.2">
      <c r="A649" s="258" t="s">
        <v>103</v>
      </c>
      <c r="B649" s="259"/>
      <c r="C649" s="260" t="s">
        <v>1000</v>
      </c>
      <c r="D649" s="260"/>
      <c r="E649" s="11" t="s">
        <v>104</v>
      </c>
      <c r="F649" s="349">
        <v>38571040.450000003</v>
      </c>
      <c r="G649" s="349"/>
      <c r="H649" s="349">
        <v>38529260.909999996</v>
      </c>
      <c r="I649" s="349"/>
      <c r="J649" s="349"/>
      <c r="K649" s="264">
        <v>99.891681584130026</v>
      </c>
      <c r="L649" s="265"/>
    </row>
    <row r="650" spans="1:12" ht="46.5" customHeight="1" x14ac:dyDescent="0.2">
      <c r="A650" s="258" t="s">
        <v>115</v>
      </c>
      <c r="B650" s="259"/>
      <c r="C650" s="260" t="s">
        <v>1000</v>
      </c>
      <c r="D650" s="260"/>
      <c r="E650" s="11" t="s">
        <v>116</v>
      </c>
      <c r="F650" s="349">
        <v>3016910.82</v>
      </c>
      <c r="G650" s="349"/>
      <c r="H650" s="349">
        <v>3016910.82</v>
      </c>
      <c r="I650" s="349"/>
      <c r="J650" s="349"/>
      <c r="K650" s="264">
        <v>100</v>
      </c>
      <c r="L650" s="265"/>
    </row>
    <row r="651" spans="1:12" ht="36" customHeight="1" x14ac:dyDescent="0.2">
      <c r="A651" s="258" t="s">
        <v>117</v>
      </c>
      <c r="B651" s="259"/>
      <c r="C651" s="260" t="s">
        <v>1000</v>
      </c>
      <c r="D651" s="260"/>
      <c r="E651" s="11" t="s">
        <v>118</v>
      </c>
      <c r="F651" s="349">
        <v>3016910.82</v>
      </c>
      <c r="G651" s="349"/>
      <c r="H651" s="349">
        <v>3016910.82</v>
      </c>
      <c r="I651" s="349"/>
      <c r="J651" s="349"/>
      <c r="K651" s="264">
        <v>100</v>
      </c>
      <c r="L651" s="265"/>
    </row>
    <row r="652" spans="1:12" ht="33" customHeight="1" x14ac:dyDescent="0.2">
      <c r="A652" s="258" t="s">
        <v>156</v>
      </c>
      <c r="B652" s="259"/>
      <c r="C652" s="260" t="s">
        <v>1000</v>
      </c>
      <c r="D652" s="260"/>
      <c r="E652" s="11" t="s">
        <v>157</v>
      </c>
      <c r="F652" s="349">
        <v>45358.73</v>
      </c>
      <c r="G652" s="349"/>
      <c r="H652" s="349">
        <v>45358.73</v>
      </c>
      <c r="I652" s="349"/>
      <c r="J652" s="349"/>
      <c r="K652" s="264">
        <v>100</v>
      </c>
      <c r="L652" s="265"/>
    </row>
    <row r="653" spans="1:12" ht="39" customHeight="1" x14ac:dyDescent="0.2">
      <c r="A653" s="258" t="s">
        <v>158</v>
      </c>
      <c r="B653" s="259"/>
      <c r="C653" s="260" t="s">
        <v>1000</v>
      </c>
      <c r="D653" s="260"/>
      <c r="E653" s="11" t="s">
        <v>159</v>
      </c>
      <c r="F653" s="349">
        <v>45358.73</v>
      </c>
      <c r="G653" s="349"/>
      <c r="H653" s="349">
        <v>45358.73</v>
      </c>
      <c r="I653" s="349"/>
      <c r="J653" s="349"/>
      <c r="K653" s="264">
        <v>100</v>
      </c>
      <c r="L653" s="265"/>
    </row>
    <row r="654" spans="1:12" ht="36" customHeight="1" x14ac:dyDescent="0.2">
      <c r="A654" s="258" t="s">
        <v>247</v>
      </c>
      <c r="B654" s="259"/>
      <c r="C654" s="260" t="s">
        <v>248</v>
      </c>
      <c r="D654" s="260"/>
      <c r="E654" s="11"/>
      <c r="F654" s="349">
        <v>906048</v>
      </c>
      <c r="G654" s="349"/>
      <c r="H654" s="349">
        <v>906048</v>
      </c>
      <c r="I654" s="349"/>
      <c r="J654" s="349"/>
      <c r="K654" s="264">
        <v>100</v>
      </c>
      <c r="L654" s="265"/>
    </row>
    <row r="655" spans="1:12" ht="34.5" customHeight="1" x14ac:dyDescent="0.2">
      <c r="A655" s="258" t="s">
        <v>156</v>
      </c>
      <c r="B655" s="259"/>
      <c r="C655" s="260" t="s">
        <v>248</v>
      </c>
      <c r="D655" s="260"/>
      <c r="E655" s="11" t="s">
        <v>157</v>
      </c>
      <c r="F655" s="349">
        <v>906048</v>
      </c>
      <c r="G655" s="349"/>
      <c r="H655" s="349">
        <v>906048</v>
      </c>
      <c r="I655" s="349"/>
      <c r="J655" s="349"/>
      <c r="K655" s="264">
        <v>100</v>
      </c>
      <c r="L655" s="265"/>
    </row>
    <row r="656" spans="1:12" ht="39" customHeight="1" x14ac:dyDescent="0.2">
      <c r="A656" s="258" t="s">
        <v>158</v>
      </c>
      <c r="B656" s="259"/>
      <c r="C656" s="260" t="s">
        <v>248</v>
      </c>
      <c r="D656" s="260"/>
      <c r="E656" s="11" t="s">
        <v>159</v>
      </c>
      <c r="F656" s="349">
        <v>906048</v>
      </c>
      <c r="G656" s="349"/>
      <c r="H656" s="349">
        <v>906048</v>
      </c>
      <c r="I656" s="349"/>
      <c r="J656" s="349"/>
      <c r="K656" s="264">
        <v>100</v>
      </c>
      <c r="L656" s="265"/>
    </row>
    <row r="657" spans="1:12" ht="45" customHeight="1" x14ac:dyDescent="0.2">
      <c r="A657" s="258" t="s">
        <v>740</v>
      </c>
      <c r="B657" s="259"/>
      <c r="C657" s="260" t="s">
        <v>741</v>
      </c>
      <c r="D657" s="260"/>
      <c r="E657" s="11"/>
      <c r="F657" s="349">
        <v>3726000</v>
      </c>
      <c r="G657" s="349"/>
      <c r="H657" s="349">
        <v>3726000</v>
      </c>
      <c r="I657" s="349"/>
      <c r="J657" s="349"/>
      <c r="K657" s="264">
        <v>100</v>
      </c>
      <c r="L657" s="265"/>
    </row>
    <row r="658" spans="1:12" ht="77.25" customHeight="1" x14ac:dyDescent="0.2">
      <c r="A658" s="258" t="s">
        <v>101</v>
      </c>
      <c r="B658" s="259"/>
      <c r="C658" s="260" t="s">
        <v>741</v>
      </c>
      <c r="D658" s="260"/>
      <c r="E658" s="11" t="s">
        <v>102</v>
      </c>
      <c r="F658" s="349">
        <v>3726000</v>
      </c>
      <c r="G658" s="349"/>
      <c r="H658" s="349">
        <v>3726000</v>
      </c>
      <c r="I658" s="349"/>
      <c r="J658" s="349"/>
      <c r="K658" s="264">
        <v>100</v>
      </c>
      <c r="L658" s="265"/>
    </row>
    <row r="659" spans="1:12" ht="44.25" customHeight="1" x14ac:dyDescent="0.2">
      <c r="A659" s="258" t="s">
        <v>103</v>
      </c>
      <c r="B659" s="259"/>
      <c r="C659" s="260" t="s">
        <v>741</v>
      </c>
      <c r="D659" s="260"/>
      <c r="E659" s="11" t="s">
        <v>104</v>
      </c>
      <c r="F659" s="349">
        <v>3726000</v>
      </c>
      <c r="G659" s="349"/>
      <c r="H659" s="349">
        <v>3726000</v>
      </c>
      <c r="I659" s="349"/>
      <c r="J659" s="349"/>
      <c r="K659" s="264">
        <v>100</v>
      </c>
      <c r="L659" s="265"/>
    </row>
    <row r="660" spans="1:12" ht="64.5" customHeight="1" x14ac:dyDescent="0.2">
      <c r="A660" s="258" t="s">
        <v>249</v>
      </c>
      <c r="B660" s="259"/>
      <c r="C660" s="260" t="s">
        <v>250</v>
      </c>
      <c r="D660" s="260"/>
      <c r="E660" s="11"/>
      <c r="F660" s="349">
        <v>190120854.63999999</v>
      </c>
      <c r="G660" s="349"/>
      <c r="H660" s="349">
        <v>186640358.40000001</v>
      </c>
      <c r="I660" s="349"/>
      <c r="J660" s="349"/>
      <c r="K660" s="264">
        <v>98.169324324472242</v>
      </c>
      <c r="L660" s="265"/>
    </row>
    <row r="661" spans="1:12" ht="66.75" customHeight="1" x14ac:dyDescent="0.2">
      <c r="A661" s="258" t="s">
        <v>101</v>
      </c>
      <c r="B661" s="259"/>
      <c r="C661" s="260" t="s">
        <v>250</v>
      </c>
      <c r="D661" s="260"/>
      <c r="E661" s="11" t="s">
        <v>102</v>
      </c>
      <c r="F661" s="349">
        <v>183011619.96000001</v>
      </c>
      <c r="G661" s="349"/>
      <c r="H661" s="349">
        <v>179742412.69</v>
      </c>
      <c r="I661" s="349"/>
      <c r="J661" s="349"/>
      <c r="K661" s="264">
        <v>98.213661367122725</v>
      </c>
      <c r="L661" s="265"/>
    </row>
    <row r="662" spans="1:12" ht="45.75" customHeight="1" x14ac:dyDescent="0.2">
      <c r="A662" s="258" t="s">
        <v>216</v>
      </c>
      <c r="B662" s="259"/>
      <c r="C662" s="260" t="s">
        <v>250</v>
      </c>
      <c r="D662" s="260"/>
      <c r="E662" s="11" t="s">
        <v>217</v>
      </c>
      <c r="F662" s="349">
        <v>183011619.96000001</v>
      </c>
      <c r="G662" s="349"/>
      <c r="H662" s="349">
        <v>179742412.69</v>
      </c>
      <c r="I662" s="349"/>
      <c r="J662" s="349"/>
      <c r="K662" s="264">
        <v>98.213661367122725</v>
      </c>
      <c r="L662" s="265"/>
    </row>
    <row r="663" spans="1:12" ht="39.75" customHeight="1" x14ac:dyDescent="0.2">
      <c r="A663" s="258" t="s">
        <v>115</v>
      </c>
      <c r="B663" s="259"/>
      <c r="C663" s="260" t="s">
        <v>250</v>
      </c>
      <c r="D663" s="260"/>
      <c r="E663" s="11" t="s">
        <v>116</v>
      </c>
      <c r="F663" s="349">
        <v>7107234.6799999997</v>
      </c>
      <c r="G663" s="349"/>
      <c r="H663" s="349">
        <v>6897176.71</v>
      </c>
      <c r="I663" s="349"/>
      <c r="J663" s="349"/>
      <c r="K663" s="264">
        <v>97.044448657491074</v>
      </c>
      <c r="L663" s="265"/>
    </row>
    <row r="664" spans="1:12" ht="38.25" customHeight="1" x14ac:dyDescent="0.2">
      <c r="A664" s="258" t="s">
        <v>117</v>
      </c>
      <c r="B664" s="259"/>
      <c r="C664" s="260" t="s">
        <v>250</v>
      </c>
      <c r="D664" s="260"/>
      <c r="E664" s="11" t="s">
        <v>118</v>
      </c>
      <c r="F664" s="349">
        <v>7107234.6799999997</v>
      </c>
      <c r="G664" s="349"/>
      <c r="H664" s="349">
        <v>6897176.71</v>
      </c>
      <c r="I664" s="349"/>
      <c r="J664" s="349"/>
      <c r="K664" s="264">
        <v>97.044448657491074</v>
      </c>
      <c r="L664" s="265"/>
    </row>
    <row r="665" spans="1:12" ht="26.25" customHeight="1" x14ac:dyDescent="0.2">
      <c r="A665" s="258" t="s">
        <v>156</v>
      </c>
      <c r="B665" s="259"/>
      <c r="C665" s="260" t="s">
        <v>250</v>
      </c>
      <c r="D665" s="260"/>
      <c r="E665" s="11" t="s">
        <v>157</v>
      </c>
      <c r="F665" s="349">
        <v>2000</v>
      </c>
      <c r="G665" s="349"/>
      <c r="H665" s="349">
        <v>769</v>
      </c>
      <c r="I665" s="349"/>
      <c r="J665" s="349"/>
      <c r="K665" s="264">
        <v>38.450000000000003</v>
      </c>
      <c r="L665" s="265"/>
    </row>
    <row r="666" spans="1:12" ht="32.25" customHeight="1" x14ac:dyDescent="0.2">
      <c r="A666" s="258" t="s">
        <v>158</v>
      </c>
      <c r="B666" s="259"/>
      <c r="C666" s="260" t="s">
        <v>250</v>
      </c>
      <c r="D666" s="260"/>
      <c r="E666" s="11" t="s">
        <v>159</v>
      </c>
      <c r="F666" s="349">
        <v>2000</v>
      </c>
      <c r="G666" s="349"/>
      <c r="H666" s="349">
        <v>769</v>
      </c>
      <c r="I666" s="349"/>
      <c r="J666" s="349"/>
      <c r="K666" s="264">
        <v>38.450000000000003</v>
      </c>
      <c r="L666" s="265"/>
    </row>
    <row r="667" spans="1:12" ht="72.75" customHeight="1" x14ac:dyDescent="0.2">
      <c r="A667" s="258" t="s">
        <v>251</v>
      </c>
      <c r="B667" s="259"/>
      <c r="C667" s="260" t="s">
        <v>252</v>
      </c>
      <c r="D667" s="260"/>
      <c r="E667" s="11"/>
      <c r="F667" s="349">
        <v>27041435.16</v>
      </c>
      <c r="G667" s="349"/>
      <c r="H667" s="349">
        <v>25954308.66</v>
      </c>
      <c r="I667" s="349"/>
      <c r="J667" s="349"/>
      <c r="K667" s="264">
        <v>95.979775135573831</v>
      </c>
      <c r="L667" s="265"/>
    </row>
    <row r="668" spans="1:12" ht="69.75" customHeight="1" x14ac:dyDescent="0.2">
      <c r="A668" s="258" t="s">
        <v>101</v>
      </c>
      <c r="B668" s="259"/>
      <c r="C668" s="260" t="s">
        <v>252</v>
      </c>
      <c r="D668" s="260"/>
      <c r="E668" s="11" t="s">
        <v>102</v>
      </c>
      <c r="F668" s="349">
        <v>27041435.16</v>
      </c>
      <c r="G668" s="349"/>
      <c r="H668" s="349">
        <v>25954308.66</v>
      </c>
      <c r="I668" s="349"/>
      <c r="J668" s="349"/>
      <c r="K668" s="264">
        <v>95.979775135573831</v>
      </c>
      <c r="L668" s="265"/>
    </row>
    <row r="669" spans="1:12" ht="33" customHeight="1" x14ac:dyDescent="0.2">
      <c r="A669" s="258" t="s">
        <v>216</v>
      </c>
      <c r="B669" s="259"/>
      <c r="C669" s="260" t="s">
        <v>252</v>
      </c>
      <c r="D669" s="260"/>
      <c r="E669" s="11" t="s">
        <v>217</v>
      </c>
      <c r="F669" s="349">
        <v>27041435.16</v>
      </c>
      <c r="G669" s="349"/>
      <c r="H669" s="349">
        <v>25954308.66</v>
      </c>
      <c r="I669" s="349"/>
      <c r="J669" s="349"/>
      <c r="K669" s="264">
        <v>95.979775135573831</v>
      </c>
      <c r="L669" s="265"/>
    </row>
    <row r="670" spans="1:12" ht="56.25" customHeight="1" x14ac:dyDescent="0.2">
      <c r="A670" s="258" t="s">
        <v>418</v>
      </c>
      <c r="B670" s="259"/>
      <c r="C670" s="260" t="s">
        <v>419</v>
      </c>
      <c r="D670" s="260"/>
      <c r="E670" s="11"/>
      <c r="F670" s="349">
        <v>8531682.8399999999</v>
      </c>
      <c r="G670" s="349"/>
      <c r="H670" s="349">
        <v>8515913.6699999999</v>
      </c>
      <c r="I670" s="349"/>
      <c r="J670" s="349"/>
      <c r="K670" s="264">
        <v>99.81516928962634</v>
      </c>
      <c r="L670" s="265"/>
    </row>
    <row r="671" spans="1:12" ht="64.5" customHeight="1" x14ac:dyDescent="0.2">
      <c r="A671" s="258" t="s">
        <v>101</v>
      </c>
      <c r="B671" s="259"/>
      <c r="C671" s="260" t="s">
        <v>419</v>
      </c>
      <c r="D671" s="260"/>
      <c r="E671" s="11" t="s">
        <v>102</v>
      </c>
      <c r="F671" s="349">
        <v>8531682.8399999999</v>
      </c>
      <c r="G671" s="349"/>
      <c r="H671" s="349">
        <v>8515913.6699999999</v>
      </c>
      <c r="I671" s="349"/>
      <c r="J671" s="349"/>
      <c r="K671" s="264">
        <v>99.81516928962634</v>
      </c>
      <c r="L671" s="265"/>
    </row>
    <row r="672" spans="1:12" ht="41.25" customHeight="1" x14ac:dyDescent="0.2">
      <c r="A672" s="258" t="s">
        <v>216</v>
      </c>
      <c r="B672" s="259"/>
      <c r="C672" s="260" t="s">
        <v>419</v>
      </c>
      <c r="D672" s="260"/>
      <c r="E672" s="11" t="s">
        <v>217</v>
      </c>
      <c r="F672" s="349">
        <v>8531682.8399999999</v>
      </c>
      <c r="G672" s="349"/>
      <c r="H672" s="349">
        <v>8515913.6699999999</v>
      </c>
      <c r="I672" s="349"/>
      <c r="J672" s="349"/>
      <c r="K672" s="264">
        <v>99.81516928962634</v>
      </c>
      <c r="L672" s="265"/>
    </row>
    <row r="673" spans="1:12" ht="52.5" customHeight="1" x14ac:dyDescent="0.2">
      <c r="A673" s="258" t="s">
        <v>253</v>
      </c>
      <c r="B673" s="259"/>
      <c r="C673" s="260" t="s">
        <v>254</v>
      </c>
      <c r="D673" s="260"/>
      <c r="E673" s="11"/>
      <c r="F673" s="349">
        <v>35558720.090000004</v>
      </c>
      <c r="G673" s="349"/>
      <c r="H673" s="349">
        <v>34866699.68</v>
      </c>
      <c r="I673" s="349"/>
      <c r="J673" s="349"/>
      <c r="K673" s="264">
        <v>98.053865807744259</v>
      </c>
      <c r="L673" s="265"/>
    </row>
    <row r="674" spans="1:12" ht="66" customHeight="1" x14ac:dyDescent="0.2">
      <c r="A674" s="258" t="s">
        <v>101</v>
      </c>
      <c r="B674" s="259"/>
      <c r="C674" s="260" t="s">
        <v>254</v>
      </c>
      <c r="D674" s="260"/>
      <c r="E674" s="11" t="s">
        <v>102</v>
      </c>
      <c r="F674" s="349">
        <v>34779496.090000004</v>
      </c>
      <c r="G674" s="349"/>
      <c r="H674" s="349">
        <v>34647829.68</v>
      </c>
      <c r="I674" s="349"/>
      <c r="J674" s="349"/>
      <c r="K674" s="264">
        <v>99.621425193570118</v>
      </c>
      <c r="L674" s="265"/>
    </row>
    <row r="675" spans="1:12" ht="36.75" customHeight="1" x14ac:dyDescent="0.2">
      <c r="A675" s="258" t="s">
        <v>216</v>
      </c>
      <c r="B675" s="259"/>
      <c r="C675" s="260" t="s">
        <v>254</v>
      </c>
      <c r="D675" s="260"/>
      <c r="E675" s="11" t="s">
        <v>217</v>
      </c>
      <c r="F675" s="349">
        <v>34779496.090000004</v>
      </c>
      <c r="G675" s="349"/>
      <c r="H675" s="349">
        <v>34647829.68</v>
      </c>
      <c r="I675" s="349"/>
      <c r="J675" s="349"/>
      <c r="K675" s="264">
        <v>99.621425193570118</v>
      </c>
      <c r="L675" s="265"/>
    </row>
    <row r="676" spans="1:12" ht="42" customHeight="1" x14ac:dyDescent="0.2">
      <c r="A676" s="258" t="s">
        <v>115</v>
      </c>
      <c r="B676" s="259"/>
      <c r="C676" s="260" t="s">
        <v>254</v>
      </c>
      <c r="D676" s="260"/>
      <c r="E676" s="11" t="s">
        <v>116</v>
      </c>
      <c r="F676" s="349">
        <v>679224</v>
      </c>
      <c r="G676" s="349"/>
      <c r="H676" s="349">
        <v>118870</v>
      </c>
      <c r="I676" s="349"/>
      <c r="J676" s="349"/>
      <c r="K676" s="264">
        <v>17.500853915644914</v>
      </c>
      <c r="L676" s="265"/>
    </row>
    <row r="677" spans="1:12" ht="33.75" customHeight="1" x14ac:dyDescent="0.2">
      <c r="A677" s="258" t="s">
        <v>117</v>
      </c>
      <c r="B677" s="259"/>
      <c r="C677" s="260" t="s">
        <v>254</v>
      </c>
      <c r="D677" s="260"/>
      <c r="E677" s="11" t="s">
        <v>118</v>
      </c>
      <c r="F677" s="349">
        <v>679224</v>
      </c>
      <c r="G677" s="349"/>
      <c r="H677" s="349">
        <v>118870</v>
      </c>
      <c r="I677" s="349"/>
      <c r="J677" s="349"/>
      <c r="K677" s="264">
        <v>17.500853915644914</v>
      </c>
      <c r="L677" s="265"/>
    </row>
    <row r="678" spans="1:12" ht="29.25" customHeight="1" x14ac:dyDescent="0.2">
      <c r="A678" s="258" t="s">
        <v>156</v>
      </c>
      <c r="B678" s="259"/>
      <c r="C678" s="260" t="s">
        <v>254</v>
      </c>
      <c r="D678" s="260"/>
      <c r="E678" s="11" t="s">
        <v>157</v>
      </c>
      <c r="F678" s="349">
        <v>100000</v>
      </c>
      <c r="G678" s="349"/>
      <c r="H678" s="349">
        <v>100000</v>
      </c>
      <c r="I678" s="349"/>
      <c r="J678" s="349"/>
      <c r="K678" s="264">
        <v>100</v>
      </c>
      <c r="L678" s="265"/>
    </row>
    <row r="679" spans="1:12" ht="33.75" customHeight="1" x14ac:dyDescent="0.2">
      <c r="A679" s="258" t="s">
        <v>158</v>
      </c>
      <c r="B679" s="259"/>
      <c r="C679" s="260" t="s">
        <v>254</v>
      </c>
      <c r="D679" s="260"/>
      <c r="E679" s="11" t="s">
        <v>159</v>
      </c>
      <c r="F679" s="349">
        <v>100000</v>
      </c>
      <c r="G679" s="349"/>
      <c r="H679" s="349">
        <v>100000</v>
      </c>
      <c r="I679" s="349"/>
      <c r="J679" s="349"/>
      <c r="K679" s="264">
        <v>100</v>
      </c>
      <c r="L679" s="265"/>
    </row>
    <row r="680" spans="1:12" ht="55.5" customHeight="1" x14ac:dyDescent="0.2">
      <c r="A680" s="258" t="s">
        <v>255</v>
      </c>
      <c r="B680" s="259"/>
      <c r="C680" s="260" t="s">
        <v>256</v>
      </c>
      <c r="D680" s="260"/>
      <c r="E680" s="11"/>
      <c r="F680" s="349">
        <v>266935673.21000001</v>
      </c>
      <c r="G680" s="349"/>
      <c r="H680" s="349">
        <v>263824668.75999999</v>
      </c>
      <c r="I680" s="349"/>
      <c r="J680" s="349"/>
      <c r="K680" s="264">
        <v>98.834549008534893</v>
      </c>
      <c r="L680" s="265"/>
    </row>
    <row r="681" spans="1:12" ht="65.25" customHeight="1" x14ac:dyDescent="0.2">
      <c r="A681" s="258" t="s">
        <v>101</v>
      </c>
      <c r="B681" s="259"/>
      <c r="C681" s="260" t="s">
        <v>256</v>
      </c>
      <c r="D681" s="260"/>
      <c r="E681" s="11" t="s">
        <v>102</v>
      </c>
      <c r="F681" s="349">
        <v>235605753.84</v>
      </c>
      <c r="G681" s="349"/>
      <c r="H681" s="349">
        <v>232778702.34999999</v>
      </c>
      <c r="I681" s="349"/>
      <c r="J681" s="349"/>
      <c r="K681" s="264">
        <v>98.800092339035203</v>
      </c>
      <c r="L681" s="265"/>
    </row>
    <row r="682" spans="1:12" ht="44.25" customHeight="1" x14ac:dyDescent="0.2">
      <c r="A682" s="258" t="s">
        <v>216</v>
      </c>
      <c r="B682" s="259"/>
      <c r="C682" s="260" t="s">
        <v>256</v>
      </c>
      <c r="D682" s="260"/>
      <c r="E682" s="11" t="s">
        <v>217</v>
      </c>
      <c r="F682" s="349">
        <v>235605753.84</v>
      </c>
      <c r="G682" s="349"/>
      <c r="H682" s="349">
        <v>232778702.34999999</v>
      </c>
      <c r="I682" s="349"/>
      <c r="J682" s="349"/>
      <c r="K682" s="264">
        <v>98.800092339035203</v>
      </c>
      <c r="L682" s="265"/>
    </row>
    <row r="683" spans="1:12" ht="45" customHeight="1" x14ac:dyDescent="0.2">
      <c r="A683" s="258" t="s">
        <v>115</v>
      </c>
      <c r="B683" s="259"/>
      <c r="C683" s="260" t="s">
        <v>256</v>
      </c>
      <c r="D683" s="260"/>
      <c r="E683" s="11" t="s">
        <v>116</v>
      </c>
      <c r="F683" s="349">
        <v>30829919.370000001</v>
      </c>
      <c r="G683" s="349"/>
      <c r="H683" s="349">
        <v>30570581.41</v>
      </c>
      <c r="I683" s="349"/>
      <c r="J683" s="349"/>
      <c r="K683" s="264">
        <v>99.158810774405211</v>
      </c>
      <c r="L683" s="265"/>
    </row>
    <row r="684" spans="1:12" ht="39" customHeight="1" x14ac:dyDescent="0.2">
      <c r="A684" s="258" t="s">
        <v>117</v>
      </c>
      <c r="B684" s="259"/>
      <c r="C684" s="260" t="s">
        <v>256</v>
      </c>
      <c r="D684" s="260"/>
      <c r="E684" s="11" t="s">
        <v>118</v>
      </c>
      <c r="F684" s="349">
        <v>30829919.370000001</v>
      </c>
      <c r="G684" s="349"/>
      <c r="H684" s="349">
        <v>30570581.41</v>
      </c>
      <c r="I684" s="349"/>
      <c r="J684" s="349"/>
      <c r="K684" s="264">
        <v>99.158810774405211</v>
      </c>
      <c r="L684" s="265"/>
    </row>
    <row r="685" spans="1:12" ht="33.75" customHeight="1" x14ac:dyDescent="0.2">
      <c r="A685" s="258" t="s">
        <v>156</v>
      </c>
      <c r="B685" s="259"/>
      <c r="C685" s="260" t="s">
        <v>256</v>
      </c>
      <c r="D685" s="260"/>
      <c r="E685" s="11" t="s">
        <v>157</v>
      </c>
      <c r="F685" s="349">
        <v>500000</v>
      </c>
      <c r="G685" s="349"/>
      <c r="H685" s="349">
        <v>475385</v>
      </c>
      <c r="I685" s="349"/>
      <c r="J685" s="349"/>
      <c r="K685" s="264">
        <v>95.076999999999998</v>
      </c>
      <c r="L685" s="265"/>
    </row>
    <row r="686" spans="1:12" ht="33.75" customHeight="1" x14ac:dyDescent="0.2">
      <c r="A686" s="258" t="s">
        <v>158</v>
      </c>
      <c r="B686" s="259"/>
      <c r="C686" s="260" t="s">
        <v>256</v>
      </c>
      <c r="D686" s="260"/>
      <c r="E686" s="11" t="s">
        <v>159</v>
      </c>
      <c r="F686" s="349">
        <v>500000</v>
      </c>
      <c r="G686" s="349"/>
      <c r="H686" s="349">
        <v>475385</v>
      </c>
      <c r="I686" s="349"/>
      <c r="J686" s="349"/>
      <c r="K686" s="264">
        <v>95.076999999999998</v>
      </c>
      <c r="L686" s="265"/>
    </row>
    <row r="687" spans="1:12" ht="56.25" customHeight="1" x14ac:dyDescent="0.2">
      <c r="A687" s="258" t="s">
        <v>849</v>
      </c>
      <c r="B687" s="259"/>
      <c r="C687" s="260" t="s">
        <v>850</v>
      </c>
      <c r="D687" s="260"/>
      <c r="E687" s="11"/>
      <c r="F687" s="349">
        <v>19382700</v>
      </c>
      <c r="G687" s="349"/>
      <c r="H687" s="349">
        <v>19382700</v>
      </c>
      <c r="I687" s="349"/>
      <c r="J687" s="349"/>
      <c r="K687" s="264">
        <v>100</v>
      </c>
      <c r="L687" s="265"/>
    </row>
    <row r="688" spans="1:12" ht="45" customHeight="1" x14ac:dyDescent="0.2">
      <c r="A688" s="258" t="s">
        <v>235</v>
      </c>
      <c r="B688" s="259"/>
      <c r="C688" s="260" t="s">
        <v>850</v>
      </c>
      <c r="D688" s="260"/>
      <c r="E688" s="11" t="s">
        <v>236</v>
      </c>
      <c r="F688" s="349">
        <v>19382700</v>
      </c>
      <c r="G688" s="349"/>
      <c r="H688" s="349">
        <v>19382700</v>
      </c>
      <c r="I688" s="349"/>
      <c r="J688" s="349"/>
      <c r="K688" s="264">
        <v>100</v>
      </c>
      <c r="L688" s="265"/>
    </row>
    <row r="689" spans="1:12" ht="49.5" customHeight="1" x14ac:dyDescent="0.2">
      <c r="A689" s="258" t="s">
        <v>237</v>
      </c>
      <c r="B689" s="259"/>
      <c r="C689" s="260" t="s">
        <v>850</v>
      </c>
      <c r="D689" s="260"/>
      <c r="E689" s="11" t="s">
        <v>238</v>
      </c>
      <c r="F689" s="349">
        <v>19382700</v>
      </c>
      <c r="G689" s="349"/>
      <c r="H689" s="349">
        <v>19382700</v>
      </c>
      <c r="I689" s="349"/>
      <c r="J689" s="349"/>
      <c r="K689" s="264">
        <v>100</v>
      </c>
      <c r="L689" s="265"/>
    </row>
    <row r="690" spans="1:12" ht="52.5" customHeight="1" x14ac:dyDescent="0.2">
      <c r="A690" s="258" t="s">
        <v>742</v>
      </c>
      <c r="B690" s="259"/>
      <c r="C690" s="260" t="s">
        <v>743</v>
      </c>
      <c r="D690" s="260"/>
      <c r="E690" s="11"/>
      <c r="F690" s="349">
        <v>91063077.459999993</v>
      </c>
      <c r="G690" s="349"/>
      <c r="H690" s="349">
        <v>90897553.480000004</v>
      </c>
      <c r="I690" s="349"/>
      <c r="J690" s="349"/>
      <c r="K690" s="264">
        <v>99.818231510929664</v>
      </c>
      <c r="L690" s="265"/>
    </row>
    <row r="691" spans="1:12" ht="74.25" customHeight="1" x14ac:dyDescent="0.2">
      <c r="A691" s="258" t="s">
        <v>101</v>
      </c>
      <c r="B691" s="259"/>
      <c r="C691" s="260" t="s">
        <v>743</v>
      </c>
      <c r="D691" s="260"/>
      <c r="E691" s="11" t="s">
        <v>102</v>
      </c>
      <c r="F691" s="349">
        <v>85517906.879999995</v>
      </c>
      <c r="G691" s="349"/>
      <c r="H691" s="349">
        <v>85429711.799999997</v>
      </c>
      <c r="I691" s="349"/>
      <c r="J691" s="349"/>
      <c r="K691" s="264">
        <v>99.896869459020138</v>
      </c>
      <c r="L691" s="265"/>
    </row>
    <row r="692" spans="1:12" ht="36" customHeight="1" x14ac:dyDescent="0.2">
      <c r="A692" s="258" t="s">
        <v>216</v>
      </c>
      <c r="B692" s="259"/>
      <c r="C692" s="260" t="s">
        <v>743</v>
      </c>
      <c r="D692" s="260"/>
      <c r="E692" s="11" t="s">
        <v>217</v>
      </c>
      <c r="F692" s="349">
        <v>85517906.879999995</v>
      </c>
      <c r="G692" s="349"/>
      <c r="H692" s="349">
        <v>85429711.799999997</v>
      </c>
      <c r="I692" s="349"/>
      <c r="J692" s="349"/>
      <c r="K692" s="264">
        <v>99.896869459020138</v>
      </c>
      <c r="L692" s="265"/>
    </row>
    <row r="693" spans="1:12" ht="51" customHeight="1" x14ac:dyDescent="0.2">
      <c r="A693" s="258" t="s">
        <v>115</v>
      </c>
      <c r="B693" s="259"/>
      <c r="C693" s="260" t="s">
        <v>743</v>
      </c>
      <c r="D693" s="260"/>
      <c r="E693" s="11" t="s">
        <v>116</v>
      </c>
      <c r="F693" s="349">
        <v>5446118.0700000003</v>
      </c>
      <c r="G693" s="349"/>
      <c r="H693" s="349">
        <v>5396964.6799999997</v>
      </c>
      <c r="I693" s="349"/>
      <c r="J693" s="349"/>
      <c r="K693" s="264">
        <v>99.09746007397888</v>
      </c>
      <c r="L693" s="265"/>
    </row>
    <row r="694" spans="1:12" ht="41.25" customHeight="1" x14ac:dyDescent="0.2">
      <c r="A694" s="258" t="s">
        <v>117</v>
      </c>
      <c r="B694" s="259"/>
      <c r="C694" s="260" t="s">
        <v>743</v>
      </c>
      <c r="D694" s="260"/>
      <c r="E694" s="11" t="s">
        <v>118</v>
      </c>
      <c r="F694" s="349">
        <v>5446118.0700000003</v>
      </c>
      <c r="G694" s="349"/>
      <c r="H694" s="349">
        <v>5396964.6799999997</v>
      </c>
      <c r="I694" s="349"/>
      <c r="J694" s="349"/>
      <c r="K694" s="264">
        <v>99.09746007397888</v>
      </c>
      <c r="L694" s="265"/>
    </row>
    <row r="695" spans="1:12" ht="28.5" customHeight="1" x14ac:dyDescent="0.2">
      <c r="A695" s="258" t="s">
        <v>156</v>
      </c>
      <c r="B695" s="259"/>
      <c r="C695" s="260" t="s">
        <v>743</v>
      </c>
      <c r="D695" s="260"/>
      <c r="E695" s="11" t="s">
        <v>157</v>
      </c>
      <c r="F695" s="349">
        <v>99052.51</v>
      </c>
      <c r="G695" s="349"/>
      <c r="H695" s="349">
        <v>70877</v>
      </c>
      <c r="I695" s="349"/>
      <c r="J695" s="349"/>
      <c r="K695" s="264">
        <v>71.554976244418242</v>
      </c>
      <c r="L695" s="265"/>
    </row>
    <row r="696" spans="1:12" ht="30" customHeight="1" x14ac:dyDescent="0.2">
      <c r="A696" s="258" t="s">
        <v>158</v>
      </c>
      <c r="B696" s="259"/>
      <c r="C696" s="260" t="s">
        <v>743</v>
      </c>
      <c r="D696" s="260"/>
      <c r="E696" s="11" t="s">
        <v>159</v>
      </c>
      <c r="F696" s="349">
        <v>99052.51</v>
      </c>
      <c r="G696" s="349"/>
      <c r="H696" s="349">
        <v>70877</v>
      </c>
      <c r="I696" s="349"/>
      <c r="J696" s="349"/>
      <c r="K696" s="264">
        <v>71.554976244418242</v>
      </c>
      <c r="L696" s="265"/>
    </row>
    <row r="697" spans="1:12" ht="63" customHeight="1" x14ac:dyDescent="0.2">
      <c r="A697" s="258" t="s">
        <v>257</v>
      </c>
      <c r="B697" s="259"/>
      <c r="C697" s="260" t="s">
        <v>258</v>
      </c>
      <c r="D697" s="260"/>
      <c r="E697" s="11"/>
      <c r="F697" s="349">
        <v>28022999.370000001</v>
      </c>
      <c r="G697" s="349"/>
      <c r="H697" s="349">
        <v>26737989.129999999</v>
      </c>
      <c r="I697" s="349"/>
      <c r="J697" s="349"/>
      <c r="K697" s="264">
        <v>95.414444317564133</v>
      </c>
      <c r="L697" s="265"/>
    </row>
    <row r="698" spans="1:12" ht="71.25" customHeight="1" x14ac:dyDescent="0.2">
      <c r="A698" s="258" t="s">
        <v>101</v>
      </c>
      <c r="B698" s="259"/>
      <c r="C698" s="260" t="s">
        <v>258</v>
      </c>
      <c r="D698" s="260"/>
      <c r="E698" s="11" t="s">
        <v>102</v>
      </c>
      <c r="F698" s="349">
        <v>26875694.050000001</v>
      </c>
      <c r="G698" s="349"/>
      <c r="H698" s="349">
        <v>26044914.66</v>
      </c>
      <c r="I698" s="349"/>
      <c r="J698" s="349"/>
      <c r="K698" s="264">
        <v>96.908807681563857</v>
      </c>
      <c r="L698" s="265"/>
    </row>
    <row r="699" spans="1:12" ht="36" customHeight="1" x14ac:dyDescent="0.2">
      <c r="A699" s="258" t="s">
        <v>216</v>
      </c>
      <c r="B699" s="259"/>
      <c r="C699" s="260" t="s">
        <v>258</v>
      </c>
      <c r="D699" s="260"/>
      <c r="E699" s="11" t="s">
        <v>217</v>
      </c>
      <c r="F699" s="349">
        <v>26875694.050000001</v>
      </c>
      <c r="G699" s="349"/>
      <c r="H699" s="349">
        <v>26044914.66</v>
      </c>
      <c r="I699" s="349"/>
      <c r="J699" s="349"/>
      <c r="K699" s="264">
        <v>96.908807681563857</v>
      </c>
      <c r="L699" s="265"/>
    </row>
    <row r="700" spans="1:12" ht="40.5" customHeight="1" x14ac:dyDescent="0.2">
      <c r="A700" s="258" t="s">
        <v>115</v>
      </c>
      <c r="B700" s="259"/>
      <c r="C700" s="260" t="s">
        <v>258</v>
      </c>
      <c r="D700" s="260"/>
      <c r="E700" s="11" t="s">
        <v>116</v>
      </c>
      <c r="F700" s="349">
        <v>1147305.32</v>
      </c>
      <c r="G700" s="349"/>
      <c r="H700" s="349">
        <v>693074.47</v>
      </c>
      <c r="I700" s="349"/>
      <c r="J700" s="349"/>
      <c r="K700" s="264">
        <v>60.408895340954224</v>
      </c>
      <c r="L700" s="265"/>
    </row>
    <row r="701" spans="1:12" ht="41.25" customHeight="1" x14ac:dyDescent="0.2">
      <c r="A701" s="258" t="s">
        <v>117</v>
      </c>
      <c r="B701" s="259"/>
      <c r="C701" s="260" t="s">
        <v>258</v>
      </c>
      <c r="D701" s="260"/>
      <c r="E701" s="11" t="s">
        <v>118</v>
      </c>
      <c r="F701" s="349">
        <v>1147305.32</v>
      </c>
      <c r="G701" s="349"/>
      <c r="H701" s="349">
        <v>693074.47</v>
      </c>
      <c r="I701" s="349"/>
      <c r="J701" s="349"/>
      <c r="K701" s="264">
        <v>60.408895340954224</v>
      </c>
      <c r="L701" s="265"/>
    </row>
    <row r="702" spans="1:12" ht="51.75" customHeight="1" x14ac:dyDescent="0.2">
      <c r="A702" s="258" t="s">
        <v>744</v>
      </c>
      <c r="B702" s="259"/>
      <c r="C702" s="260" t="s">
        <v>745</v>
      </c>
      <c r="D702" s="260"/>
      <c r="E702" s="11"/>
      <c r="F702" s="349">
        <v>73684157.609999999</v>
      </c>
      <c r="G702" s="349"/>
      <c r="H702" s="349">
        <v>72889622.5</v>
      </c>
      <c r="I702" s="349"/>
      <c r="J702" s="349"/>
      <c r="K702" s="264">
        <v>98.921701576334272</v>
      </c>
      <c r="L702" s="265"/>
    </row>
    <row r="703" spans="1:12" ht="67.5" customHeight="1" x14ac:dyDescent="0.2">
      <c r="A703" s="258" t="s">
        <v>101</v>
      </c>
      <c r="B703" s="259"/>
      <c r="C703" s="260" t="s">
        <v>745</v>
      </c>
      <c r="D703" s="260"/>
      <c r="E703" s="11" t="s">
        <v>102</v>
      </c>
      <c r="F703" s="349">
        <v>66033245.030000001</v>
      </c>
      <c r="G703" s="349"/>
      <c r="H703" s="349">
        <v>65555042.979999997</v>
      </c>
      <c r="I703" s="349"/>
      <c r="J703" s="349"/>
      <c r="K703" s="264">
        <v>99.275816219871132</v>
      </c>
      <c r="L703" s="265"/>
    </row>
    <row r="704" spans="1:12" ht="51.75" customHeight="1" x14ac:dyDescent="0.2">
      <c r="A704" s="258" t="s">
        <v>216</v>
      </c>
      <c r="B704" s="259"/>
      <c r="C704" s="260" t="s">
        <v>745</v>
      </c>
      <c r="D704" s="260"/>
      <c r="E704" s="11" t="s">
        <v>217</v>
      </c>
      <c r="F704" s="349">
        <v>66033245.030000001</v>
      </c>
      <c r="G704" s="349"/>
      <c r="H704" s="349">
        <v>65555042.979999997</v>
      </c>
      <c r="I704" s="349"/>
      <c r="J704" s="349"/>
      <c r="K704" s="264">
        <v>99.275816219871132</v>
      </c>
      <c r="L704" s="265"/>
    </row>
    <row r="705" spans="1:12" ht="36.75" customHeight="1" x14ac:dyDescent="0.2">
      <c r="A705" s="258" t="s">
        <v>115</v>
      </c>
      <c r="B705" s="259"/>
      <c r="C705" s="260" t="s">
        <v>745</v>
      </c>
      <c r="D705" s="260"/>
      <c r="E705" s="11" t="s">
        <v>116</v>
      </c>
      <c r="F705" s="349">
        <v>6678100.5800000001</v>
      </c>
      <c r="G705" s="349"/>
      <c r="H705" s="349">
        <v>6361767.5199999996</v>
      </c>
      <c r="I705" s="349"/>
      <c r="J705" s="349"/>
      <c r="K705" s="264">
        <v>95.263128247163948</v>
      </c>
      <c r="L705" s="265"/>
    </row>
    <row r="706" spans="1:12" ht="36" customHeight="1" x14ac:dyDescent="0.2">
      <c r="A706" s="258" t="s">
        <v>117</v>
      </c>
      <c r="B706" s="259"/>
      <c r="C706" s="260" t="s">
        <v>745</v>
      </c>
      <c r="D706" s="260"/>
      <c r="E706" s="11" t="s">
        <v>118</v>
      </c>
      <c r="F706" s="349">
        <v>6678100.5800000001</v>
      </c>
      <c r="G706" s="349"/>
      <c r="H706" s="349">
        <v>6361767.5199999996</v>
      </c>
      <c r="I706" s="349"/>
      <c r="J706" s="349"/>
      <c r="K706" s="264">
        <v>95.263128247163948</v>
      </c>
      <c r="L706" s="265"/>
    </row>
    <row r="707" spans="1:12" ht="33.75" customHeight="1" x14ac:dyDescent="0.2">
      <c r="A707" s="258" t="s">
        <v>156</v>
      </c>
      <c r="B707" s="259"/>
      <c r="C707" s="260" t="s">
        <v>745</v>
      </c>
      <c r="D707" s="260"/>
      <c r="E707" s="11" t="s">
        <v>157</v>
      </c>
      <c r="F707" s="349">
        <v>972812</v>
      </c>
      <c r="G707" s="349"/>
      <c r="H707" s="349">
        <v>972812</v>
      </c>
      <c r="I707" s="349"/>
      <c r="J707" s="349"/>
      <c r="K707" s="264">
        <v>100</v>
      </c>
      <c r="L707" s="265"/>
    </row>
    <row r="708" spans="1:12" ht="25.5" customHeight="1" x14ac:dyDescent="0.2">
      <c r="A708" s="258" t="s">
        <v>158</v>
      </c>
      <c r="B708" s="259"/>
      <c r="C708" s="260" t="s">
        <v>745</v>
      </c>
      <c r="D708" s="260"/>
      <c r="E708" s="11" t="s">
        <v>159</v>
      </c>
      <c r="F708" s="349">
        <v>972812</v>
      </c>
      <c r="G708" s="349"/>
      <c r="H708" s="349">
        <v>972812</v>
      </c>
      <c r="I708" s="349"/>
      <c r="J708" s="349"/>
      <c r="K708" s="264">
        <v>100</v>
      </c>
      <c r="L708" s="265"/>
    </row>
    <row r="709" spans="1:12" ht="52.5" customHeight="1" x14ac:dyDescent="0.2">
      <c r="A709" s="258" t="s">
        <v>259</v>
      </c>
      <c r="B709" s="259"/>
      <c r="C709" s="260" t="s">
        <v>260</v>
      </c>
      <c r="D709" s="260"/>
      <c r="E709" s="11"/>
      <c r="F709" s="349">
        <v>1270000</v>
      </c>
      <c r="G709" s="349"/>
      <c r="H709" s="349">
        <v>1270000</v>
      </c>
      <c r="I709" s="349"/>
      <c r="J709" s="349"/>
      <c r="K709" s="264">
        <v>100</v>
      </c>
      <c r="L709" s="265"/>
    </row>
    <row r="710" spans="1:12" ht="39.75" customHeight="1" x14ac:dyDescent="0.2">
      <c r="A710" s="258" t="s">
        <v>235</v>
      </c>
      <c r="B710" s="259"/>
      <c r="C710" s="260" t="s">
        <v>260</v>
      </c>
      <c r="D710" s="260"/>
      <c r="E710" s="11" t="s">
        <v>236</v>
      </c>
      <c r="F710" s="349">
        <v>1270000</v>
      </c>
      <c r="G710" s="349"/>
      <c r="H710" s="349">
        <v>1270000</v>
      </c>
      <c r="I710" s="349"/>
      <c r="J710" s="349"/>
      <c r="K710" s="264">
        <v>100</v>
      </c>
      <c r="L710" s="265"/>
    </row>
    <row r="711" spans="1:12" ht="30.75" customHeight="1" x14ac:dyDescent="0.2">
      <c r="A711" s="258" t="s">
        <v>261</v>
      </c>
      <c r="B711" s="259"/>
      <c r="C711" s="260" t="s">
        <v>260</v>
      </c>
      <c r="D711" s="260"/>
      <c r="E711" s="11" t="s">
        <v>262</v>
      </c>
      <c r="F711" s="349">
        <v>1270000</v>
      </c>
      <c r="G711" s="349"/>
      <c r="H711" s="349">
        <v>1270000</v>
      </c>
      <c r="I711" s="349"/>
      <c r="J711" s="349"/>
      <c r="K711" s="264">
        <v>100</v>
      </c>
      <c r="L711" s="265"/>
    </row>
    <row r="712" spans="1:12" ht="51" customHeight="1" x14ac:dyDescent="0.2">
      <c r="A712" s="258" t="s">
        <v>851</v>
      </c>
      <c r="B712" s="259"/>
      <c r="C712" s="260" t="s">
        <v>852</v>
      </c>
      <c r="D712" s="260"/>
      <c r="E712" s="11"/>
      <c r="F712" s="349">
        <v>11837871.49</v>
      </c>
      <c r="G712" s="349"/>
      <c r="H712" s="349">
        <v>11837871.49</v>
      </c>
      <c r="I712" s="349"/>
      <c r="J712" s="349"/>
      <c r="K712" s="264">
        <v>100</v>
      </c>
      <c r="L712" s="265"/>
    </row>
    <row r="713" spans="1:12" ht="37.5" customHeight="1" x14ac:dyDescent="0.2">
      <c r="A713" s="258" t="s">
        <v>235</v>
      </c>
      <c r="B713" s="259"/>
      <c r="C713" s="260" t="s">
        <v>852</v>
      </c>
      <c r="D713" s="260"/>
      <c r="E713" s="11" t="s">
        <v>236</v>
      </c>
      <c r="F713" s="349">
        <v>11837871.49</v>
      </c>
      <c r="G713" s="349"/>
      <c r="H713" s="349">
        <v>11837871.49</v>
      </c>
      <c r="I713" s="349"/>
      <c r="J713" s="349"/>
      <c r="K713" s="264">
        <v>100</v>
      </c>
      <c r="L713" s="265"/>
    </row>
    <row r="714" spans="1:12" ht="33.75" customHeight="1" x14ac:dyDescent="0.2">
      <c r="A714" s="258" t="s">
        <v>237</v>
      </c>
      <c r="B714" s="259"/>
      <c r="C714" s="260" t="s">
        <v>852</v>
      </c>
      <c r="D714" s="260"/>
      <c r="E714" s="11" t="s">
        <v>238</v>
      </c>
      <c r="F714" s="349">
        <v>11837871.49</v>
      </c>
      <c r="G714" s="349"/>
      <c r="H714" s="349">
        <v>11837871.49</v>
      </c>
      <c r="I714" s="349"/>
      <c r="J714" s="349"/>
      <c r="K714" s="264">
        <v>100</v>
      </c>
      <c r="L714" s="265"/>
    </row>
    <row r="715" spans="1:12" ht="51.75" customHeight="1" x14ac:dyDescent="0.2">
      <c r="A715" s="258" t="s">
        <v>746</v>
      </c>
      <c r="B715" s="259"/>
      <c r="C715" s="260" t="s">
        <v>747</v>
      </c>
      <c r="D715" s="260"/>
      <c r="E715" s="11"/>
      <c r="F715" s="349">
        <v>35516905.5</v>
      </c>
      <c r="G715" s="349"/>
      <c r="H715" s="349">
        <v>34524902.799999997</v>
      </c>
      <c r="I715" s="349"/>
      <c r="J715" s="349"/>
      <c r="K715" s="264">
        <v>97.206956276075346</v>
      </c>
      <c r="L715" s="265"/>
    </row>
    <row r="716" spans="1:12" ht="64.5" customHeight="1" x14ac:dyDescent="0.2">
      <c r="A716" s="258" t="s">
        <v>101</v>
      </c>
      <c r="B716" s="259"/>
      <c r="C716" s="260" t="s">
        <v>747</v>
      </c>
      <c r="D716" s="260"/>
      <c r="E716" s="11" t="s">
        <v>102</v>
      </c>
      <c r="F716" s="349">
        <v>30401785.190000001</v>
      </c>
      <c r="G716" s="349"/>
      <c r="H716" s="349">
        <v>29839859.989999998</v>
      </c>
      <c r="I716" s="349"/>
      <c r="J716" s="349"/>
      <c r="K716" s="264">
        <v>98.151670382222051</v>
      </c>
      <c r="L716" s="265"/>
    </row>
    <row r="717" spans="1:12" ht="29.25" customHeight="1" x14ac:dyDescent="0.2">
      <c r="A717" s="258" t="s">
        <v>216</v>
      </c>
      <c r="B717" s="259"/>
      <c r="C717" s="260" t="s">
        <v>747</v>
      </c>
      <c r="D717" s="260"/>
      <c r="E717" s="11" t="s">
        <v>217</v>
      </c>
      <c r="F717" s="349">
        <v>30401785.190000001</v>
      </c>
      <c r="G717" s="349"/>
      <c r="H717" s="349">
        <v>29839859.989999998</v>
      </c>
      <c r="I717" s="349"/>
      <c r="J717" s="349"/>
      <c r="K717" s="264">
        <v>98.151670382222051</v>
      </c>
      <c r="L717" s="265"/>
    </row>
    <row r="718" spans="1:12" ht="37.5" customHeight="1" x14ac:dyDescent="0.2">
      <c r="A718" s="258" t="s">
        <v>115</v>
      </c>
      <c r="B718" s="259"/>
      <c r="C718" s="260" t="s">
        <v>747</v>
      </c>
      <c r="D718" s="260"/>
      <c r="E718" s="11" t="s">
        <v>116</v>
      </c>
      <c r="F718" s="349">
        <v>4986034.91</v>
      </c>
      <c r="G718" s="349"/>
      <c r="H718" s="349">
        <v>4639316.33</v>
      </c>
      <c r="I718" s="349"/>
      <c r="J718" s="349"/>
      <c r="K718" s="264">
        <v>93.046206329108912</v>
      </c>
      <c r="L718" s="265"/>
    </row>
    <row r="719" spans="1:12" ht="37.5" customHeight="1" x14ac:dyDescent="0.2">
      <c r="A719" s="258" t="s">
        <v>117</v>
      </c>
      <c r="B719" s="259"/>
      <c r="C719" s="260" t="s">
        <v>747</v>
      </c>
      <c r="D719" s="260"/>
      <c r="E719" s="11" t="s">
        <v>118</v>
      </c>
      <c r="F719" s="349">
        <v>4986034.91</v>
      </c>
      <c r="G719" s="349"/>
      <c r="H719" s="349">
        <v>4639316.33</v>
      </c>
      <c r="I719" s="349"/>
      <c r="J719" s="349"/>
      <c r="K719" s="264">
        <v>93.046206329108912</v>
      </c>
      <c r="L719" s="265"/>
    </row>
    <row r="720" spans="1:12" ht="29.25" customHeight="1" x14ac:dyDescent="0.2">
      <c r="A720" s="258" t="s">
        <v>162</v>
      </c>
      <c r="B720" s="259"/>
      <c r="C720" s="260" t="s">
        <v>747</v>
      </c>
      <c r="D720" s="260"/>
      <c r="E720" s="11" t="s">
        <v>163</v>
      </c>
      <c r="F720" s="349">
        <v>4085.4</v>
      </c>
      <c r="G720" s="349"/>
      <c r="H720" s="349">
        <v>4085.4</v>
      </c>
      <c r="I720" s="349"/>
      <c r="J720" s="349"/>
      <c r="K720" s="264">
        <v>100</v>
      </c>
      <c r="L720" s="265"/>
    </row>
    <row r="721" spans="1:14" ht="36" customHeight="1" x14ac:dyDescent="0.2">
      <c r="A721" s="258" t="s">
        <v>164</v>
      </c>
      <c r="B721" s="259"/>
      <c r="C721" s="260" t="s">
        <v>747</v>
      </c>
      <c r="D721" s="260"/>
      <c r="E721" s="11" t="s">
        <v>165</v>
      </c>
      <c r="F721" s="349">
        <v>4085.4</v>
      </c>
      <c r="G721" s="349"/>
      <c r="H721" s="349">
        <v>4085.4</v>
      </c>
      <c r="I721" s="349"/>
      <c r="J721" s="349"/>
      <c r="K721" s="264">
        <v>100</v>
      </c>
      <c r="L721" s="265"/>
    </row>
    <row r="722" spans="1:14" ht="36" customHeight="1" x14ac:dyDescent="0.2">
      <c r="A722" s="258" t="s">
        <v>156</v>
      </c>
      <c r="B722" s="259"/>
      <c r="C722" s="260" t="s">
        <v>747</v>
      </c>
      <c r="D722" s="260"/>
      <c r="E722" s="11" t="s">
        <v>157</v>
      </c>
      <c r="F722" s="349">
        <v>125000</v>
      </c>
      <c r="G722" s="349"/>
      <c r="H722" s="349">
        <v>41641.08</v>
      </c>
      <c r="I722" s="349"/>
      <c r="J722" s="349"/>
      <c r="K722" s="264">
        <v>33.312864000000005</v>
      </c>
      <c r="L722" s="265"/>
    </row>
    <row r="723" spans="1:14" ht="36" customHeight="1" x14ac:dyDescent="0.2">
      <c r="A723" s="258" t="s">
        <v>158</v>
      </c>
      <c r="B723" s="259"/>
      <c r="C723" s="260" t="s">
        <v>747</v>
      </c>
      <c r="D723" s="260"/>
      <c r="E723" s="11" t="s">
        <v>159</v>
      </c>
      <c r="F723" s="349">
        <v>125000</v>
      </c>
      <c r="G723" s="349"/>
      <c r="H723" s="349">
        <v>41641.08</v>
      </c>
      <c r="I723" s="349"/>
      <c r="J723" s="349"/>
      <c r="K723" s="264">
        <v>33.312864000000005</v>
      </c>
      <c r="L723" s="265"/>
    </row>
    <row r="724" spans="1:14" ht="67.5" customHeight="1" x14ac:dyDescent="0.2">
      <c r="A724" s="414" t="s">
        <v>263</v>
      </c>
      <c r="B724" s="415"/>
      <c r="C724" s="406" t="s">
        <v>264</v>
      </c>
      <c r="D724" s="406"/>
      <c r="E724" s="9"/>
      <c r="F724" s="407">
        <v>200087892.69</v>
      </c>
      <c r="G724" s="407"/>
      <c r="H724" s="407">
        <v>198231226.02000001</v>
      </c>
      <c r="I724" s="407"/>
      <c r="J724" s="407"/>
      <c r="K724" s="408">
        <v>99.072074454361641</v>
      </c>
      <c r="L724" s="409"/>
      <c r="N724" s="8"/>
    </row>
    <row r="725" spans="1:14" ht="72.75" customHeight="1" x14ac:dyDescent="0.2">
      <c r="A725" s="266" t="s">
        <v>265</v>
      </c>
      <c r="B725" s="267"/>
      <c r="C725" s="268" t="s">
        <v>266</v>
      </c>
      <c r="D725" s="268"/>
      <c r="E725" s="10"/>
      <c r="F725" s="403">
        <v>113772122.15000001</v>
      </c>
      <c r="G725" s="403"/>
      <c r="H725" s="403">
        <v>113508447.15000001</v>
      </c>
      <c r="I725" s="403"/>
      <c r="J725" s="403"/>
      <c r="K725" s="278">
        <v>99.768242874425454</v>
      </c>
      <c r="L725" s="279"/>
    </row>
    <row r="726" spans="1:14" ht="49.5" customHeight="1" x14ac:dyDescent="0.2">
      <c r="A726" s="258" t="s">
        <v>946</v>
      </c>
      <c r="B726" s="259"/>
      <c r="C726" s="260" t="s">
        <v>947</v>
      </c>
      <c r="D726" s="260"/>
      <c r="E726" s="11"/>
      <c r="F726" s="349">
        <v>108796097.15000001</v>
      </c>
      <c r="G726" s="349"/>
      <c r="H726" s="349">
        <v>108791022.15000001</v>
      </c>
      <c r="I726" s="349"/>
      <c r="J726" s="349"/>
      <c r="K726" s="264">
        <v>99.995335310610457</v>
      </c>
      <c r="L726" s="265"/>
    </row>
    <row r="727" spans="1:14" ht="127.5" customHeight="1" x14ac:dyDescent="0.2">
      <c r="A727" s="258" t="s">
        <v>948</v>
      </c>
      <c r="B727" s="259"/>
      <c r="C727" s="260" t="s">
        <v>949</v>
      </c>
      <c r="D727" s="260"/>
      <c r="E727" s="11"/>
      <c r="F727" s="349">
        <v>28789680</v>
      </c>
      <c r="G727" s="349"/>
      <c r="H727" s="349">
        <v>28784605</v>
      </c>
      <c r="I727" s="349"/>
      <c r="J727" s="349"/>
      <c r="K727" s="264">
        <v>99.982372155577963</v>
      </c>
      <c r="L727" s="265"/>
    </row>
    <row r="728" spans="1:14" ht="34.5" customHeight="1" x14ac:dyDescent="0.2">
      <c r="A728" s="258" t="s">
        <v>115</v>
      </c>
      <c r="B728" s="259"/>
      <c r="C728" s="260" t="s">
        <v>949</v>
      </c>
      <c r="D728" s="260"/>
      <c r="E728" s="11" t="s">
        <v>116</v>
      </c>
      <c r="F728" s="349">
        <v>28789680</v>
      </c>
      <c r="G728" s="349"/>
      <c r="H728" s="349">
        <v>28784605</v>
      </c>
      <c r="I728" s="349"/>
      <c r="J728" s="349"/>
      <c r="K728" s="264">
        <v>99.982372155577963</v>
      </c>
      <c r="L728" s="265"/>
    </row>
    <row r="729" spans="1:14" ht="39" customHeight="1" x14ac:dyDescent="0.2">
      <c r="A729" s="258" t="s">
        <v>117</v>
      </c>
      <c r="B729" s="259"/>
      <c r="C729" s="260" t="s">
        <v>949</v>
      </c>
      <c r="D729" s="260"/>
      <c r="E729" s="11" t="s">
        <v>118</v>
      </c>
      <c r="F729" s="349">
        <v>28789680</v>
      </c>
      <c r="G729" s="349"/>
      <c r="H729" s="349">
        <v>28784605</v>
      </c>
      <c r="I729" s="349"/>
      <c r="J729" s="349"/>
      <c r="K729" s="264">
        <v>99.982372155577963</v>
      </c>
      <c r="L729" s="265"/>
    </row>
    <row r="730" spans="1:14" ht="68.25" customHeight="1" x14ac:dyDescent="0.2">
      <c r="A730" s="258" t="s">
        <v>950</v>
      </c>
      <c r="B730" s="259"/>
      <c r="C730" s="260" t="s">
        <v>951</v>
      </c>
      <c r="D730" s="260"/>
      <c r="E730" s="11"/>
      <c r="F730" s="349">
        <v>43605900</v>
      </c>
      <c r="G730" s="349"/>
      <c r="H730" s="349">
        <v>43605900</v>
      </c>
      <c r="I730" s="349"/>
      <c r="J730" s="349"/>
      <c r="K730" s="264">
        <v>100</v>
      </c>
      <c r="L730" s="265"/>
    </row>
    <row r="731" spans="1:14" ht="42" customHeight="1" x14ac:dyDescent="0.2">
      <c r="A731" s="258" t="s">
        <v>235</v>
      </c>
      <c r="B731" s="259"/>
      <c r="C731" s="260" t="s">
        <v>951</v>
      </c>
      <c r="D731" s="260"/>
      <c r="E731" s="11" t="s">
        <v>236</v>
      </c>
      <c r="F731" s="349">
        <v>43605900</v>
      </c>
      <c r="G731" s="349"/>
      <c r="H731" s="349">
        <v>43605900</v>
      </c>
      <c r="I731" s="349"/>
      <c r="J731" s="349"/>
      <c r="K731" s="264">
        <v>100</v>
      </c>
      <c r="L731" s="265"/>
    </row>
    <row r="732" spans="1:14" ht="25.5" customHeight="1" x14ac:dyDescent="0.2">
      <c r="A732" s="258" t="s">
        <v>261</v>
      </c>
      <c r="B732" s="259"/>
      <c r="C732" s="260" t="s">
        <v>951</v>
      </c>
      <c r="D732" s="260"/>
      <c r="E732" s="11" t="s">
        <v>262</v>
      </c>
      <c r="F732" s="349">
        <v>43605900</v>
      </c>
      <c r="G732" s="349"/>
      <c r="H732" s="349">
        <v>43605900</v>
      </c>
      <c r="I732" s="349"/>
      <c r="J732" s="349"/>
      <c r="K732" s="264">
        <v>100</v>
      </c>
      <c r="L732" s="265"/>
    </row>
    <row r="733" spans="1:14" ht="53.25" customHeight="1" x14ac:dyDescent="0.2">
      <c r="A733" s="258" t="s">
        <v>954</v>
      </c>
      <c r="B733" s="259"/>
      <c r="C733" s="260" t="s">
        <v>955</v>
      </c>
      <c r="D733" s="260"/>
      <c r="E733" s="11"/>
      <c r="F733" s="349">
        <v>9151146.5</v>
      </c>
      <c r="G733" s="349"/>
      <c r="H733" s="349">
        <v>9151146.5</v>
      </c>
      <c r="I733" s="349"/>
      <c r="J733" s="349"/>
      <c r="K733" s="264">
        <v>100</v>
      </c>
      <c r="L733" s="265"/>
    </row>
    <row r="734" spans="1:14" ht="49.5" customHeight="1" x14ac:dyDescent="0.2">
      <c r="A734" s="258" t="s">
        <v>235</v>
      </c>
      <c r="B734" s="259"/>
      <c r="C734" s="260" t="s">
        <v>955</v>
      </c>
      <c r="D734" s="260"/>
      <c r="E734" s="11" t="s">
        <v>236</v>
      </c>
      <c r="F734" s="349">
        <v>9151146.5</v>
      </c>
      <c r="G734" s="349"/>
      <c r="H734" s="349">
        <v>9151146.5</v>
      </c>
      <c r="I734" s="349"/>
      <c r="J734" s="349"/>
      <c r="K734" s="264">
        <v>100</v>
      </c>
      <c r="L734" s="265"/>
    </row>
    <row r="735" spans="1:14" ht="36" customHeight="1" x14ac:dyDescent="0.2">
      <c r="A735" s="258" t="s">
        <v>261</v>
      </c>
      <c r="B735" s="259"/>
      <c r="C735" s="260" t="s">
        <v>955</v>
      </c>
      <c r="D735" s="260"/>
      <c r="E735" s="11" t="s">
        <v>262</v>
      </c>
      <c r="F735" s="349">
        <v>9151146.5</v>
      </c>
      <c r="G735" s="349"/>
      <c r="H735" s="349">
        <v>9151146.5</v>
      </c>
      <c r="I735" s="349"/>
      <c r="J735" s="349"/>
      <c r="K735" s="264">
        <v>100</v>
      </c>
      <c r="L735" s="265"/>
    </row>
    <row r="736" spans="1:14" ht="63" customHeight="1" x14ac:dyDescent="0.2">
      <c r="A736" s="258" t="s">
        <v>956</v>
      </c>
      <c r="B736" s="259"/>
      <c r="C736" s="260" t="s">
        <v>957</v>
      </c>
      <c r="D736" s="260"/>
      <c r="E736" s="11"/>
      <c r="F736" s="349">
        <v>27249370.649999999</v>
      </c>
      <c r="G736" s="349"/>
      <c r="H736" s="349">
        <v>27249370.649999999</v>
      </c>
      <c r="I736" s="349"/>
      <c r="J736" s="349"/>
      <c r="K736" s="264">
        <v>100</v>
      </c>
      <c r="L736" s="265"/>
    </row>
    <row r="737" spans="1:12" ht="39.75" customHeight="1" x14ac:dyDescent="0.2">
      <c r="A737" s="258" t="s">
        <v>235</v>
      </c>
      <c r="B737" s="259"/>
      <c r="C737" s="260" t="s">
        <v>957</v>
      </c>
      <c r="D737" s="260"/>
      <c r="E737" s="11" t="s">
        <v>236</v>
      </c>
      <c r="F737" s="349">
        <v>27249370.649999999</v>
      </c>
      <c r="G737" s="349"/>
      <c r="H737" s="349">
        <v>27249370.649999999</v>
      </c>
      <c r="I737" s="349"/>
      <c r="J737" s="349"/>
      <c r="K737" s="264">
        <v>100</v>
      </c>
      <c r="L737" s="265"/>
    </row>
    <row r="738" spans="1:12" ht="32.25" customHeight="1" x14ac:dyDescent="0.2">
      <c r="A738" s="258" t="s">
        <v>261</v>
      </c>
      <c r="B738" s="259"/>
      <c r="C738" s="260" t="s">
        <v>957</v>
      </c>
      <c r="D738" s="260"/>
      <c r="E738" s="11" t="s">
        <v>262</v>
      </c>
      <c r="F738" s="349">
        <v>27249370.649999999</v>
      </c>
      <c r="G738" s="349"/>
      <c r="H738" s="349">
        <v>27249370.649999999</v>
      </c>
      <c r="I738" s="349"/>
      <c r="J738" s="349"/>
      <c r="K738" s="264">
        <v>100</v>
      </c>
      <c r="L738" s="265"/>
    </row>
    <row r="739" spans="1:12" ht="93.75" customHeight="1" x14ac:dyDescent="0.2">
      <c r="A739" s="258" t="s">
        <v>958</v>
      </c>
      <c r="B739" s="259"/>
      <c r="C739" s="260" t="s">
        <v>959</v>
      </c>
      <c r="D739" s="260"/>
      <c r="E739" s="11"/>
      <c r="F739" s="349">
        <v>918000</v>
      </c>
      <c r="G739" s="349"/>
      <c r="H739" s="349">
        <v>918000</v>
      </c>
      <c r="I739" s="349"/>
      <c r="J739" s="349"/>
      <c r="K739" s="264">
        <v>100</v>
      </c>
      <c r="L739" s="265"/>
    </row>
    <row r="740" spans="1:12" ht="119.25" customHeight="1" x14ac:dyDescent="0.2">
      <c r="A740" s="258" t="s">
        <v>948</v>
      </c>
      <c r="B740" s="259"/>
      <c r="C740" s="260" t="s">
        <v>960</v>
      </c>
      <c r="D740" s="260"/>
      <c r="E740" s="11"/>
      <c r="F740" s="349">
        <v>678000</v>
      </c>
      <c r="G740" s="349"/>
      <c r="H740" s="349">
        <v>678000</v>
      </c>
      <c r="I740" s="349"/>
      <c r="J740" s="349"/>
      <c r="K740" s="264">
        <v>100</v>
      </c>
      <c r="L740" s="265"/>
    </row>
    <row r="741" spans="1:12" ht="36" customHeight="1" x14ac:dyDescent="0.2">
      <c r="A741" s="258" t="s">
        <v>115</v>
      </c>
      <c r="B741" s="259"/>
      <c r="C741" s="260" t="s">
        <v>960</v>
      </c>
      <c r="D741" s="260"/>
      <c r="E741" s="11" t="s">
        <v>116</v>
      </c>
      <c r="F741" s="349">
        <v>678000</v>
      </c>
      <c r="G741" s="349"/>
      <c r="H741" s="349">
        <v>678000</v>
      </c>
      <c r="I741" s="349"/>
      <c r="J741" s="349"/>
      <c r="K741" s="264">
        <v>100</v>
      </c>
      <c r="L741" s="265"/>
    </row>
    <row r="742" spans="1:12" ht="39" customHeight="1" x14ac:dyDescent="0.2">
      <c r="A742" s="258" t="s">
        <v>117</v>
      </c>
      <c r="B742" s="259"/>
      <c r="C742" s="260" t="s">
        <v>960</v>
      </c>
      <c r="D742" s="260"/>
      <c r="E742" s="11" t="s">
        <v>118</v>
      </c>
      <c r="F742" s="349">
        <v>678000</v>
      </c>
      <c r="G742" s="349"/>
      <c r="H742" s="349">
        <v>678000</v>
      </c>
      <c r="I742" s="349"/>
      <c r="J742" s="349"/>
      <c r="K742" s="264">
        <v>100</v>
      </c>
      <c r="L742" s="265"/>
    </row>
    <row r="743" spans="1:12" ht="77.25" customHeight="1" x14ac:dyDescent="0.2">
      <c r="A743" s="258" t="s">
        <v>961</v>
      </c>
      <c r="B743" s="259"/>
      <c r="C743" s="260" t="s">
        <v>962</v>
      </c>
      <c r="D743" s="260"/>
      <c r="E743" s="11"/>
      <c r="F743" s="349">
        <v>72000</v>
      </c>
      <c r="G743" s="349"/>
      <c r="H743" s="349">
        <v>72000</v>
      </c>
      <c r="I743" s="349"/>
      <c r="J743" s="349"/>
      <c r="K743" s="264">
        <v>100</v>
      </c>
      <c r="L743" s="265"/>
    </row>
    <row r="744" spans="1:12" ht="44.25" customHeight="1" x14ac:dyDescent="0.2">
      <c r="A744" s="258" t="s">
        <v>235</v>
      </c>
      <c r="B744" s="259"/>
      <c r="C744" s="260" t="s">
        <v>962</v>
      </c>
      <c r="D744" s="260"/>
      <c r="E744" s="11" t="s">
        <v>236</v>
      </c>
      <c r="F744" s="349">
        <v>72000</v>
      </c>
      <c r="G744" s="349"/>
      <c r="H744" s="349">
        <v>72000</v>
      </c>
      <c r="I744" s="349"/>
      <c r="J744" s="349"/>
      <c r="K744" s="264">
        <v>100</v>
      </c>
      <c r="L744" s="265"/>
    </row>
    <row r="745" spans="1:12" ht="42" customHeight="1" x14ac:dyDescent="0.2">
      <c r="A745" s="258" t="s">
        <v>261</v>
      </c>
      <c r="B745" s="259"/>
      <c r="C745" s="260" t="s">
        <v>962</v>
      </c>
      <c r="D745" s="260"/>
      <c r="E745" s="11" t="s">
        <v>262</v>
      </c>
      <c r="F745" s="349">
        <v>72000</v>
      </c>
      <c r="G745" s="349"/>
      <c r="H745" s="349">
        <v>72000</v>
      </c>
      <c r="I745" s="349"/>
      <c r="J745" s="349"/>
      <c r="K745" s="264">
        <v>100</v>
      </c>
      <c r="L745" s="265"/>
    </row>
    <row r="746" spans="1:12" ht="135" customHeight="1" x14ac:dyDescent="0.2">
      <c r="A746" s="258" t="s">
        <v>963</v>
      </c>
      <c r="B746" s="259"/>
      <c r="C746" s="260" t="s">
        <v>964</v>
      </c>
      <c r="D746" s="260"/>
      <c r="E746" s="11"/>
      <c r="F746" s="349">
        <v>168000</v>
      </c>
      <c r="G746" s="349"/>
      <c r="H746" s="349">
        <v>168000</v>
      </c>
      <c r="I746" s="349"/>
      <c r="J746" s="349"/>
      <c r="K746" s="264">
        <v>100</v>
      </c>
      <c r="L746" s="265"/>
    </row>
    <row r="747" spans="1:12" ht="36.75" customHeight="1" x14ac:dyDescent="0.2">
      <c r="A747" s="258" t="s">
        <v>235</v>
      </c>
      <c r="B747" s="259"/>
      <c r="C747" s="260" t="s">
        <v>964</v>
      </c>
      <c r="D747" s="260"/>
      <c r="E747" s="11" t="s">
        <v>236</v>
      </c>
      <c r="F747" s="349">
        <v>168000</v>
      </c>
      <c r="G747" s="349"/>
      <c r="H747" s="349">
        <v>168000</v>
      </c>
      <c r="I747" s="349"/>
      <c r="J747" s="349"/>
      <c r="K747" s="264">
        <v>100</v>
      </c>
      <c r="L747" s="265"/>
    </row>
    <row r="748" spans="1:12" ht="30.75" customHeight="1" x14ac:dyDescent="0.2">
      <c r="A748" s="258" t="s">
        <v>261</v>
      </c>
      <c r="B748" s="259"/>
      <c r="C748" s="260" t="s">
        <v>964</v>
      </c>
      <c r="D748" s="260"/>
      <c r="E748" s="11" t="s">
        <v>262</v>
      </c>
      <c r="F748" s="349">
        <v>168000</v>
      </c>
      <c r="G748" s="349"/>
      <c r="H748" s="349">
        <v>168000</v>
      </c>
      <c r="I748" s="349"/>
      <c r="J748" s="349"/>
      <c r="K748" s="264">
        <v>100</v>
      </c>
      <c r="L748" s="265"/>
    </row>
    <row r="749" spans="1:12" ht="40.5" customHeight="1" x14ac:dyDescent="0.2">
      <c r="A749" s="258" t="s">
        <v>267</v>
      </c>
      <c r="B749" s="259"/>
      <c r="C749" s="260" t="s">
        <v>268</v>
      </c>
      <c r="D749" s="260"/>
      <c r="E749" s="11"/>
      <c r="F749" s="349">
        <v>4058025</v>
      </c>
      <c r="G749" s="349"/>
      <c r="H749" s="349">
        <v>3799425</v>
      </c>
      <c r="I749" s="349"/>
      <c r="J749" s="349"/>
      <c r="K749" s="264">
        <v>93.627441920638731</v>
      </c>
      <c r="L749" s="265"/>
    </row>
    <row r="750" spans="1:12" ht="63" customHeight="1" x14ac:dyDescent="0.2">
      <c r="A750" s="258" t="s">
        <v>269</v>
      </c>
      <c r="B750" s="259"/>
      <c r="C750" s="260" t="s">
        <v>270</v>
      </c>
      <c r="D750" s="260"/>
      <c r="E750" s="11"/>
      <c r="F750" s="349">
        <v>250000</v>
      </c>
      <c r="G750" s="349"/>
      <c r="H750" s="349">
        <v>0</v>
      </c>
      <c r="I750" s="349"/>
      <c r="J750" s="349"/>
      <c r="K750" s="264">
        <v>0</v>
      </c>
      <c r="L750" s="265"/>
    </row>
    <row r="751" spans="1:12" ht="34.5" customHeight="1" x14ac:dyDescent="0.2">
      <c r="A751" s="258" t="s">
        <v>115</v>
      </c>
      <c r="B751" s="259"/>
      <c r="C751" s="260" t="s">
        <v>270</v>
      </c>
      <c r="D751" s="260"/>
      <c r="E751" s="11" t="s">
        <v>116</v>
      </c>
      <c r="F751" s="349">
        <v>250000</v>
      </c>
      <c r="G751" s="349"/>
      <c r="H751" s="349">
        <v>0</v>
      </c>
      <c r="I751" s="349"/>
      <c r="J751" s="349"/>
      <c r="K751" s="264">
        <v>0</v>
      </c>
      <c r="L751" s="265"/>
    </row>
    <row r="752" spans="1:12" ht="36" customHeight="1" x14ac:dyDescent="0.2">
      <c r="A752" s="258" t="s">
        <v>117</v>
      </c>
      <c r="B752" s="259"/>
      <c r="C752" s="260" t="s">
        <v>270</v>
      </c>
      <c r="D752" s="260"/>
      <c r="E752" s="11" t="s">
        <v>118</v>
      </c>
      <c r="F752" s="349">
        <v>250000</v>
      </c>
      <c r="G752" s="349"/>
      <c r="H752" s="349">
        <v>0</v>
      </c>
      <c r="I752" s="349"/>
      <c r="J752" s="349"/>
      <c r="K752" s="264">
        <v>0</v>
      </c>
      <c r="L752" s="265"/>
    </row>
    <row r="753" spans="1:12" ht="72" customHeight="1" x14ac:dyDescent="0.2">
      <c r="A753" s="258" t="s">
        <v>965</v>
      </c>
      <c r="B753" s="259"/>
      <c r="C753" s="260" t="s">
        <v>966</v>
      </c>
      <c r="D753" s="260"/>
      <c r="E753" s="11"/>
      <c r="F753" s="349">
        <v>108000</v>
      </c>
      <c r="G753" s="349"/>
      <c r="H753" s="349">
        <v>100250</v>
      </c>
      <c r="I753" s="349"/>
      <c r="J753" s="349"/>
      <c r="K753" s="264">
        <v>92.824074074074076</v>
      </c>
      <c r="L753" s="265"/>
    </row>
    <row r="754" spans="1:12" ht="34.5" customHeight="1" x14ac:dyDescent="0.2">
      <c r="A754" s="258" t="s">
        <v>115</v>
      </c>
      <c r="B754" s="259"/>
      <c r="C754" s="260" t="s">
        <v>966</v>
      </c>
      <c r="D754" s="260"/>
      <c r="E754" s="11" t="s">
        <v>116</v>
      </c>
      <c r="F754" s="349">
        <v>108000</v>
      </c>
      <c r="G754" s="349"/>
      <c r="H754" s="349">
        <v>100250</v>
      </c>
      <c r="I754" s="349"/>
      <c r="J754" s="349"/>
      <c r="K754" s="264">
        <v>92.824074074074076</v>
      </c>
      <c r="L754" s="265"/>
    </row>
    <row r="755" spans="1:12" ht="39" customHeight="1" x14ac:dyDescent="0.2">
      <c r="A755" s="258" t="s">
        <v>117</v>
      </c>
      <c r="B755" s="259"/>
      <c r="C755" s="260" t="s">
        <v>966</v>
      </c>
      <c r="D755" s="260"/>
      <c r="E755" s="11" t="s">
        <v>118</v>
      </c>
      <c r="F755" s="349">
        <v>108000</v>
      </c>
      <c r="G755" s="349"/>
      <c r="H755" s="349">
        <v>100250</v>
      </c>
      <c r="I755" s="349"/>
      <c r="J755" s="349"/>
      <c r="K755" s="264">
        <v>92.824074074074076</v>
      </c>
      <c r="L755" s="265"/>
    </row>
    <row r="756" spans="1:12" ht="71.25" customHeight="1" x14ac:dyDescent="0.2">
      <c r="A756" s="258" t="s">
        <v>967</v>
      </c>
      <c r="B756" s="259"/>
      <c r="C756" s="260" t="s">
        <v>968</v>
      </c>
      <c r="D756" s="260"/>
      <c r="E756" s="11"/>
      <c r="F756" s="349">
        <v>990025</v>
      </c>
      <c r="G756" s="349"/>
      <c r="H756" s="349">
        <v>990025</v>
      </c>
      <c r="I756" s="349"/>
      <c r="J756" s="349"/>
      <c r="K756" s="264">
        <v>100</v>
      </c>
      <c r="L756" s="265"/>
    </row>
    <row r="757" spans="1:12" ht="38.25" customHeight="1" x14ac:dyDescent="0.2">
      <c r="A757" s="258" t="s">
        <v>235</v>
      </c>
      <c r="B757" s="259"/>
      <c r="C757" s="260" t="s">
        <v>968</v>
      </c>
      <c r="D757" s="260"/>
      <c r="E757" s="11" t="s">
        <v>236</v>
      </c>
      <c r="F757" s="349">
        <v>990025</v>
      </c>
      <c r="G757" s="349"/>
      <c r="H757" s="349">
        <v>990025</v>
      </c>
      <c r="I757" s="349"/>
      <c r="J757" s="349"/>
      <c r="K757" s="264">
        <v>100</v>
      </c>
      <c r="L757" s="265"/>
    </row>
    <row r="758" spans="1:12" ht="27.75" customHeight="1" x14ac:dyDescent="0.2">
      <c r="A758" s="258" t="s">
        <v>237</v>
      </c>
      <c r="B758" s="259"/>
      <c r="C758" s="260" t="s">
        <v>968</v>
      </c>
      <c r="D758" s="260"/>
      <c r="E758" s="11" t="s">
        <v>238</v>
      </c>
      <c r="F758" s="349">
        <v>990025</v>
      </c>
      <c r="G758" s="349"/>
      <c r="H758" s="349">
        <v>990025</v>
      </c>
      <c r="I758" s="349"/>
      <c r="J758" s="349"/>
      <c r="K758" s="264">
        <v>100</v>
      </c>
      <c r="L758" s="265"/>
    </row>
    <row r="759" spans="1:12" ht="77.25" customHeight="1" x14ac:dyDescent="0.2">
      <c r="A759" s="258" t="s">
        <v>969</v>
      </c>
      <c r="B759" s="259"/>
      <c r="C759" s="260" t="s">
        <v>970</v>
      </c>
      <c r="D759" s="260"/>
      <c r="E759" s="11"/>
      <c r="F759" s="349">
        <v>2520000</v>
      </c>
      <c r="G759" s="349"/>
      <c r="H759" s="349">
        <v>2520000</v>
      </c>
      <c r="I759" s="349"/>
      <c r="J759" s="349"/>
      <c r="K759" s="264">
        <v>100</v>
      </c>
      <c r="L759" s="265"/>
    </row>
    <row r="760" spans="1:12" ht="33" customHeight="1" x14ac:dyDescent="0.2">
      <c r="A760" s="258" t="s">
        <v>235</v>
      </c>
      <c r="B760" s="259"/>
      <c r="C760" s="260" t="s">
        <v>970</v>
      </c>
      <c r="D760" s="260"/>
      <c r="E760" s="11" t="s">
        <v>236</v>
      </c>
      <c r="F760" s="349">
        <v>2520000</v>
      </c>
      <c r="G760" s="349"/>
      <c r="H760" s="349">
        <v>2520000</v>
      </c>
      <c r="I760" s="349"/>
      <c r="J760" s="349"/>
      <c r="K760" s="264">
        <v>100</v>
      </c>
      <c r="L760" s="265"/>
    </row>
    <row r="761" spans="1:12" ht="26.25" customHeight="1" x14ac:dyDescent="0.2">
      <c r="A761" s="258" t="s">
        <v>261</v>
      </c>
      <c r="B761" s="259"/>
      <c r="C761" s="260" t="s">
        <v>970</v>
      </c>
      <c r="D761" s="260"/>
      <c r="E761" s="11" t="s">
        <v>262</v>
      </c>
      <c r="F761" s="349">
        <v>2520000</v>
      </c>
      <c r="G761" s="349"/>
      <c r="H761" s="349">
        <v>2520000</v>
      </c>
      <c r="I761" s="349"/>
      <c r="J761" s="349"/>
      <c r="K761" s="264">
        <v>100</v>
      </c>
      <c r="L761" s="265"/>
    </row>
    <row r="762" spans="1:12" ht="71.25" customHeight="1" x14ac:dyDescent="0.2">
      <c r="A762" s="258" t="s">
        <v>971</v>
      </c>
      <c r="B762" s="259"/>
      <c r="C762" s="260" t="s">
        <v>972</v>
      </c>
      <c r="D762" s="260"/>
      <c r="E762" s="11"/>
      <c r="F762" s="349">
        <v>190000</v>
      </c>
      <c r="G762" s="349"/>
      <c r="H762" s="349">
        <v>189150</v>
      </c>
      <c r="I762" s="349"/>
      <c r="J762" s="349"/>
      <c r="K762" s="264">
        <v>99.55263157894737</v>
      </c>
      <c r="L762" s="265"/>
    </row>
    <row r="763" spans="1:12" ht="35.25" customHeight="1" x14ac:dyDescent="0.2">
      <c r="A763" s="258" t="s">
        <v>115</v>
      </c>
      <c r="B763" s="259"/>
      <c r="C763" s="260" t="s">
        <v>972</v>
      </c>
      <c r="D763" s="260"/>
      <c r="E763" s="11" t="s">
        <v>116</v>
      </c>
      <c r="F763" s="349">
        <v>190000</v>
      </c>
      <c r="G763" s="349"/>
      <c r="H763" s="349">
        <v>189150</v>
      </c>
      <c r="I763" s="349"/>
      <c r="J763" s="349"/>
      <c r="K763" s="264">
        <v>99.55263157894737</v>
      </c>
      <c r="L763" s="265"/>
    </row>
    <row r="764" spans="1:12" ht="42" customHeight="1" x14ac:dyDescent="0.2">
      <c r="A764" s="258" t="s">
        <v>117</v>
      </c>
      <c r="B764" s="259"/>
      <c r="C764" s="260" t="s">
        <v>972</v>
      </c>
      <c r="D764" s="260"/>
      <c r="E764" s="11" t="s">
        <v>118</v>
      </c>
      <c r="F764" s="349">
        <v>190000</v>
      </c>
      <c r="G764" s="349"/>
      <c r="H764" s="349">
        <v>189150</v>
      </c>
      <c r="I764" s="349"/>
      <c r="J764" s="349"/>
      <c r="K764" s="264">
        <v>99.55263157894737</v>
      </c>
      <c r="L764" s="265"/>
    </row>
    <row r="765" spans="1:12" ht="35.25" customHeight="1" x14ac:dyDescent="0.2">
      <c r="A765" s="266" t="s">
        <v>689</v>
      </c>
      <c r="B765" s="267"/>
      <c r="C765" s="268" t="s">
        <v>690</v>
      </c>
      <c r="D765" s="268"/>
      <c r="E765" s="10"/>
      <c r="F765" s="403">
        <v>19407775</v>
      </c>
      <c r="G765" s="403"/>
      <c r="H765" s="403">
        <v>19400480.18</v>
      </c>
      <c r="I765" s="403"/>
      <c r="J765" s="403"/>
      <c r="K765" s="278">
        <v>99.962412898954156</v>
      </c>
      <c r="L765" s="279"/>
    </row>
    <row r="766" spans="1:12" ht="51" customHeight="1" x14ac:dyDescent="0.2">
      <c r="A766" s="258" t="s">
        <v>691</v>
      </c>
      <c r="B766" s="259"/>
      <c r="C766" s="260" t="s">
        <v>692</v>
      </c>
      <c r="D766" s="260"/>
      <c r="E766" s="11"/>
      <c r="F766" s="349">
        <v>19407775</v>
      </c>
      <c r="G766" s="349"/>
      <c r="H766" s="349">
        <v>19400480.18</v>
      </c>
      <c r="I766" s="349"/>
      <c r="J766" s="349"/>
      <c r="K766" s="264">
        <v>99.962412898954156</v>
      </c>
      <c r="L766" s="265"/>
    </row>
    <row r="767" spans="1:12" ht="45" customHeight="1" x14ac:dyDescent="0.2">
      <c r="A767" s="258" t="s">
        <v>693</v>
      </c>
      <c r="B767" s="259"/>
      <c r="C767" s="260" t="s">
        <v>694</v>
      </c>
      <c r="D767" s="260"/>
      <c r="E767" s="11"/>
      <c r="F767" s="349">
        <v>1427875</v>
      </c>
      <c r="G767" s="349"/>
      <c r="H767" s="349">
        <v>1427875</v>
      </c>
      <c r="I767" s="349"/>
      <c r="J767" s="349"/>
      <c r="K767" s="264">
        <v>100</v>
      </c>
      <c r="L767" s="265"/>
    </row>
    <row r="768" spans="1:12" ht="32.25" customHeight="1" x14ac:dyDescent="0.2">
      <c r="A768" s="258" t="s">
        <v>115</v>
      </c>
      <c r="B768" s="259"/>
      <c r="C768" s="260" t="s">
        <v>694</v>
      </c>
      <c r="D768" s="260"/>
      <c r="E768" s="11" t="s">
        <v>116</v>
      </c>
      <c r="F768" s="349">
        <v>1427875</v>
      </c>
      <c r="G768" s="349"/>
      <c r="H768" s="349">
        <v>1427875</v>
      </c>
      <c r="I768" s="349"/>
      <c r="J768" s="349"/>
      <c r="K768" s="264">
        <v>100</v>
      </c>
      <c r="L768" s="265"/>
    </row>
    <row r="769" spans="1:12" ht="39.75" customHeight="1" x14ac:dyDescent="0.2">
      <c r="A769" s="258" t="s">
        <v>117</v>
      </c>
      <c r="B769" s="259"/>
      <c r="C769" s="260" t="s">
        <v>694</v>
      </c>
      <c r="D769" s="260"/>
      <c r="E769" s="11" t="s">
        <v>118</v>
      </c>
      <c r="F769" s="349">
        <v>1427875</v>
      </c>
      <c r="G769" s="349"/>
      <c r="H769" s="349">
        <v>1427875</v>
      </c>
      <c r="I769" s="349"/>
      <c r="J769" s="349"/>
      <c r="K769" s="264">
        <v>100</v>
      </c>
      <c r="L769" s="265"/>
    </row>
    <row r="770" spans="1:12" ht="53.25" customHeight="1" x14ac:dyDescent="0.2">
      <c r="A770" s="258" t="s">
        <v>973</v>
      </c>
      <c r="B770" s="259"/>
      <c r="C770" s="260" t="s">
        <v>974</v>
      </c>
      <c r="D770" s="260"/>
      <c r="E770" s="11"/>
      <c r="F770" s="349">
        <v>390000</v>
      </c>
      <c r="G770" s="349"/>
      <c r="H770" s="349">
        <v>390000</v>
      </c>
      <c r="I770" s="349"/>
      <c r="J770" s="349"/>
      <c r="K770" s="264">
        <v>100</v>
      </c>
      <c r="L770" s="265"/>
    </row>
    <row r="771" spans="1:12" ht="43.5" customHeight="1" x14ac:dyDescent="0.2">
      <c r="A771" s="258" t="s">
        <v>115</v>
      </c>
      <c r="B771" s="259"/>
      <c r="C771" s="260" t="s">
        <v>974</v>
      </c>
      <c r="D771" s="260"/>
      <c r="E771" s="11" t="s">
        <v>116</v>
      </c>
      <c r="F771" s="349">
        <v>390000</v>
      </c>
      <c r="G771" s="349"/>
      <c r="H771" s="349">
        <v>390000</v>
      </c>
      <c r="I771" s="349"/>
      <c r="J771" s="349"/>
      <c r="K771" s="264">
        <v>100</v>
      </c>
      <c r="L771" s="265"/>
    </row>
    <row r="772" spans="1:12" ht="45" customHeight="1" x14ac:dyDescent="0.2">
      <c r="A772" s="258" t="s">
        <v>117</v>
      </c>
      <c r="B772" s="259"/>
      <c r="C772" s="260" t="s">
        <v>974</v>
      </c>
      <c r="D772" s="260"/>
      <c r="E772" s="11" t="s">
        <v>118</v>
      </c>
      <c r="F772" s="349">
        <v>390000</v>
      </c>
      <c r="G772" s="349"/>
      <c r="H772" s="349">
        <v>390000</v>
      </c>
      <c r="I772" s="349"/>
      <c r="J772" s="349"/>
      <c r="K772" s="264">
        <v>100</v>
      </c>
      <c r="L772" s="265"/>
    </row>
    <row r="773" spans="1:12" ht="51.75" customHeight="1" x14ac:dyDescent="0.2">
      <c r="A773" s="258" t="s">
        <v>695</v>
      </c>
      <c r="B773" s="259"/>
      <c r="C773" s="260" t="s">
        <v>696</v>
      </c>
      <c r="D773" s="260"/>
      <c r="E773" s="11"/>
      <c r="F773" s="349">
        <v>17589900</v>
      </c>
      <c r="G773" s="349"/>
      <c r="H773" s="349">
        <v>17582605.18</v>
      </c>
      <c r="I773" s="349"/>
      <c r="J773" s="349"/>
      <c r="K773" s="264">
        <v>99.958528360024786</v>
      </c>
      <c r="L773" s="265"/>
    </row>
    <row r="774" spans="1:12" ht="35.25" customHeight="1" x14ac:dyDescent="0.2">
      <c r="A774" s="258" t="s">
        <v>115</v>
      </c>
      <c r="B774" s="259"/>
      <c r="C774" s="260" t="s">
        <v>696</v>
      </c>
      <c r="D774" s="260"/>
      <c r="E774" s="11" t="s">
        <v>116</v>
      </c>
      <c r="F774" s="349">
        <v>17589900</v>
      </c>
      <c r="G774" s="349"/>
      <c r="H774" s="349">
        <v>17582605.18</v>
      </c>
      <c r="I774" s="349"/>
      <c r="J774" s="349"/>
      <c r="K774" s="264">
        <v>99.958528360024786</v>
      </c>
      <c r="L774" s="265"/>
    </row>
    <row r="775" spans="1:12" ht="34.5" customHeight="1" x14ac:dyDescent="0.2">
      <c r="A775" s="258" t="s">
        <v>117</v>
      </c>
      <c r="B775" s="259"/>
      <c r="C775" s="260" t="s">
        <v>696</v>
      </c>
      <c r="D775" s="260"/>
      <c r="E775" s="11" t="s">
        <v>118</v>
      </c>
      <c r="F775" s="349">
        <v>17589900</v>
      </c>
      <c r="G775" s="349"/>
      <c r="H775" s="349">
        <v>17582605.18</v>
      </c>
      <c r="I775" s="349"/>
      <c r="J775" s="349"/>
      <c r="K775" s="264">
        <v>99.958528360024786</v>
      </c>
      <c r="L775" s="265"/>
    </row>
    <row r="776" spans="1:12" ht="29.25" customHeight="1" x14ac:dyDescent="0.2">
      <c r="A776" s="266" t="s">
        <v>420</v>
      </c>
      <c r="B776" s="267"/>
      <c r="C776" s="268" t="s">
        <v>421</v>
      </c>
      <c r="D776" s="268"/>
      <c r="E776" s="10"/>
      <c r="F776" s="403">
        <v>64363995.539999999</v>
      </c>
      <c r="G776" s="403"/>
      <c r="H776" s="403">
        <v>64296628.689999998</v>
      </c>
      <c r="I776" s="403"/>
      <c r="J776" s="403"/>
      <c r="K776" s="278">
        <v>99.895334574190414</v>
      </c>
      <c r="L776" s="279"/>
    </row>
    <row r="777" spans="1:12" ht="78" customHeight="1" x14ac:dyDescent="0.2">
      <c r="A777" s="258" t="s">
        <v>422</v>
      </c>
      <c r="B777" s="259"/>
      <c r="C777" s="260" t="s">
        <v>423</v>
      </c>
      <c r="D777" s="260"/>
      <c r="E777" s="11"/>
      <c r="F777" s="349">
        <v>64363995.539999999</v>
      </c>
      <c r="G777" s="349"/>
      <c r="H777" s="349">
        <v>64296628.689999998</v>
      </c>
      <c r="I777" s="349"/>
      <c r="J777" s="349"/>
      <c r="K777" s="264">
        <v>99.895334574190414</v>
      </c>
      <c r="L777" s="265"/>
    </row>
    <row r="778" spans="1:12" ht="45.75" customHeight="1" x14ac:dyDescent="0.2">
      <c r="A778" s="258" t="s">
        <v>424</v>
      </c>
      <c r="B778" s="259"/>
      <c r="C778" s="260" t="s">
        <v>425</v>
      </c>
      <c r="D778" s="260"/>
      <c r="E778" s="11"/>
      <c r="F778" s="349">
        <v>7470062.5899999999</v>
      </c>
      <c r="G778" s="349"/>
      <c r="H778" s="349">
        <v>7402695.7400000002</v>
      </c>
      <c r="I778" s="349"/>
      <c r="J778" s="349"/>
      <c r="K778" s="264">
        <v>99.098175561605302</v>
      </c>
      <c r="L778" s="265"/>
    </row>
    <row r="779" spans="1:12" ht="47.25" customHeight="1" x14ac:dyDescent="0.2">
      <c r="A779" s="258" t="s">
        <v>235</v>
      </c>
      <c r="B779" s="259"/>
      <c r="C779" s="260" t="s">
        <v>425</v>
      </c>
      <c r="D779" s="260"/>
      <c r="E779" s="11" t="s">
        <v>236</v>
      </c>
      <c r="F779" s="349">
        <v>7470062.5899999999</v>
      </c>
      <c r="G779" s="349"/>
      <c r="H779" s="349">
        <v>7402695.7400000002</v>
      </c>
      <c r="I779" s="349"/>
      <c r="J779" s="349"/>
      <c r="K779" s="264">
        <v>99.098175561605302</v>
      </c>
      <c r="L779" s="265"/>
    </row>
    <row r="780" spans="1:12" ht="26.25" customHeight="1" x14ac:dyDescent="0.2">
      <c r="A780" s="258" t="s">
        <v>237</v>
      </c>
      <c r="B780" s="259"/>
      <c r="C780" s="260" t="s">
        <v>425</v>
      </c>
      <c r="D780" s="260"/>
      <c r="E780" s="11" t="s">
        <v>238</v>
      </c>
      <c r="F780" s="349">
        <v>6956475.6699999999</v>
      </c>
      <c r="G780" s="349"/>
      <c r="H780" s="349">
        <v>6889108.8200000003</v>
      </c>
      <c r="I780" s="349"/>
      <c r="J780" s="349"/>
      <c r="K780" s="264">
        <v>99.031595118049196</v>
      </c>
      <c r="L780" s="265"/>
    </row>
    <row r="781" spans="1:12" ht="26.25" customHeight="1" x14ac:dyDescent="0.2">
      <c r="A781" s="258" t="s">
        <v>261</v>
      </c>
      <c r="B781" s="259"/>
      <c r="C781" s="260" t="s">
        <v>425</v>
      </c>
      <c r="D781" s="260"/>
      <c r="E781" s="11" t="s">
        <v>262</v>
      </c>
      <c r="F781" s="349">
        <v>513586.92</v>
      </c>
      <c r="G781" s="349"/>
      <c r="H781" s="349">
        <v>513586.92</v>
      </c>
      <c r="I781" s="349"/>
      <c r="J781" s="349"/>
      <c r="K781" s="264">
        <v>100</v>
      </c>
      <c r="L781" s="265"/>
    </row>
    <row r="782" spans="1:12" ht="52.5" customHeight="1" x14ac:dyDescent="0.2">
      <c r="A782" s="258" t="s">
        <v>426</v>
      </c>
      <c r="B782" s="259"/>
      <c r="C782" s="260" t="s">
        <v>427</v>
      </c>
      <c r="D782" s="260"/>
      <c r="E782" s="11"/>
      <c r="F782" s="349">
        <v>210103.74</v>
      </c>
      <c r="G782" s="349"/>
      <c r="H782" s="349">
        <v>210103.74</v>
      </c>
      <c r="I782" s="349"/>
      <c r="J782" s="349"/>
      <c r="K782" s="264">
        <v>100</v>
      </c>
      <c r="L782" s="265"/>
    </row>
    <row r="783" spans="1:12" ht="65.25" customHeight="1" x14ac:dyDescent="0.2">
      <c r="A783" s="258" t="s">
        <v>101</v>
      </c>
      <c r="B783" s="259"/>
      <c r="C783" s="260" t="s">
        <v>427</v>
      </c>
      <c r="D783" s="260"/>
      <c r="E783" s="11" t="s">
        <v>102</v>
      </c>
      <c r="F783" s="349">
        <v>210103.74</v>
      </c>
      <c r="G783" s="349"/>
      <c r="H783" s="349">
        <v>210103.74</v>
      </c>
      <c r="I783" s="349"/>
      <c r="J783" s="349"/>
      <c r="K783" s="264">
        <v>100</v>
      </c>
      <c r="L783" s="265"/>
    </row>
    <row r="784" spans="1:12" ht="32.25" customHeight="1" x14ac:dyDescent="0.2">
      <c r="A784" s="258" t="s">
        <v>216</v>
      </c>
      <c r="B784" s="259"/>
      <c r="C784" s="260" t="s">
        <v>427</v>
      </c>
      <c r="D784" s="260"/>
      <c r="E784" s="11" t="s">
        <v>217</v>
      </c>
      <c r="F784" s="349">
        <v>210103.74</v>
      </c>
      <c r="G784" s="349"/>
      <c r="H784" s="349">
        <v>210103.74</v>
      </c>
      <c r="I784" s="349"/>
      <c r="J784" s="349"/>
      <c r="K784" s="264">
        <v>100</v>
      </c>
      <c r="L784" s="265"/>
    </row>
    <row r="785" spans="1:12" ht="49.5" customHeight="1" x14ac:dyDescent="0.2">
      <c r="A785" s="258" t="s">
        <v>428</v>
      </c>
      <c r="B785" s="259"/>
      <c r="C785" s="260" t="s">
        <v>429</v>
      </c>
      <c r="D785" s="260"/>
      <c r="E785" s="11"/>
      <c r="F785" s="349">
        <v>23344.880000000001</v>
      </c>
      <c r="G785" s="349"/>
      <c r="H785" s="349">
        <v>23344.880000000001</v>
      </c>
      <c r="I785" s="349"/>
      <c r="J785" s="349"/>
      <c r="K785" s="264">
        <v>100</v>
      </c>
      <c r="L785" s="265"/>
    </row>
    <row r="786" spans="1:12" ht="66" customHeight="1" x14ac:dyDescent="0.2">
      <c r="A786" s="258" t="s">
        <v>101</v>
      </c>
      <c r="B786" s="259"/>
      <c r="C786" s="260" t="s">
        <v>429</v>
      </c>
      <c r="D786" s="260"/>
      <c r="E786" s="11" t="s">
        <v>102</v>
      </c>
      <c r="F786" s="349">
        <v>23344.880000000001</v>
      </c>
      <c r="G786" s="349"/>
      <c r="H786" s="349">
        <v>23344.880000000001</v>
      </c>
      <c r="I786" s="349"/>
      <c r="J786" s="349"/>
      <c r="K786" s="264">
        <v>100</v>
      </c>
      <c r="L786" s="265"/>
    </row>
    <row r="787" spans="1:12" ht="29.25" customHeight="1" x14ac:dyDescent="0.2">
      <c r="A787" s="258" t="s">
        <v>216</v>
      </c>
      <c r="B787" s="259"/>
      <c r="C787" s="260" t="s">
        <v>429</v>
      </c>
      <c r="D787" s="260"/>
      <c r="E787" s="11" t="s">
        <v>217</v>
      </c>
      <c r="F787" s="349">
        <v>23344.880000000001</v>
      </c>
      <c r="G787" s="349"/>
      <c r="H787" s="349">
        <v>23344.880000000001</v>
      </c>
      <c r="I787" s="349"/>
      <c r="J787" s="349"/>
      <c r="K787" s="264">
        <v>100</v>
      </c>
      <c r="L787" s="265"/>
    </row>
    <row r="788" spans="1:12" ht="42.75" customHeight="1" x14ac:dyDescent="0.2">
      <c r="A788" s="258" t="s">
        <v>430</v>
      </c>
      <c r="B788" s="259"/>
      <c r="C788" s="260" t="s">
        <v>431</v>
      </c>
      <c r="D788" s="260"/>
      <c r="E788" s="11"/>
      <c r="F788" s="349">
        <v>210103.74</v>
      </c>
      <c r="G788" s="349"/>
      <c r="H788" s="349">
        <v>210103.74</v>
      </c>
      <c r="I788" s="349"/>
      <c r="J788" s="349"/>
      <c r="K788" s="264">
        <v>100</v>
      </c>
      <c r="L788" s="265"/>
    </row>
    <row r="789" spans="1:12" ht="70.5" customHeight="1" x14ac:dyDescent="0.2">
      <c r="A789" s="258" t="s">
        <v>101</v>
      </c>
      <c r="B789" s="259"/>
      <c r="C789" s="260" t="s">
        <v>431</v>
      </c>
      <c r="D789" s="260"/>
      <c r="E789" s="11" t="s">
        <v>102</v>
      </c>
      <c r="F789" s="349">
        <v>210103.74</v>
      </c>
      <c r="G789" s="349"/>
      <c r="H789" s="349">
        <v>210103.74</v>
      </c>
      <c r="I789" s="349"/>
      <c r="J789" s="349"/>
      <c r="K789" s="264">
        <v>100</v>
      </c>
      <c r="L789" s="265"/>
    </row>
    <row r="790" spans="1:12" ht="30" customHeight="1" x14ac:dyDescent="0.2">
      <c r="A790" s="258" t="s">
        <v>216</v>
      </c>
      <c r="B790" s="259"/>
      <c r="C790" s="260" t="s">
        <v>431</v>
      </c>
      <c r="D790" s="260"/>
      <c r="E790" s="11" t="s">
        <v>217</v>
      </c>
      <c r="F790" s="349">
        <v>210103.74</v>
      </c>
      <c r="G790" s="349"/>
      <c r="H790" s="349">
        <v>210103.74</v>
      </c>
      <c r="I790" s="349"/>
      <c r="J790" s="349"/>
      <c r="K790" s="264">
        <v>100</v>
      </c>
      <c r="L790" s="265"/>
    </row>
    <row r="791" spans="1:12" ht="48" customHeight="1" x14ac:dyDescent="0.2">
      <c r="A791" s="258" t="s">
        <v>432</v>
      </c>
      <c r="B791" s="259"/>
      <c r="C791" s="260" t="s">
        <v>433</v>
      </c>
      <c r="D791" s="260"/>
      <c r="E791" s="11"/>
      <c r="F791" s="349">
        <v>285818.56</v>
      </c>
      <c r="G791" s="349"/>
      <c r="H791" s="349">
        <v>285818.56</v>
      </c>
      <c r="I791" s="349"/>
      <c r="J791" s="349"/>
      <c r="K791" s="264">
        <v>100</v>
      </c>
      <c r="L791" s="265"/>
    </row>
    <row r="792" spans="1:12" ht="42" customHeight="1" x14ac:dyDescent="0.2">
      <c r="A792" s="258" t="s">
        <v>235</v>
      </c>
      <c r="B792" s="259"/>
      <c r="C792" s="260" t="s">
        <v>433</v>
      </c>
      <c r="D792" s="260"/>
      <c r="E792" s="11" t="s">
        <v>236</v>
      </c>
      <c r="F792" s="349">
        <v>285818.56</v>
      </c>
      <c r="G792" s="349"/>
      <c r="H792" s="349">
        <v>285818.56</v>
      </c>
      <c r="I792" s="349"/>
      <c r="J792" s="349"/>
      <c r="K792" s="264">
        <v>100</v>
      </c>
      <c r="L792" s="265"/>
    </row>
    <row r="793" spans="1:12" ht="24" customHeight="1" x14ac:dyDescent="0.2">
      <c r="A793" s="258" t="s">
        <v>237</v>
      </c>
      <c r="B793" s="259"/>
      <c r="C793" s="260" t="s">
        <v>433</v>
      </c>
      <c r="D793" s="260"/>
      <c r="E793" s="11" t="s">
        <v>238</v>
      </c>
      <c r="F793" s="349">
        <v>285818.56</v>
      </c>
      <c r="G793" s="349"/>
      <c r="H793" s="349">
        <v>285818.56</v>
      </c>
      <c r="I793" s="349"/>
      <c r="J793" s="349"/>
      <c r="K793" s="264">
        <v>100</v>
      </c>
      <c r="L793" s="265"/>
    </row>
    <row r="794" spans="1:12" ht="46.5" customHeight="1" x14ac:dyDescent="0.2">
      <c r="A794" s="258" t="s">
        <v>434</v>
      </c>
      <c r="B794" s="259"/>
      <c r="C794" s="260" t="s">
        <v>435</v>
      </c>
      <c r="D794" s="260"/>
      <c r="E794" s="11"/>
      <c r="F794" s="349">
        <v>70034.58</v>
      </c>
      <c r="G794" s="349"/>
      <c r="H794" s="349">
        <v>70034.58</v>
      </c>
      <c r="I794" s="349"/>
      <c r="J794" s="349"/>
      <c r="K794" s="264">
        <v>100</v>
      </c>
      <c r="L794" s="265"/>
    </row>
    <row r="795" spans="1:12" ht="46.5" customHeight="1" x14ac:dyDescent="0.2">
      <c r="A795" s="258" t="s">
        <v>235</v>
      </c>
      <c r="B795" s="259"/>
      <c r="C795" s="260" t="s">
        <v>435</v>
      </c>
      <c r="D795" s="260"/>
      <c r="E795" s="11" t="s">
        <v>236</v>
      </c>
      <c r="F795" s="349">
        <v>70034.58</v>
      </c>
      <c r="G795" s="349"/>
      <c r="H795" s="349">
        <v>70034.58</v>
      </c>
      <c r="I795" s="349"/>
      <c r="J795" s="349"/>
      <c r="K795" s="264">
        <v>100</v>
      </c>
      <c r="L795" s="265"/>
    </row>
    <row r="796" spans="1:12" ht="27" customHeight="1" x14ac:dyDescent="0.2">
      <c r="A796" s="258" t="s">
        <v>237</v>
      </c>
      <c r="B796" s="259"/>
      <c r="C796" s="260" t="s">
        <v>435</v>
      </c>
      <c r="D796" s="260"/>
      <c r="E796" s="11" t="s">
        <v>238</v>
      </c>
      <c r="F796" s="349">
        <v>70034.58</v>
      </c>
      <c r="G796" s="349"/>
      <c r="H796" s="349">
        <v>70034.58</v>
      </c>
      <c r="I796" s="349"/>
      <c r="J796" s="349"/>
      <c r="K796" s="264">
        <v>100</v>
      </c>
      <c r="L796" s="265"/>
    </row>
    <row r="797" spans="1:12" ht="48" customHeight="1" x14ac:dyDescent="0.2">
      <c r="A797" s="258" t="s">
        <v>436</v>
      </c>
      <c r="B797" s="259"/>
      <c r="C797" s="260" t="s">
        <v>437</v>
      </c>
      <c r="D797" s="260"/>
      <c r="E797" s="11"/>
      <c r="F797" s="349">
        <v>175086.45</v>
      </c>
      <c r="G797" s="349"/>
      <c r="H797" s="349">
        <v>175086.45</v>
      </c>
      <c r="I797" s="349"/>
      <c r="J797" s="349"/>
      <c r="K797" s="264">
        <v>100</v>
      </c>
      <c r="L797" s="265"/>
    </row>
    <row r="798" spans="1:12" ht="37.5" customHeight="1" x14ac:dyDescent="0.2">
      <c r="A798" s="258" t="s">
        <v>235</v>
      </c>
      <c r="B798" s="259"/>
      <c r="C798" s="260" t="s">
        <v>437</v>
      </c>
      <c r="D798" s="260"/>
      <c r="E798" s="11" t="s">
        <v>236</v>
      </c>
      <c r="F798" s="349">
        <v>175086.45</v>
      </c>
      <c r="G798" s="349"/>
      <c r="H798" s="349">
        <v>175086.45</v>
      </c>
      <c r="I798" s="349"/>
      <c r="J798" s="349"/>
      <c r="K798" s="264">
        <v>100</v>
      </c>
      <c r="L798" s="265"/>
    </row>
    <row r="799" spans="1:12" ht="28.5" customHeight="1" x14ac:dyDescent="0.2">
      <c r="A799" s="258" t="s">
        <v>237</v>
      </c>
      <c r="B799" s="259"/>
      <c r="C799" s="260" t="s">
        <v>437</v>
      </c>
      <c r="D799" s="260"/>
      <c r="E799" s="11" t="s">
        <v>238</v>
      </c>
      <c r="F799" s="349">
        <v>175086.45</v>
      </c>
      <c r="G799" s="349"/>
      <c r="H799" s="349">
        <v>175086.45</v>
      </c>
      <c r="I799" s="349"/>
      <c r="J799" s="349"/>
      <c r="K799" s="264">
        <v>100</v>
      </c>
      <c r="L799" s="265"/>
    </row>
    <row r="800" spans="1:12" ht="39" customHeight="1" x14ac:dyDescent="0.2">
      <c r="A800" s="258" t="s">
        <v>840</v>
      </c>
      <c r="B800" s="259"/>
      <c r="C800" s="260" t="s">
        <v>841</v>
      </c>
      <c r="D800" s="260"/>
      <c r="E800" s="11"/>
      <c r="F800" s="349">
        <v>55919441</v>
      </c>
      <c r="G800" s="349"/>
      <c r="H800" s="349">
        <v>55919441</v>
      </c>
      <c r="I800" s="349"/>
      <c r="J800" s="349"/>
      <c r="K800" s="264">
        <v>100</v>
      </c>
      <c r="L800" s="265"/>
    </row>
    <row r="801" spans="1:14" ht="39.75" customHeight="1" x14ac:dyDescent="0.2">
      <c r="A801" s="258" t="s">
        <v>235</v>
      </c>
      <c r="B801" s="259"/>
      <c r="C801" s="260" t="s">
        <v>841</v>
      </c>
      <c r="D801" s="260"/>
      <c r="E801" s="11" t="s">
        <v>236</v>
      </c>
      <c r="F801" s="349">
        <v>55919441</v>
      </c>
      <c r="G801" s="349"/>
      <c r="H801" s="349">
        <v>55919441</v>
      </c>
      <c r="I801" s="349"/>
      <c r="J801" s="349"/>
      <c r="K801" s="264">
        <v>100</v>
      </c>
      <c r="L801" s="265"/>
    </row>
    <row r="802" spans="1:14" ht="32.25" customHeight="1" x14ac:dyDescent="0.2">
      <c r="A802" s="258" t="s">
        <v>237</v>
      </c>
      <c r="B802" s="259"/>
      <c r="C802" s="260" t="s">
        <v>841</v>
      </c>
      <c r="D802" s="260"/>
      <c r="E802" s="11" t="s">
        <v>238</v>
      </c>
      <c r="F802" s="349">
        <v>55919441</v>
      </c>
      <c r="G802" s="349"/>
      <c r="H802" s="349">
        <v>55919441</v>
      </c>
      <c r="I802" s="349"/>
      <c r="J802" s="349"/>
      <c r="K802" s="264">
        <v>100</v>
      </c>
      <c r="L802" s="265"/>
    </row>
    <row r="803" spans="1:14" ht="31.5" customHeight="1" x14ac:dyDescent="0.2">
      <c r="A803" s="266" t="s">
        <v>95</v>
      </c>
      <c r="B803" s="267"/>
      <c r="C803" s="268" t="s">
        <v>271</v>
      </c>
      <c r="D803" s="268"/>
      <c r="E803" s="10"/>
      <c r="F803" s="403">
        <v>2544000</v>
      </c>
      <c r="G803" s="403"/>
      <c r="H803" s="403">
        <v>1025670</v>
      </c>
      <c r="I803" s="403"/>
      <c r="J803" s="403"/>
      <c r="K803" s="278">
        <v>40.317216981132077</v>
      </c>
      <c r="L803" s="279"/>
    </row>
    <row r="804" spans="1:14" ht="46.5" customHeight="1" x14ac:dyDescent="0.2">
      <c r="A804" s="258" t="s">
        <v>272</v>
      </c>
      <c r="B804" s="259"/>
      <c r="C804" s="260" t="s">
        <v>273</v>
      </c>
      <c r="D804" s="260"/>
      <c r="E804" s="11"/>
      <c r="F804" s="349">
        <v>2544000</v>
      </c>
      <c r="G804" s="349"/>
      <c r="H804" s="349">
        <v>1025670</v>
      </c>
      <c r="I804" s="349"/>
      <c r="J804" s="349"/>
      <c r="K804" s="264">
        <v>40.317216981132077</v>
      </c>
      <c r="L804" s="265"/>
    </row>
    <row r="805" spans="1:14" ht="48" customHeight="1" x14ac:dyDescent="0.2">
      <c r="A805" s="258" t="s">
        <v>274</v>
      </c>
      <c r="B805" s="259"/>
      <c r="C805" s="260" t="s">
        <v>275</v>
      </c>
      <c r="D805" s="260"/>
      <c r="E805" s="11"/>
      <c r="F805" s="349">
        <v>2544000</v>
      </c>
      <c r="G805" s="349"/>
      <c r="H805" s="349">
        <v>1025670</v>
      </c>
      <c r="I805" s="349"/>
      <c r="J805" s="349"/>
      <c r="K805" s="264">
        <v>40.317216981132077</v>
      </c>
      <c r="L805" s="265"/>
    </row>
    <row r="806" spans="1:14" ht="36.75" customHeight="1" x14ac:dyDescent="0.2">
      <c r="A806" s="258" t="s">
        <v>115</v>
      </c>
      <c r="B806" s="259"/>
      <c r="C806" s="260" t="s">
        <v>275</v>
      </c>
      <c r="D806" s="260"/>
      <c r="E806" s="11" t="s">
        <v>116</v>
      </c>
      <c r="F806" s="349">
        <v>2544000</v>
      </c>
      <c r="G806" s="349"/>
      <c r="H806" s="349">
        <v>1025670</v>
      </c>
      <c r="I806" s="349"/>
      <c r="J806" s="349"/>
      <c r="K806" s="264">
        <v>40.317216981132077</v>
      </c>
      <c r="L806" s="265"/>
    </row>
    <row r="807" spans="1:14" ht="39.75" customHeight="1" x14ac:dyDescent="0.2">
      <c r="A807" s="258" t="s">
        <v>117</v>
      </c>
      <c r="B807" s="259"/>
      <c r="C807" s="260" t="s">
        <v>275</v>
      </c>
      <c r="D807" s="260"/>
      <c r="E807" s="11" t="s">
        <v>118</v>
      </c>
      <c r="F807" s="349">
        <v>2544000</v>
      </c>
      <c r="G807" s="349"/>
      <c r="H807" s="349">
        <v>1025670</v>
      </c>
      <c r="I807" s="349"/>
      <c r="J807" s="349"/>
      <c r="K807" s="264">
        <v>40.317216981132077</v>
      </c>
      <c r="L807" s="265"/>
    </row>
    <row r="808" spans="1:14" ht="38.25" customHeight="1" x14ac:dyDescent="0.2">
      <c r="A808" s="404" t="s">
        <v>470</v>
      </c>
      <c r="B808" s="405"/>
      <c r="C808" s="406" t="s">
        <v>471</v>
      </c>
      <c r="D808" s="406"/>
      <c r="E808" s="9"/>
      <c r="F808" s="407">
        <v>1151205040.8199999</v>
      </c>
      <c r="G808" s="407"/>
      <c r="H808" s="407">
        <v>1126131557.52</v>
      </c>
      <c r="I808" s="407"/>
      <c r="J808" s="407"/>
      <c r="K808" s="408">
        <v>97.821979368493714</v>
      </c>
      <c r="L808" s="409"/>
      <c r="N808" s="8"/>
    </row>
    <row r="809" spans="1:14" ht="48" customHeight="1" x14ac:dyDescent="0.2">
      <c r="A809" s="266" t="s">
        <v>472</v>
      </c>
      <c r="B809" s="267"/>
      <c r="C809" s="268" t="s">
        <v>473</v>
      </c>
      <c r="D809" s="268"/>
      <c r="E809" s="10"/>
      <c r="F809" s="403">
        <v>61117920.700000003</v>
      </c>
      <c r="G809" s="403"/>
      <c r="H809" s="403">
        <v>51654225.350000001</v>
      </c>
      <c r="I809" s="403"/>
      <c r="J809" s="403"/>
      <c r="K809" s="278">
        <v>84.515678475953123</v>
      </c>
      <c r="L809" s="279"/>
    </row>
    <row r="810" spans="1:14" ht="38.25" customHeight="1" x14ac:dyDescent="0.2">
      <c r="A810" s="258" t="s">
        <v>474</v>
      </c>
      <c r="B810" s="259"/>
      <c r="C810" s="260" t="s">
        <v>475</v>
      </c>
      <c r="D810" s="260"/>
      <c r="E810" s="11"/>
      <c r="F810" s="349">
        <v>61117920.700000003</v>
      </c>
      <c r="G810" s="349"/>
      <c r="H810" s="349">
        <v>51654225.350000001</v>
      </c>
      <c r="I810" s="349"/>
      <c r="J810" s="349"/>
      <c r="K810" s="264">
        <v>84.515678475953123</v>
      </c>
      <c r="L810" s="265"/>
    </row>
    <row r="811" spans="1:14" ht="60" customHeight="1" x14ac:dyDescent="0.2">
      <c r="A811" s="258" t="s">
        <v>476</v>
      </c>
      <c r="B811" s="259"/>
      <c r="C811" s="260" t="s">
        <v>477</v>
      </c>
      <c r="D811" s="260"/>
      <c r="E811" s="11"/>
      <c r="F811" s="349">
        <v>6989989</v>
      </c>
      <c r="G811" s="349"/>
      <c r="H811" s="349">
        <v>6394738.1500000004</v>
      </c>
      <c r="I811" s="349"/>
      <c r="J811" s="349"/>
      <c r="K811" s="264">
        <v>91.484237671904779</v>
      </c>
      <c r="L811" s="265"/>
    </row>
    <row r="812" spans="1:14" ht="36" customHeight="1" x14ac:dyDescent="0.2">
      <c r="A812" s="258" t="s">
        <v>115</v>
      </c>
      <c r="B812" s="259"/>
      <c r="C812" s="260" t="s">
        <v>477</v>
      </c>
      <c r="D812" s="260"/>
      <c r="E812" s="11" t="s">
        <v>116</v>
      </c>
      <c r="F812" s="349">
        <v>6989989</v>
      </c>
      <c r="G812" s="349"/>
      <c r="H812" s="349">
        <v>6394738.1500000004</v>
      </c>
      <c r="I812" s="349"/>
      <c r="J812" s="349"/>
      <c r="K812" s="264">
        <v>91.484237671904779</v>
      </c>
      <c r="L812" s="265"/>
    </row>
    <row r="813" spans="1:14" ht="37.5" customHeight="1" x14ac:dyDescent="0.2">
      <c r="A813" s="258" t="s">
        <v>117</v>
      </c>
      <c r="B813" s="259"/>
      <c r="C813" s="260" t="s">
        <v>477</v>
      </c>
      <c r="D813" s="260"/>
      <c r="E813" s="11" t="s">
        <v>118</v>
      </c>
      <c r="F813" s="349">
        <v>6989989</v>
      </c>
      <c r="G813" s="349"/>
      <c r="H813" s="349">
        <v>6394738.1500000004</v>
      </c>
      <c r="I813" s="349"/>
      <c r="J813" s="349"/>
      <c r="K813" s="264">
        <v>91.484237671904779</v>
      </c>
      <c r="L813" s="265"/>
    </row>
    <row r="814" spans="1:14" ht="61.5" customHeight="1" x14ac:dyDescent="0.2">
      <c r="A814" s="258" t="s">
        <v>478</v>
      </c>
      <c r="B814" s="259"/>
      <c r="C814" s="260" t="s">
        <v>479</v>
      </c>
      <c r="D814" s="260"/>
      <c r="E814" s="11"/>
      <c r="F814" s="349">
        <v>28430931.699999999</v>
      </c>
      <c r="G814" s="349"/>
      <c r="H814" s="349">
        <v>23815582.82</v>
      </c>
      <c r="I814" s="349"/>
      <c r="J814" s="349"/>
      <c r="K814" s="264">
        <v>83.766452226396794</v>
      </c>
      <c r="L814" s="265"/>
    </row>
    <row r="815" spans="1:14" ht="38.25" customHeight="1" x14ac:dyDescent="0.2">
      <c r="A815" s="258" t="s">
        <v>115</v>
      </c>
      <c r="B815" s="259"/>
      <c r="C815" s="260" t="s">
        <v>479</v>
      </c>
      <c r="D815" s="260"/>
      <c r="E815" s="11" t="s">
        <v>116</v>
      </c>
      <c r="F815" s="349">
        <v>28430931.699999999</v>
      </c>
      <c r="G815" s="349"/>
      <c r="H815" s="349">
        <v>23815582.82</v>
      </c>
      <c r="I815" s="349"/>
      <c r="J815" s="349"/>
      <c r="K815" s="264">
        <v>83.766452226396794</v>
      </c>
      <c r="L815" s="265"/>
    </row>
    <row r="816" spans="1:14" ht="36" customHeight="1" x14ac:dyDescent="0.2">
      <c r="A816" s="258" t="s">
        <v>117</v>
      </c>
      <c r="B816" s="259"/>
      <c r="C816" s="260" t="s">
        <v>479</v>
      </c>
      <c r="D816" s="260"/>
      <c r="E816" s="11" t="s">
        <v>118</v>
      </c>
      <c r="F816" s="349">
        <v>28430931.699999999</v>
      </c>
      <c r="G816" s="349"/>
      <c r="H816" s="349">
        <v>23815582.82</v>
      </c>
      <c r="I816" s="349"/>
      <c r="J816" s="349"/>
      <c r="K816" s="264">
        <v>83.766452226396794</v>
      </c>
      <c r="L816" s="265"/>
    </row>
    <row r="817" spans="1:12" ht="53.25" customHeight="1" x14ac:dyDescent="0.2">
      <c r="A817" s="258" t="s">
        <v>480</v>
      </c>
      <c r="B817" s="259"/>
      <c r="C817" s="260" t="s">
        <v>481</v>
      </c>
      <c r="D817" s="260"/>
      <c r="E817" s="11"/>
      <c r="F817" s="349">
        <v>25697000</v>
      </c>
      <c r="G817" s="349"/>
      <c r="H817" s="349">
        <v>21443904.379999999</v>
      </c>
      <c r="I817" s="349"/>
      <c r="J817" s="349"/>
      <c r="K817" s="264">
        <v>83.449057788846943</v>
      </c>
      <c r="L817" s="265"/>
    </row>
    <row r="818" spans="1:12" ht="33.75" customHeight="1" x14ac:dyDescent="0.2">
      <c r="A818" s="258" t="s">
        <v>115</v>
      </c>
      <c r="B818" s="259"/>
      <c r="C818" s="260" t="s">
        <v>481</v>
      </c>
      <c r="D818" s="260"/>
      <c r="E818" s="11" t="s">
        <v>116</v>
      </c>
      <c r="F818" s="349">
        <v>25697000</v>
      </c>
      <c r="G818" s="349"/>
      <c r="H818" s="349">
        <v>21443904.379999999</v>
      </c>
      <c r="I818" s="349"/>
      <c r="J818" s="349"/>
      <c r="K818" s="264">
        <v>83.449057788846943</v>
      </c>
      <c r="L818" s="265"/>
    </row>
    <row r="819" spans="1:12" ht="36.75" customHeight="1" x14ac:dyDescent="0.2">
      <c r="A819" s="258" t="s">
        <v>117</v>
      </c>
      <c r="B819" s="259"/>
      <c r="C819" s="260" t="s">
        <v>481</v>
      </c>
      <c r="D819" s="260"/>
      <c r="E819" s="11" t="s">
        <v>118</v>
      </c>
      <c r="F819" s="349">
        <v>25697000</v>
      </c>
      <c r="G819" s="349"/>
      <c r="H819" s="349">
        <v>21443904.379999999</v>
      </c>
      <c r="I819" s="349"/>
      <c r="J819" s="349"/>
      <c r="K819" s="264">
        <v>83.449057788846943</v>
      </c>
      <c r="L819" s="265"/>
    </row>
    <row r="820" spans="1:12" ht="30" customHeight="1" x14ac:dyDescent="0.2">
      <c r="A820" s="266" t="s">
        <v>492</v>
      </c>
      <c r="B820" s="267"/>
      <c r="C820" s="268" t="s">
        <v>493</v>
      </c>
      <c r="D820" s="268"/>
      <c r="E820" s="10"/>
      <c r="F820" s="403">
        <v>1061330335.8</v>
      </c>
      <c r="G820" s="403"/>
      <c r="H820" s="403">
        <v>1047405629.21</v>
      </c>
      <c r="I820" s="403"/>
      <c r="J820" s="403"/>
      <c r="K820" s="278">
        <v>98.687995045434761</v>
      </c>
      <c r="L820" s="279"/>
    </row>
    <row r="821" spans="1:12" ht="36" customHeight="1" x14ac:dyDescent="0.2">
      <c r="A821" s="258" t="s">
        <v>494</v>
      </c>
      <c r="B821" s="259"/>
      <c r="C821" s="260" t="s">
        <v>495</v>
      </c>
      <c r="D821" s="260"/>
      <c r="E821" s="11"/>
      <c r="F821" s="349">
        <v>2979766.48</v>
      </c>
      <c r="G821" s="349"/>
      <c r="H821" s="349">
        <v>2961934.88</v>
      </c>
      <c r="I821" s="349"/>
      <c r="J821" s="349"/>
      <c r="K821" s="264">
        <v>99.401577267222635</v>
      </c>
      <c r="L821" s="265"/>
    </row>
    <row r="822" spans="1:12" ht="54" customHeight="1" x14ac:dyDescent="0.2">
      <c r="A822" s="258" t="s">
        <v>496</v>
      </c>
      <c r="B822" s="259"/>
      <c r="C822" s="260" t="s">
        <v>497</v>
      </c>
      <c r="D822" s="260"/>
      <c r="E822" s="11"/>
      <c r="F822" s="349">
        <v>2979766.48</v>
      </c>
      <c r="G822" s="349"/>
      <c r="H822" s="349">
        <v>2961934.88</v>
      </c>
      <c r="I822" s="349"/>
      <c r="J822" s="349"/>
      <c r="K822" s="264">
        <v>99.401577267222635</v>
      </c>
      <c r="L822" s="265"/>
    </row>
    <row r="823" spans="1:12" ht="36" customHeight="1" x14ac:dyDescent="0.2">
      <c r="A823" s="258" t="s">
        <v>115</v>
      </c>
      <c r="B823" s="259"/>
      <c r="C823" s="260" t="s">
        <v>497</v>
      </c>
      <c r="D823" s="260"/>
      <c r="E823" s="11" t="s">
        <v>116</v>
      </c>
      <c r="F823" s="349">
        <v>2979766.48</v>
      </c>
      <c r="G823" s="349"/>
      <c r="H823" s="349">
        <v>2961934.88</v>
      </c>
      <c r="I823" s="349"/>
      <c r="J823" s="349"/>
      <c r="K823" s="264">
        <v>99.401577267222635</v>
      </c>
      <c r="L823" s="265"/>
    </row>
    <row r="824" spans="1:12" ht="37.5" customHeight="1" x14ac:dyDescent="0.2">
      <c r="A824" s="258" t="s">
        <v>117</v>
      </c>
      <c r="B824" s="259"/>
      <c r="C824" s="260" t="s">
        <v>497</v>
      </c>
      <c r="D824" s="260"/>
      <c r="E824" s="11" t="s">
        <v>118</v>
      </c>
      <c r="F824" s="349">
        <v>2979766.48</v>
      </c>
      <c r="G824" s="349"/>
      <c r="H824" s="349">
        <v>2961934.88</v>
      </c>
      <c r="I824" s="349"/>
      <c r="J824" s="349"/>
      <c r="K824" s="264">
        <v>99.401577267222635</v>
      </c>
      <c r="L824" s="265"/>
    </row>
    <row r="825" spans="1:12" ht="39" customHeight="1" x14ac:dyDescent="0.2">
      <c r="A825" s="258" t="s">
        <v>498</v>
      </c>
      <c r="B825" s="259"/>
      <c r="C825" s="260" t="s">
        <v>499</v>
      </c>
      <c r="D825" s="260"/>
      <c r="E825" s="11"/>
      <c r="F825" s="349">
        <v>1058350569.3200001</v>
      </c>
      <c r="G825" s="349"/>
      <c r="H825" s="349">
        <v>1044443694.33</v>
      </c>
      <c r="I825" s="349"/>
      <c r="J825" s="349"/>
      <c r="K825" s="264">
        <v>98.6859859678693</v>
      </c>
      <c r="L825" s="265"/>
    </row>
    <row r="826" spans="1:12" ht="48" customHeight="1" x14ac:dyDescent="0.2">
      <c r="A826" s="258" t="s">
        <v>500</v>
      </c>
      <c r="B826" s="259"/>
      <c r="C826" s="260" t="s">
        <v>501</v>
      </c>
      <c r="D826" s="260"/>
      <c r="E826" s="11"/>
      <c r="F826" s="349">
        <v>255833961.78999999</v>
      </c>
      <c r="G826" s="349"/>
      <c r="H826" s="349">
        <v>252344313.31</v>
      </c>
      <c r="I826" s="349"/>
      <c r="J826" s="349"/>
      <c r="K826" s="264">
        <v>98.635971371594337</v>
      </c>
      <c r="L826" s="265"/>
    </row>
    <row r="827" spans="1:12" ht="33.75" customHeight="1" x14ac:dyDescent="0.2">
      <c r="A827" s="258" t="s">
        <v>115</v>
      </c>
      <c r="B827" s="259"/>
      <c r="C827" s="260" t="s">
        <v>501</v>
      </c>
      <c r="D827" s="260"/>
      <c r="E827" s="11" t="s">
        <v>116</v>
      </c>
      <c r="F827" s="349">
        <v>255833961.78999999</v>
      </c>
      <c r="G827" s="349"/>
      <c r="H827" s="349">
        <v>252344313.31</v>
      </c>
      <c r="I827" s="349"/>
      <c r="J827" s="349"/>
      <c r="K827" s="264">
        <v>98.635971371594337</v>
      </c>
      <c r="L827" s="265"/>
    </row>
    <row r="828" spans="1:12" ht="33.75" customHeight="1" x14ac:dyDescent="0.2">
      <c r="A828" s="258" t="s">
        <v>117</v>
      </c>
      <c r="B828" s="259"/>
      <c r="C828" s="260" t="s">
        <v>501</v>
      </c>
      <c r="D828" s="260"/>
      <c r="E828" s="11" t="s">
        <v>118</v>
      </c>
      <c r="F828" s="349">
        <v>255833961.78999999</v>
      </c>
      <c r="G828" s="349"/>
      <c r="H828" s="349">
        <v>252344313.31</v>
      </c>
      <c r="I828" s="349"/>
      <c r="J828" s="349"/>
      <c r="K828" s="264">
        <v>98.635971371594337</v>
      </c>
      <c r="L828" s="265"/>
    </row>
    <row r="829" spans="1:12" ht="47.25" customHeight="1" x14ac:dyDescent="0.2">
      <c r="A829" s="258" t="s">
        <v>502</v>
      </c>
      <c r="B829" s="259"/>
      <c r="C829" s="260" t="s">
        <v>503</v>
      </c>
      <c r="D829" s="260"/>
      <c r="E829" s="11"/>
      <c r="F829" s="349">
        <v>3805346.81</v>
      </c>
      <c r="G829" s="349"/>
      <c r="H829" s="349">
        <v>3805346.81</v>
      </c>
      <c r="I829" s="349"/>
      <c r="J829" s="349"/>
      <c r="K829" s="264">
        <v>100</v>
      </c>
      <c r="L829" s="265"/>
    </row>
    <row r="830" spans="1:12" ht="36" customHeight="1" x14ac:dyDescent="0.2">
      <c r="A830" s="258" t="s">
        <v>115</v>
      </c>
      <c r="B830" s="259"/>
      <c r="C830" s="260" t="s">
        <v>503</v>
      </c>
      <c r="D830" s="260"/>
      <c r="E830" s="11" t="s">
        <v>116</v>
      </c>
      <c r="F830" s="349">
        <v>3805346.81</v>
      </c>
      <c r="G830" s="349"/>
      <c r="H830" s="349">
        <v>3805346.81</v>
      </c>
      <c r="I830" s="349"/>
      <c r="J830" s="349"/>
      <c r="K830" s="264">
        <v>100</v>
      </c>
      <c r="L830" s="265"/>
    </row>
    <row r="831" spans="1:12" ht="37.5" customHeight="1" x14ac:dyDescent="0.2">
      <c r="A831" s="258" t="s">
        <v>117</v>
      </c>
      <c r="B831" s="259"/>
      <c r="C831" s="260" t="s">
        <v>503</v>
      </c>
      <c r="D831" s="260"/>
      <c r="E831" s="11" t="s">
        <v>118</v>
      </c>
      <c r="F831" s="349">
        <v>3805346.81</v>
      </c>
      <c r="G831" s="349"/>
      <c r="H831" s="349">
        <v>3805346.81</v>
      </c>
      <c r="I831" s="349"/>
      <c r="J831" s="349"/>
      <c r="K831" s="264">
        <v>100</v>
      </c>
      <c r="L831" s="265"/>
    </row>
    <row r="832" spans="1:12" ht="44.25" customHeight="1" x14ac:dyDescent="0.2">
      <c r="A832" s="258" t="s">
        <v>504</v>
      </c>
      <c r="B832" s="259"/>
      <c r="C832" s="260" t="s">
        <v>505</v>
      </c>
      <c r="D832" s="260"/>
      <c r="E832" s="11"/>
      <c r="F832" s="349">
        <v>113202163.3</v>
      </c>
      <c r="G832" s="349"/>
      <c r="H832" s="349">
        <v>112500560.95</v>
      </c>
      <c r="I832" s="349"/>
      <c r="J832" s="349"/>
      <c r="K832" s="264">
        <v>99.380221782387096</v>
      </c>
      <c r="L832" s="265"/>
    </row>
    <row r="833" spans="1:12" ht="34.5" customHeight="1" x14ac:dyDescent="0.2">
      <c r="A833" s="258" t="s">
        <v>115</v>
      </c>
      <c r="B833" s="259"/>
      <c r="C833" s="260" t="s">
        <v>505</v>
      </c>
      <c r="D833" s="260"/>
      <c r="E833" s="11" t="s">
        <v>116</v>
      </c>
      <c r="F833" s="349">
        <v>113202163.3</v>
      </c>
      <c r="G833" s="349"/>
      <c r="H833" s="349">
        <v>112500560.95</v>
      </c>
      <c r="I833" s="349"/>
      <c r="J833" s="349"/>
      <c r="K833" s="264">
        <v>99.380221782387096</v>
      </c>
      <c r="L833" s="265"/>
    </row>
    <row r="834" spans="1:12" ht="39" customHeight="1" x14ac:dyDescent="0.2">
      <c r="A834" s="258" t="s">
        <v>117</v>
      </c>
      <c r="B834" s="259"/>
      <c r="C834" s="260" t="s">
        <v>505</v>
      </c>
      <c r="D834" s="260"/>
      <c r="E834" s="11" t="s">
        <v>118</v>
      </c>
      <c r="F834" s="349">
        <v>113202163.3</v>
      </c>
      <c r="G834" s="349"/>
      <c r="H834" s="349">
        <v>112500560.95</v>
      </c>
      <c r="I834" s="349"/>
      <c r="J834" s="349"/>
      <c r="K834" s="264">
        <v>99.380221782387096</v>
      </c>
      <c r="L834" s="265"/>
    </row>
    <row r="835" spans="1:12" ht="49.5" customHeight="1" x14ac:dyDescent="0.2">
      <c r="A835" s="258" t="s">
        <v>506</v>
      </c>
      <c r="B835" s="259"/>
      <c r="C835" s="260" t="s">
        <v>507</v>
      </c>
      <c r="D835" s="260"/>
      <c r="E835" s="11"/>
      <c r="F835" s="349">
        <v>12444061.93</v>
      </c>
      <c r="G835" s="349"/>
      <c r="H835" s="349">
        <v>11731168.5</v>
      </c>
      <c r="I835" s="349"/>
      <c r="J835" s="349"/>
      <c r="K835" s="264">
        <v>94.271215990324151</v>
      </c>
      <c r="L835" s="265"/>
    </row>
    <row r="836" spans="1:12" ht="33.75" customHeight="1" x14ac:dyDescent="0.2">
      <c r="A836" s="258" t="s">
        <v>115</v>
      </c>
      <c r="B836" s="259"/>
      <c r="C836" s="260" t="s">
        <v>507</v>
      </c>
      <c r="D836" s="260"/>
      <c r="E836" s="11" t="s">
        <v>116</v>
      </c>
      <c r="F836" s="349">
        <v>12444061.93</v>
      </c>
      <c r="G836" s="349"/>
      <c r="H836" s="349">
        <v>11731168.5</v>
      </c>
      <c r="I836" s="349"/>
      <c r="J836" s="349"/>
      <c r="K836" s="264">
        <v>94.271215990324151</v>
      </c>
      <c r="L836" s="265"/>
    </row>
    <row r="837" spans="1:12" ht="36.75" customHeight="1" x14ac:dyDescent="0.2">
      <c r="A837" s="258" t="s">
        <v>117</v>
      </c>
      <c r="B837" s="259"/>
      <c r="C837" s="260" t="s">
        <v>507</v>
      </c>
      <c r="D837" s="260"/>
      <c r="E837" s="11" t="s">
        <v>118</v>
      </c>
      <c r="F837" s="349">
        <v>12444061.93</v>
      </c>
      <c r="G837" s="349"/>
      <c r="H837" s="349">
        <v>11731168.5</v>
      </c>
      <c r="I837" s="349"/>
      <c r="J837" s="349"/>
      <c r="K837" s="264">
        <v>94.271215990324151</v>
      </c>
      <c r="L837" s="265"/>
    </row>
    <row r="838" spans="1:12" ht="45.75" customHeight="1" x14ac:dyDescent="0.2">
      <c r="A838" s="258" t="s">
        <v>508</v>
      </c>
      <c r="B838" s="259"/>
      <c r="C838" s="260" t="s">
        <v>509</v>
      </c>
      <c r="D838" s="260"/>
      <c r="E838" s="11"/>
      <c r="F838" s="349">
        <v>20837044.82</v>
      </c>
      <c r="G838" s="349"/>
      <c r="H838" s="349">
        <v>20837044.82</v>
      </c>
      <c r="I838" s="349"/>
      <c r="J838" s="349"/>
      <c r="K838" s="264">
        <v>100</v>
      </c>
      <c r="L838" s="265"/>
    </row>
    <row r="839" spans="1:12" ht="71.25" customHeight="1" x14ac:dyDescent="0.2">
      <c r="A839" s="258" t="s">
        <v>101</v>
      </c>
      <c r="B839" s="259"/>
      <c r="C839" s="260" t="s">
        <v>509</v>
      </c>
      <c r="D839" s="260"/>
      <c r="E839" s="11" t="s">
        <v>102</v>
      </c>
      <c r="F839" s="349">
        <v>16560765.23</v>
      </c>
      <c r="G839" s="349"/>
      <c r="H839" s="349">
        <v>16560765.23</v>
      </c>
      <c r="I839" s="349"/>
      <c r="J839" s="349"/>
      <c r="K839" s="264">
        <v>100</v>
      </c>
      <c r="L839" s="265"/>
    </row>
    <row r="840" spans="1:12" ht="29.25" customHeight="1" x14ac:dyDescent="0.2">
      <c r="A840" s="258" t="s">
        <v>216</v>
      </c>
      <c r="B840" s="259"/>
      <c r="C840" s="260" t="s">
        <v>509</v>
      </c>
      <c r="D840" s="260"/>
      <c r="E840" s="11" t="s">
        <v>217</v>
      </c>
      <c r="F840" s="349">
        <v>16560765.23</v>
      </c>
      <c r="G840" s="349"/>
      <c r="H840" s="349">
        <v>16560765.23</v>
      </c>
      <c r="I840" s="349"/>
      <c r="J840" s="349"/>
      <c r="K840" s="264">
        <v>100</v>
      </c>
      <c r="L840" s="265"/>
    </row>
    <row r="841" spans="1:12" ht="27" customHeight="1" x14ac:dyDescent="0.2">
      <c r="A841" s="258" t="s">
        <v>115</v>
      </c>
      <c r="B841" s="259"/>
      <c r="C841" s="260" t="s">
        <v>509</v>
      </c>
      <c r="D841" s="260"/>
      <c r="E841" s="11" t="s">
        <v>116</v>
      </c>
      <c r="F841" s="349">
        <v>4003388.07</v>
      </c>
      <c r="G841" s="349"/>
      <c r="H841" s="349">
        <v>4003388.07</v>
      </c>
      <c r="I841" s="349"/>
      <c r="J841" s="349"/>
      <c r="K841" s="264">
        <v>100</v>
      </c>
      <c r="L841" s="265"/>
    </row>
    <row r="842" spans="1:12" ht="40.5" customHeight="1" x14ac:dyDescent="0.2">
      <c r="A842" s="258" t="s">
        <v>117</v>
      </c>
      <c r="B842" s="259"/>
      <c r="C842" s="260" t="s">
        <v>509</v>
      </c>
      <c r="D842" s="260"/>
      <c r="E842" s="11" t="s">
        <v>118</v>
      </c>
      <c r="F842" s="349">
        <v>4003388.07</v>
      </c>
      <c r="G842" s="349"/>
      <c r="H842" s="349">
        <v>4003388.07</v>
      </c>
      <c r="I842" s="349"/>
      <c r="J842" s="349"/>
      <c r="K842" s="264">
        <v>100</v>
      </c>
      <c r="L842" s="265"/>
    </row>
    <row r="843" spans="1:12" ht="27" customHeight="1" x14ac:dyDescent="0.2">
      <c r="A843" s="258" t="s">
        <v>156</v>
      </c>
      <c r="B843" s="259"/>
      <c r="C843" s="260" t="s">
        <v>509</v>
      </c>
      <c r="D843" s="260"/>
      <c r="E843" s="11" t="s">
        <v>157</v>
      </c>
      <c r="F843" s="349">
        <v>272891.52000000002</v>
      </c>
      <c r="G843" s="349"/>
      <c r="H843" s="349">
        <v>272891.52000000002</v>
      </c>
      <c r="I843" s="349"/>
      <c r="J843" s="349"/>
      <c r="K843" s="264">
        <v>100</v>
      </c>
      <c r="L843" s="265"/>
    </row>
    <row r="844" spans="1:12" ht="23.25" customHeight="1" x14ac:dyDescent="0.2">
      <c r="A844" s="258" t="s">
        <v>158</v>
      </c>
      <c r="B844" s="259"/>
      <c r="C844" s="260" t="s">
        <v>509</v>
      </c>
      <c r="D844" s="260"/>
      <c r="E844" s="11" t="s">
        <v>159</v>
      </c>
      <c r="F844" s="349">
        <v>272891.52000000002</v>
      </c>
      <c r="G844" s="349"/>
      <c r="H844" s="349">
        <v>272891.52000000002</v>
      </c>
      <c r="I844" s="349"/>
      <c r="J844" s="349"/>
      <c r="K844" s="264">
        <v>100</v>
      </c>
      <c r="L844" s="265"/>
    </row>
    <row r="845" spans="1:12" ht="47.25" customHeight="1" x14ac:dyDescent="0.2">
      <c r="A845" s="258" t="s">
        <v>510</v>
      </c>
      <c r="B845" s="259"/>
      <c r="C845" s="260" t="s">
        <v>511</v>
      </c>
      <c r="D845" s="260"/>
      <c r="E845" s="11"/>
      <c r="F845" s="349">
        <v>188664364.00999999</v>
      </c>
      <c r="G845" s="349"/>
      <c r="H845" s="349">
        <v>188664364.00999999</v>
      </c>
      <c r="I845" s="349"/>
      <c r="J845" s="349"/>
      <c r="K845" s="264">
        <v>100</v>
      </c>
      <c r="L845" s="265"/>
    </row>
    <row r="846" spans="1:12" ht="42.75" customHeight="1" x14ac:dyDescent="0.2">
      <c r="A846" s="258" t="s">
        <v>115</v>
      </c>
      <c r="B846" s="259"/>
      <c r="C846" s="260" t="s">
        <v>511</v>
      </c>
      <c r="D846" s="260"/>
      <c r="E846" s="11" t="s">
        <v>116</v>
      </c>
      <c r="F846" s="349">
        <v>188664364.00999999</v>
      </c>
      <c r="G846" s="349"/>
      <c r="H846" s="349">
        <v>188664364.00999999</v>
      </c>
      <c r="I846" s="349"/>
      <c r="J846" s="349"/>
      <c r="K846" s="264">
        <v>100</v>
      </c>
      <c r="L846" s="265"/>
    </row>
    <row r="847" spans="1:12" ht="35.25" customHeight="1" x14ac:dyDescent="0.2">
      <c r="A847" s="258" t="s">
        <v>117</v>
      </c>
      <c r="B847" s="259"/>
      <c r="C847" s="260" t="s">
        <v>511</v>
      </c>
      <c r="D847" s="260"/>
      <c r="E847" s="11" t="s">
        <v>118</v>
      </c>
      <c r="F847" s="349">
        <v>188664364.00999999</v>
      </c>
      <c r="G847" s="349"/>
      <c r="H847" s="349">
        <v>188664364.00999999</v>
      </c>
      <c r="I847" s="349"/>
      <c r="J847" s="349"/>
      <c r="K847" s="264">
        <v>100</v>
      </c>
      <c r="L847" s="265"/>
    </row>
    <row r="848" spans="1:12" ht="50.25" customHeight="1" x14ac:dyDescent="0.2">
      <c r="A848" s="258" t="s">
        <v>512</v>
      </c>
      <c r="B848" s="259"/>
      <c r="C848" s="260" t="s">
        <v>513</v>
      </c>
      <c r="D848" s="260"/>
      <c r="E848" s="11"/>
      <c r="F848" s="349">
        <v>220771614.44999999</v>
      </c>
      <c r="G848" s="349"/>
      <c r="H848" s="349">
        <v>220771614.44999999</v>
      </c>
      <c r="I848" s="349"/>
      <c r="J848" s="349"/>
      <c r="K848" s="264">
        <v>100</v>
      </c>
      <c r="L848" s="265"/>
    </row>
    <row r="849" spans="1:12" ht="37.5" customHeight="1" x14ac:dyDescent="0.2">
      <c r="A849" s="258" t="s">
        <v>235</v>
      </c>
      <c r="B849" s="259"/>
      <c r="C849" s="260" t="s">
        <v>513</v>
      </c>
      <c r="D849" s="260"/>
      <c r="E849" s="11" t="s">
        <v>236</v>
      </c>
      <c r="F849" s="349">
        <v>220771614.44999999</v>
      </c>
      <c r="G849" s="349"/>
      <c r="H849" s="349">
        <v>220771614.44999999</v>
      </c>
      <c r="I849" s="349"/>
      <c r="J849" s="349"/>
      <c r="K849" s="264">
        <v>100</v>
      </c>
      <c r="L849" s="265"/>
    </row>
    <row r="850" spans="1:12" ht="27.75" customHeight="1" x14ac:dyDescent="0.2">
      <c r="A850" s="258" t="s">
        <v>237</v>
      </c>
      <c r="B850" s="259"/>
      <c r="C850" s="260" t="s">
        <v>513</v>
      </c>
      <c r="D850" s="260"/>
      <c r="E850" s="11" t="s">
        <v>238</v>
      </c>
      <c r="F850" s="349">
        <v>220771614.44999999</v>
      </c>
      <c r="G850" s="349"/>
      <c r="H850" s="349">
        <v>220771614.44999999</v>
      </c>
      <c r="I850" s="349"/>
      <c r="J850" s="349"/>
      <c r="K850" s="264">
        <v>100</v>
      </c>
      <c r="L850" s="265"/>
    </row>
    <row r="851" spans="1:12" ht="42" customHeight="1" x14ac:dyDescent="0.2">
      <c r="A851" s="258" t="s">
        <v>506</v>
      </c>
      <c r="B851" s="259"/>
      <c r="C851" s="260" t="s">
        <v>514</v>
      </c>
      <c r="D851" s="260"/>
      <c r="E851" s="11"/>
      <c r="F851" s="349">
        <v>13136986.18</v>
      </c>
      <c r="G851" s="349"/>
      <c r="H851" s="349">
        <v>12570489.43</v>
      </c>
      <c r="I851" s="349"/>
      <c r="J851" s="349"/>
      <c r="K851" s="264">
        <v>95.687772353278064</v>
      </c>
      <c r="L851" s="265"/>
    </row>
    <row r="852" spans="1:12" ht="66.75" customHeight="1" x14ac:dyDescent="0.2">
      <c r="A852" s="258" t="s">
        <v>101</v>
      </c>
      <c r="B852" s="259"/>
      <c r="C852" s="260" t="s">
        <v>514</v>
      </c>
      <c r="D852" s="260"/>
      <c r="E852" s="11" t="s">
        <v>102</v>
      </c>
      <c r="F852" s="349">
        <v>5900000</v>
      </c>
      <c r="G852" s="349"/>
      <c r="H852" s="349">
        <v>5812586.6299999999</v>
      </c>
      <c r="I852" s="349"/>
      <c r="J852" s="349"/>
      <c r="K852" s="264">
        <v>98.518417457627123</v>
      </c>
      <c r="L852" s="265"/>
    </row>
    <row r="853" spans="1:12" ht="29.25" customHeight="1" x14ac:dyDescent="0.2">
      <c r="A853" s="258" t="s">
        <v>216</v>
      </c>
      <c r="B853" s="259"/>
      <c r="C853" s="260" t="s">
        <v>514</v>
      </c>
      <c r="D853" s="260"/>
      <c r="E853" s="11" t="s">
        <v>217</v>
      </c>
      <c r="F853" s="349">
        <v>5900000</v>
      </c>
      <c r="G853" s="349"/>
      <c r="H853" s="349">
        <v>5812586.6299999999</v>
      </c>
      <c r="I853" s="349"/>
      <c r="J853" s="349"/>
      <c r="K853" s="264">
        <v>98.518417457627123</v>
      </c>
      <c r="L853" s="265"/>
    </row>
    <row r="854" spans="1:12" ht="44.25" customHeight="1" x14ac:dyDescent="0.2">
      <c r="A854" s="258" t="s">
        <v>115</v>
      </c>
      <c r="B854" s="259"/>
      <c r="C854" s="260" t="s">
        <v>514</v>
      </c>
      <c r="D854" s="260"/>
      <c r="E854" s="11" t="s">
        <v>116</v>
      </c>
      <c r="F854" s="349">
        <v>7136986.1799999997</v>
      </c>
      <c r="G854" s="349"/>
      <c r="H854" s="349">
        <v>6667115.2999999998</v>
      </c>
      <c r="I854" s="349"/>
      <c r="J854" s="349"/>
      <c r="K854" s="264">
        <v>93.416396387081136</v>
      </c>
      <c r="L854" s="265"/>
    </row>
    <row r="855" spans="1:12" ht="35.1" customHeight="1" x14ac:dyDescent="0.2">
      <c r="A855" s="258" t="s">
        <v>117</v>
      </c>
      <c r="B855" s="259"/>
      <c r="C855" s="260" t="s">
        <v>514</v>
      </c>
      <c r="D855" s="260"/>
      <c r="E855" s="11" t="s">
        <v>118</v>
      </c>
      <c r="F855" s="349">
        <v>7136986.1799999997</v>
      </c>
      <c r="G855" s="349"/>
      <c r="H855" s="349">
        <v>6667115.2999999998</v>
      </c>
      <c r="I855" s="349"/>
      <c r="J855" s="349"/>
      <c r="K855" s="264">
        <v>93.416396387081136</v>
      </c>
      <c r="L855" s="265"/>
    </row>
    <row r="856" spans="1:12" ht="35.1" customHeight="1" x14ac:dyDescent="0.2">
      <c r="A856" s="258" t="s">
        <v>156</v>
      </c>
      <c r="B856" s="259"/>
      <c r="C856" s="260" t="s">
        <v>514</v>
      </c>
      <c r="D856" s="260"/>
      <c r="E856" s="11" t="s">
        <v>157</v>
      </c>
      <c r="F856" s="349">
        <v>100000</v>
      </c>
      <c r="G856" s="349"/>
      <c r="H856" s="349">
        <v>90787.5</v>
      </c>
      <c r="I856" s="349"/>
      <c r="J856" s="349"/>
      <c r="K856" s="264">
        <v>90.787499999999994</v>
      </c>
      <c r="L856" s="265"/>
    </row>
    <row r="857" spans="1:12" ht="35.1" customHeight="1" x14ac:dyDescent="0.2">
      <c r="A857" s="258" t="s">
        <v>158</v>
      </c>
      <c r="B857" s="259"/>
      <c r="C857" s="260" t="s">
        <v>514</v>
      </c>
      <c r="D857" s="260"/>
      <c r="E857" s="11" t="s">
        <v>159</v>
      </c>
      <c r="F857" s="349">
        <v>100000</v>
      </c>
      <c r="G857" s="349"/>
      <c r="H857" s="349">
        <v>90787.5</v>
      </c>
      <c r="I857" s="349"/>
      <c r="J857" s="349"/>
      <c r="K857" s="264">
        <v>90.787499999999994</v>
      </c>
      <c r="L857" s="265"/>
    </row>
    <row r="858" spans="1:12" ht="35.1" customHeight="1" x14ac:dyDescent="0.2">
      <c r="A858" s="258" t="s">
        <v>515</v>
      </c>
      <c r="B858" s="259"/>
      <c r="C858" s="260" t="s">
        <v>516</v>
      </c>
      <c r="D858" s="260"/>
      <c r="E858" s="11"/>
      <c r="F858" s="349">
        <v>18685783.829999998</v>
      </c>
      <c r="G858" s="349"/>
      <c r="H858" s="349">
        <v>15818460.029999999</v>
      </c>
      <c r="I858" s="349"/>
      <c r="J858" s="349"/>
      <c r="K858" s="264">
        <v>84.655052064786744</v>
      </c>
      <c r="L858" s="265"/>
    </row>
    <row r="859" spans="1:12" ht="35.1" customHeight="1" x14ac:dyDescent="0.2">
      <c r="A859" s="258" t="s">
        <v>115</v>
      </c>
      <c r="B859" s="259"/>
      <c r="C859" s="260" t="s">
        <v>516</v>
      </c>
      <c r="D859" s="260"/>
      <c r="E859" s="11" t="s">
        <v>116</v>
      </c>
      <c r="F859" s="349">
        <v>18685783.829999998</v>
      </c>
      <c r="G859" s="349"/>
      <c r="H859" s="349">
        <v>15818460.029999999</v>
      </c>
      <c r="I859" s="349"/>
      <c r="J859" s="349"/>
      <c r="K859" s="264">
        <v>84.655052064786744</v>
      </c>
      <c r="L859" s="265"/>
    </row>
    <row r="860" spans="1:12" ht="35.1" customHeight="1" x14ac:dyDescent="0.2">
      <c r="A860" s="258" t="s">
        <v>117</v>
      </c>
      <c r="B860" s="259"/>
      <c r="C860" s="260" t="s">
        <v>516</v>
      </c>
      <c r="D860" s="260"/>
      <c r="E860" s="11" t="s">
        <v>118</v>
      </c>
      <c r="F860" s="349">
        <v>18685783.829999998</v>
      </c>
      <c r="G860" s="349"/>
      <c r="H860" s="349">
        <v>15818460.029999999</v>
      </c>
      <c r="I860" s="349"/>
      <c r="J860" s="349"/>
      <c r="K860" s="264">
        <v>84.655052064786744</v>
      </c>
      <c r="L860" s="265"/>
    </row>
    <row r="861" spans="1:12" ht="35.1" customHeight="1" x14ac:dyDescent="0.2">
      <c r="A861" s="258" t="s">
        <v>517</v>
      </c>
      <c r="B861" s="259"/>
      <c r="C861" s="260" t="s">
        <v>518</v>
      </c>
      <c r="D861" s="260"/>
      <c r="E861" s="11"/>
      <c r="F861" s="349">
        <v>449130</v>
      </c>
      <c r="G861" s="349"/>
      <c r="H861" s="349">
        <v>449130</v>
      </c>
      <c r="I861" s="349"/>
      <c r="J861" s="349"/>
      <c r="K861" s="264">
        <v>100</v>
      </c>
      <c r="L861" s="265"/>
    </row>
    <row r="862" spans="1:12" ht="35.1" customHeight="1" x14ac:dyDescent="0.2">
      <c r="A862" s="258" t="s">
        <v>115</v>
      </c>
      <c r="B862" s="259"/>
      <c r="C862" s="260" t="s">
        <v>518</v>
      </c>
      <c r="D862" s="260"/>
      <c r="E862" s="11" t="s">
        <v>116</v>
      </c>
      <c r="F862" s="349">
        <v>449130</v>
      </c>
      <c r="G862" s="349"/>
      <c r="H862" s="349">
        <v>449130</v>
      </c>
      <c r="I862" s="349"/>
      <c r="J862" s="349"/>
      <c r="K862" s="264">
        <v>100</v>
      </c>
      <c r="L862" s="265"/>
    </row>
    <row r="863" spans="1:12" ht="35.1" customHeight="1" x14ac:dyDescent="0.2">
      <c r="A863" s="258" t="s">
        <v>117</v>
      </c>
      <c r="B863" s="259"/>
      <c r="C863" s="260" t="s">
        <v>518</v>
      </c>
      <c r="D863" s="260"/>
      <c r="E863" s="11" t="s">
        <v>118</v>
      </c>
      <c r="F863" s="349">
        <v>449130</v>
      </c>
      <c r="G863" s="349"/>
      <c r="H863" s="349">
        <v>449130</v>
      </c>
      <c r="I863" s="349"/>
      <c r="J863" s="349"/>
      <c r="K863" s="264">
        <v>100</v>
      </c>
      <c r="L863" s="265"/>
    </row>
    <row r="864" spans="1:12" ht="35.1" customHeight="1" x14ac:dyDescent="0.2">
      <c r="A864" s="258" t="s">
        <v>519</v>
      </c>
      <c r="B864" s="259"/>
      <c r="C864" s="260" t="s">
        <v>520</v>
      </c>
      <c r="D864" s="260"/>
      <c r="E864" s="11"/>
      <c r="F864" s="349">
        <v>390384.56</v>
      </c>
      <c r="G864" s="349"/>
      <c r="H864" s="349">
        <v>390384.56</v>
      </c>
      <c r="I864" s="349"/>
      <c r="J864" s="349"/>
      <c r="K864" s="264">
        <v>100</v>
      </c>
      <c r="L864" s="265"/>
    </row>
    <row r="865" spans="1:12" ht="35.1" customHeight="1" x14ac:dyDescent="0.2">
      <c r="A865" s="258" t="s">
        <v>115</v>
      </c>
      <c r="B865" s="259"/>
      <c r="C865" s="260" t="s">
        <v>520</v>
      </c>
      <c r="D865" s="260"/>
      <c r="E865" s="11" t="s">
        <v>116</v>
      </c>
      <c r="F865" s="349">
        <v>390384.56</v>
      </c>
      <c r="G865" s="349"/>
      <c r="H865" s="349">
        <v>390384.56</v>
      </c>
      <c r="I865" s="349"/>
      <c r="J865" s="349"/>
      <c r="K865" s="264">
        <v>100</v>
      </c>
      <c r="L865" s="265"/>
    </row>
    <row r="866" spans="1:12" ht="35.1" customHeight="1" x14ac:dyDescent="0.2">
      <c r="A866" s="258" t="s">
        <v>117</v>
      </c>
      <c r="B866" s="259"/>
      <c r="C866" s="260" t="s">
        <v>520</v>
      </c>
      <c r="D866" s="260"/>
      <c r="E866" s="11" t="s">
        <v>118</v>
      </c>
      <c r="F866" s="349">
        <v>390384.56</v>
      </c>
      <c r="G866" s="349"/>
      <c r="H866" s="349">
        <v>390384.56</v>
      </c>
      <c r="I866" s="349"/>
      <c r="J866" s="349"/>
      <c r="K866" s="264">
        <v>100</v>
      </c>
      <c r="L866" s="265"/>
    </row>
    <row r="867" spans="1:12" ht="35.1" customHeight="1" x14ac:dyDescent="0.2">
      <c r="A867" s="258" t="s">
        <v>521</v>
      </c>
      <c r="B867" s="259"/>
      <c r="C867" s="260" t="s">
        <v>522</v>
      </c>
      <c r="D867" s="260"/>
      <c r="E867" s="11"/>
      <c r="F867" s="349">
        <v>1760132.7</v>
      </c>
      <c r="G867" s="349"/>
      <c r="H867" s="349">
        <v>1760132.7</v>
      </c>
      <c r="I867" s="349"/>
      <c r="J867" s="349"/>
      <c r="K867" s="264">
        <v>100</v>
      </c>
      <c r="L867" s="265"/>
    </row>
    <row r="868" spans="1:12" ht="35.1" customHeight="1" x14ac:dyDescent="0.2">
      <c r="A868" s="258" t="s">
        <v>115</v>
      </c>
      <c r="B868" s="259"/>
      <c r="C868" s="260" t="s">
        <v>522</v>
      </c>
      <c r="D868" s="260"/>
      <c r="E868" s="11" t="s">
        <v>116</v>
      </c>
      <c r="F868" s="349">
        <v>1760132.7</v>
      </c>
      <c r="G868" s="349"/>
      <c r="H868" s="349">
        <v>1760132.7</v>
      </c>
      <c r="I868" s="349"/>
      <c r="J868" s="349"/>
      <c r="K868" s="264">
        <v>100</v>
      </c>
      <c r="L868" s="265"/>
    </row>
    <row r="869" spans="1:12" ht="35.1" customHeight="1" x14ac:dyDescent="0.2">
      <c r="A869" s="258" t="s">
        <v>117</v>
      </c>
      <c r="B869" s="259"/>
      <c r="C869" s="260" t="s">
        <v>522</v>
      </c>
      <c r="D869" s="260"/>
      <c r="E869" s="11" t="s">
        <v>118</v>
      </c>
      <c r="F869" s="349">
        <v>1760132.7</v>
      </c>
      <c r="G869" s="349"/>
      <c r="H869" s="349">
        <v>1760132.7</v>
      </c>
      <c r="I869" s="349"/>
      <c r="J869" s="349"/>
      <c r="K869" s="264">
        <v>100</v>
      </c>
      <c r="L869" s="265"/>
    </row>
    <row r="870" spans="1:12" ht="35.1" customHeight="1" x14ac:dyDescent="0.2">
      <c r="A870" s="258" t="s">
        <v>523</v>
      </c>
      <c r="B870" s="259"/>
      <c r="C870" s="260" t="s">
        <v>524</v>
      </c>
      <c r="D870" s="260"/>
      <c r="E870" s="11"/>
      <c r="F870" s="349">
        <v>700000</v>
      </c>
      <c r="G870" s="349"/>
      <c r="H870" s="349">
        <v>700000</v>
      </c>
      <c r="I870" s="349"/>
      <c r="J870" s="349"/>
      <c r="K870" s="264">
        <v>100</v>
      </c>
      <c r="L870" s="265"/>
    </row>
    <row r="871" spans="1:12" ht="35.1" customHeight="1" x14ac:dyDescent="0.2">
      <c r="A871" s="258" t="s">
        <v>235</v>
      </c>
      <c r="B871" s="259"/>
      <c r="C871" s="260" t="s">
        <v>524</v>
      </c>
      <c r="D871" s="260"/>
      <c r="E871" s="11" t="s">
        <v>236</v>
      </c>
      <c r="F871" s="349">
        <v>700000</v>
      </c>
      <c r="G871" s="349"/>
      <c r="H871" s="349">
        <v>700000</v>
      </c>
      <c r="I871" s="349"/>
      <c r="J871" s="349"/>
      <c r="K871" s="264">
        <v>100</v>
      </c>
      <c r="L871" s="265"/>
    </row>
    <row r="872" spans="1:12" ht="35.1" customHeight="1" x14ac:dyDescent="0.2">
      <c r="A872" s="258" t="s">
        <v>237</v>
      </c>
      <c r="B872" s="259"/>
      <c r="C872" s="260" t="s">
        <v>524</v>
      </c>
      <c r="D872" s="260"/>
      <c r="E872" s="11" t="s">
        <v>238</v>
      </c>
      <c r="F872" s="349">
        <v>700000</v>
      </c>
      <c r="G872" s="349"/>
      <c r="H872" s="349">
        <v>700000</v>
      </c>
      <c r="I872" s="349"/>
      <c r="J872" s="349"/>
      <c r="K872" s="264">
        <v>100</v>
      </c>
      <c r="L872" s="265"/>
    </row>
    <row r="873" spans="1:12" ht="35.1" customHeight="1" x14ac:dyDescent="0.2">
      <c r="A873" s="258" t="s">
        <v>525</v>
      </c>
      <c r="B873" s="259"/>
      <c r="C873" s="260" t="s">
        <v>526</v>
      </c>
      <c r="D873" s="260"/>
      <c r="E873" s="11"/>
      <c r="F873" s="349">
        <v>2862488.39</v>
      </c>
      <c r="G873" s="349"/>
      <c r="H873" s="349">
        <v>2630162.2799999998</v>
      </c>
      <c r="I873" s="349"/>
      <c r="J873" s="349"/>
      <c r="K873" s="264">
        <v>91.883771098893419</v>
      </c>
      <c r="L873" s="265"/>
    </row>
    <row r="874" spans="1:12" ht="35.1" customHeight="1" x14ac:dyDescent="0.2">
      <c r="A874" s="258" t="s">
        <v>115</v>
      </c>
      <c r="B874" s="259"/>
      <c r="C874" s="260" t="s">
        <v>526</v>
      </c>
      <c r="D874" s="260"/>
      <c r="E874" s="11" t="s">
        <v>116</v>
      </c>
      <c r="F874" s="349">
        <v>2862488.39</v>
      </c>
      <c r="G874" s="349"/>
      <c r="H874" s="349">
        <v>2630162.2799999998</v>
      </c>
      <c r="I874" s="349"/>
      <c r="J874" s="349"/>
      <c r="K874" s="264">
        <v>91.883771098893419</v>
      </c>
      <c r="L874" s="265"/>
    </row>
    <row r="875" spans="1:12" ht="35.1" customHeight="1" x14ac:dyDescent="0.2">
      <c r="A875" s="258" t="s">
        <v>117</v>
      </c>
      <c r="B875" s="259"/>
      <c r="C875" s="260" t="s">
        <v>526</v>
      </c>
      <c r="D875" s="260"/>
      <c r="E875" s="11" t="s">
        <v>118</v>
      </c>
      <c r="F875" s="349">
        <v>2862488.39</v>
      </c>
      <c r="G875" s="349"/>
      <c r="H875" s="349">
        <v>2630162.2799999998</v>
      </c>
      <c r="I875" s="349"/>
      <c r="J875" s="349"/>
      <c r="K875" s="264">
        <v>91.883771098893419</v>
      </c>
      <c r="L875" s="265"/>
    </row>
    <row r="876" spans="1:12" ht="57.75" customHeight="1" x14ac:dyDescent="0.2">
      <c r="A876" s="258" t="s">
        <v>527</v>
      </c>
      <c r="B876" s="259"/>
      <c r="C876" s="260" t="s">
        <v>528</v>
      </c>
      <c r="D876" s="260"/>
      <c r="E876" s="11"/>
      <c r="F876" s="349">
        <v>14857911.58</v>
      </c>
      <c r="G876" s="349"/>
      <c r="H876" s="349">
        <v>14232614.119999999</v>
      </c>
      <c r="I876" s="349"/>
      <c r="J876" s="349"/>
      <c r="K876" s="264">
        <v>95.791484848774417</v>
      </c>
      <c r="L876" s="265"/>
    </row>
    <row r="877" spans="1:12" ht="35.1" customHeight="1" x14ac:dyDescent="0.2">
      <c r="A877" s="258" t="s">
        <v>115</v>
      </c>
      <c r="B877" s="259"/>
      <c r="C877" s="260" t="s">
        <v>528</v>
      </c>
      <c r="D877" s="260"/>
      <c r="E877" s="11" t="s">
        <v>116</v>
      </c>
      <c r="F877" s="349">
        <v>14857911.58</v>
      </c>
      <c r="G877" s="349"/>
      <c r="H877" s="349">
        <v>14232614.119999999</v>
      </c>
      <c r="I877" s="349"/>
      <c r="J877" s="349"/>
      <c r="K877" s="264">
        <v>95.791484848774417</v>
      </c>
      <c r="L877" s="265"/>
    </row>
    <row r="878" spans="1:12" ht="35.1" customHeight="1" x14ac:dyDescent="0.2">
      <c r="A878" s="258" t="s">
        <v>117</v>
      </c>
      <c r="B878" s="259"/>
      <c r="C878" s="260" t="s">
        <v>528</v>
      </c>
      <c r="D878" s="260"/>
      <c r="E878" s="11" t="s">
        <v>118</v>
      </c>
      <c r="F878" s="349">
        <v>14857911.58</v>
      </c>
      <c r="G878" s="349"/>
      <c r="H878" s="349">
        <v>14232614.119999999</v>
      </c>
      <c r="I878" s="349"/>
      <c r="J878" s="349"/>
      <c r="K878" s="264">
        <v>95.791484848774417</v>
      </c>
      <c r="L878" s="265"/>
    </row>
    <row r="879" spans="1:12" ht="35.1" customHeight="1" x14ac:dyDescent="0.2">
      <c r="A879" s="258" t="s">
        <v>529</v>
      </c>
      <c r="B879" s="259"/>
      <c r="C879" s="260" t="s">
        <v>530</v>
      </c>
      <c r="D879" s="260"/>
      <c r="E879" s="11"/>
      <c r="F879" s="349">
        <v>1352463.81</v>
      </c>
      <c r="G879" s="349"/>
      <c r="H879" s="349">
        <v>1352445.47</v>
      </c>
      <c r="I879" s="349"/>
      <c r="J879" s="349"/>
      <c r="K879" s="264">
        <v>99.998643956321459</v>
      </c>
      <c r="L879" s="265"/>
    </row>
    <row r="880" spans="1:12" ht="35.1" customHeight="1" x14ac:dyDescent="0.2">
      <c r="A880" s="258" t="s">
        <v>115</v>
      </c>
      <c r="B880" s="259"/>
      <c r="C880" s="260" t="s">
        <v>530</v>
      </c>
      <c r="D880" s="260"/>
      <c r="E880" s="11" t="s">
        <v>116</v>
      </c>
      <c r="F880" s="349">
        <v>1352463.81</v>
      </c>
      <c r="G880" s="349"/>
      <c r="H880" s="349">
        <v>1352445.47</v>
      </c>
      <c r="I880" s="349"/>
      <c r="J880" s="349"/>
      <c r="K880" s="264">
        <v>99.998643956321459</v>
      </c>
      <c r="L880" s="265"/>
    </row>
    <row r="881" spans="1:12" ht="35.1" customHeight="1" x14ac:dyDescent="0.2">
      <c r="A881" s="258" t="s">
        <v>117</v>
      </c>
      <c r="B881" s="259"/>
      <c r="C881" s="260" t="s">
        <v>530</v>
      </c>
      <c r="D881" s="260"/>
      <c r="E881" s="11" t="s">
        <v>118</v>
      </c>
      <c r="F881" s="349">
        <v>1352463.81</v>
      </c>
      <c r="G881" s="349"/>
      <c r="H881" s="349">
        <v>1352445.47</v>
      </c>
      <c r="I881" s="349"/>
      <c r="J881" s="349"/>
      <c r="K881" s="264">
        <v>99.998643956321459</v>
      </c>
      <c r="L881" s="265"/>
    </row>
    <row r="882" spans="1:12" ht="35.1" customHeight="1" x14ac:dyDescent="0.2">
      <c r="A882" s="258" t="s">
        <v>531</v>
      </c>
      <c r="B882" s="259"/>
      <c r="C882" s="260" t="s">
        <v>532</v>
      </c>
      <c r="D882" s="260"/>
      <c r="E882" s="11"/>
      <c r="F882" s="349">
        <v>1250000</v>
      </c>
      <c r="G882" s="349"/>
      <c r="H882" s="349">
        <v>1250000</v>
      </c>
      <c r="I882" s="349"/>
      <c r="J882" s="349"/>
      <c r="K882" s="264">
        <v>100</v>
      </c>
      <c r="L882" s="265"/>
    </row>
    <row r="883" spans="1:12" ht="35.1" customHeight="1" x14ac:dyDescent="0.2">
      <c r="A883" s="258" t="s">
        <v>235</v>
      </c>
      <c r="B883" s="259"/>
      <c r="C883" s="260" t="s">
        <v>532</v>
      </c>
      <c r="D883" s="260"/>
      <c r="E883" s="11" t="s">
        <v>236</v>
      </c>
      <c r="F883" s="349">
        <v>1250000</v>
      </c>
      <c r="G883" s="349"/>
      <c r="H883" s="349">
        <v>1250000</v>
      </c>
      <c r="I883" s="349"/>
      <c r="J883" s="349"/>
      <c r="K883" s="264">
        <v>100</v>
      </c>
      <c r="L883" s="265"/>
    </row>
    <row r="884" spans="1:12" ht="29.25" customHeight="1" x14ac:dyDescent="0.2">
      <c r="A884" s="258" t="s">
        <v>237</v>
      </c>
      <c r="B884" s="259"/>
      <c r="C884" s="260" t="s">
        <v>532</v>
      </c>
      <c r="D884" s="260"/>
      <c r="E884" s="11" t="s">
        <v>238</v>
      </c>
      <c r="F884" s="349">
        <v>1250000</v>
      </c>
      <c r="G884" s="349"/>
      <c r="H884" s="349">
        <v>1250000</v>
      </c>
      <c r="I884" s="349"/>
      <c r="J884" s="349"/>
      <c r="K884" s="264">
        <v>100</v>
      </c>
      <c r="L884" s="265"/>
    </row>
    <row r="885" spans="1:12" ht="56.25" customHeight="1" x14ac:dyDescent="0.2">
      <c r="A885" s="258" t="s">
        <v>533</v>
      </c>
      <c r="B885" s="259"/>
      <c r="C885" s="260" t="s">
        <v>534</v>
      </c>
      <c r="D885" s="260"/>
      <c r="E885" s="11"/>
      <c r="F885" s="349">
        <v>10191201.470000001</v>
      </c>
      <c r="G885" s="349"/>
      <c r="H885" s="349">
        <v>9706219.1099999994</v>
      </c>
      <c r="I885" s="349"/>
      <c r="J885" s="349"/>
      <c r="K885" s="264">
        <v>95.241166005522985</v>
      </c>
      <c r="L885" s="265"/>
    </row>
    <row r="886" spans="1:12" ht="37.5" customHeight="1" x14ac:dyDescent="0.2">
      <c r="A886" s="258" t="s">
        <v>115</v>
      </c>
      <c r="B886" s="259"/>
      <c r="C886" s="260" t="s">
        <v>534</v>
      </c>
      <c r="D886" s="260"/>
      <c r="E886" s="11" t="s">
        <v>116</v>
      </c>
      <c r="F886" s="349">
        <v>10191201.470000001</v>
      </c>
      <c r="G886" s="349"/>
      <c r="H886" s="349">
        <v>9706219.1099999994</v>
      </c>
      <c r="I886" s="349"/>
      <c r="J886" s="349"/>
      <c r="K886" s="264">
        <v>95.241166005522985</v>
      </c>
      <c r="L886" s="265"/>
    </row>
    <row r="887" spans="1:12" ht="31.5" customHeight="1" x14ac:dyDescent="0.2">
      <c r="A887" s="258" t="s">
        <v>117</v>
      </c>
      <c r="B887" s="259"/>
      <c r="C887" s="260" t="s">
        <v>534</v>
      </c>
      <c r="D887" s="260"/>
      <c r="E887" s="11" t="s">
        <v>118</v>
      </c>
      <c r="F887" s="349">
        <v>10191201.470000001</v>
      </c>
      <c r="G887" s="349"/>
      <c r="H887" s="349">
        <v>9706219.1099999994</v>
      </c>
      <c r="I887" s="349"/>
      <c r="J887" s="349"/>
      <c r="K887" s="264">
        <v>95.241166005522985</v>
      </c>
      <c r="L887" s="265"/>
    </row>
    <row r="888" spans="1:12" ht="65.25" customHeight="1" x14ac:dyDescent="0.2">
      <c r="A888" s="258" t="s">
        <v>535</v>
      </c>
      <c r="B888" s="259"/>
      <c r="C888" s="260" t="s">
        <v>536</v>
      </c>
      <c r="D888" s="260"/>
      <c r="E888" s="11"/>
      <c r="F888" s="349">
        <v>7008528.8600000003</v>
      </c>
      <c r="G888" s="349"/>
      <c r="H888" s="349">
        <v>7008528.8600000003</v>
      </c>
      <c r="I888" s="349"/>
      <c r="J888" s="349"/>
      <c r="K888" s="264">
        <v>100</v>
      </c>
      <c r="L888" s="265"/>
    </row>
    <row r="889" spans="1:12" ht="42" customHeight="1" x14ac:dyDescent="0.2">
      <c r="A889" s="258" t="s">
        <v>115</v>
      </c>
      <c r="B889" s="259"/>
      <c r="C889" s="260" t="s">
        <v>536</v>
      </c>
      <c r="D889" s="260"/>
      <c r="E889" s="11" t="s">
        <v>116</v>
      </c>
      <c r="F889" s="349">
        <v>7008528.8600000003</v>
      </c>
      <c r="G889" s="349"/>
      <c r="H889" s="349">
        <v>7008528.8600000003</v>
      </c>
      <c r="I889" s="349"/>
      <c r="J889" s="349"/>
      <c r="K889" s="264">
        <v>100</v>
      </c>
      <c r="L889" s="265"/>
    </row>
    <row r="890" spans="1:12" ht="37.5" customHeight="1" x14ac:dyDescent="0.2">
      <c r="A890" s="258" t="s">
        <v>117</v>
      </c>
      <c r="B890" s="259"/>
      <c r="C890" s="260" t="s">
        <v>536</v>
      </c>
      <c r="D890" s="260"/>
      <c r="E890" s="11" t="s">
        <v>118</v>
      </c>
      <c r="F890" s="349">
        <v>7008528.8600000003</v>
      </c>
      <c r="G890" s="349"/>
      <c r="H890" s="349">
        <v>7008528.8600000003</v>
      </c>
      <c r="I890" s="349"/>
      <c r="J890" s="349"/>
      <c r="K890" s="264">
        <v>100</v>
      </c>
      <c r="L890" s="265"/>
    </row>
    <row r="891" spans="1:12" ht="62.25" customHeight="1" x14ac:dyDescent="0.2">
      <c r="A891" s="258" t="s">
        <v>537</v>
      </c>
      <c r="B891" s="259"/>
      <c r="C891" s="260" t="s">
        <v>538</v>
      </c>
      <c r="D891" s="260"/>
      <c r="E891" s="11"/>
      <c r="F891" s="349">
        <v>3641000.83</v>
      </c>
      <c r="G891" s="349"/>
      <c r="H891" s="349">
        <v>3640958.25</v>
      </c>
      <c r="I891" s="349"/>
      <c r="J891" s="349"/>
      <c r="K891" s="264">
        <v>99.99883054132674</v>
      </c>
      <c r="L891" s="265"/>
    </row>
    <row r="892" spans="1:12" ht="42.75" customHeight="1" x14ac:dyDescent="0.2">
      <c r="A892" s="258" t="s">
        <v>115</v>
      </c>
      <c r="B892" s="259"/>
      <c r="C892" s="260" t="s">
        <v>538</v>
      </c>
      <c r="D892" s="260"/>
      <c r="E892" s="11" t="s">
        <v>116</v>
      </c>
      <c r="F892" s="349">
        <v>3641000.83</v>
      </c>
      <c r="G892" s="349"/>
      <c r="H892" s="349">
        <v>3640958.25</v>
      </c>
      <c r="I892" s="349"/>
      <c r="J892" s="349"/>
      <c r="K892" s="264">
        <v>99.99883054132674</v>
      </c>
      <c r="L892" s="265"/>
    </row>
    <row r="893" spans="1:12" ht="36.75" customHeight="1" x14ac:dyDescent="0.2">
      <c r="A893" s="258" t="s">
        <v>117</v>
      </c>
      <c r="B893" s="259"/>
      <c r="C893" s="260" t="s">
        <v>538</v>
      </c>
      <c r="D893" s="260"/>
      <c r="E893" s="11" t="s">
        <v>118</v>
      </c>
      <c r="F893" s="349">
        <v>3641000.83</v>
      </c>
      <c r="G893" s="349"/>
      <c r="H893" s="349">
        <v>3640958.25</v>
      </c>
      <c r="I893" s="349"/>
      <c r="J893" s="349"/>
      <c r="K893" s="264">
        <v>99.99883054132674</v>
      </c>
      <c r="L893" s="265"/>
    </row>
    <row r="894" spans="1:12" ht="39" customHeight="1" x14ac:dyDescent="0.2">
      <c r="A894" s="258" t="s">
        <v>539</v>
      </c>
      <c r="B894" s="259"/>
      <c r="C894" s="260" t="s">
        <v>540</v>
      </c>
      <c r="D894" s="260"/>
      <c r="E894" s="11"/>
      <c r="F894" s="349">
        <v>101323000</v>
      </c>
      <c r="G894" s="349"/>
      <c r="H894" s="349">
        <v>98064688.75</v>
      </c>
      <c r="I894" s="349"/>
      <c r="J894" s="349"/>
      <c r="K894" s="264">
        <v>96.784233342873776</v>
      </c>
      <c r="L894" s="265"/>
    </row>
    <row r="895" spans="1:12" ht="39.75" customHeight="1" x14ac:dyDescent="0.2">
      <c r="A895" s="258" t="s">
        <v>115</v>
      </c>
      <c r="B895" s="259"/>
      <c r="C895" s="260" t="s">
        <v>540</v>
      </c>
      <c r="D895" s="260"/>
      <c r="E895" s="11" t="s">
        <v>116</v>
      </c>
      <c r="F895" s="349">
        <v>101323000</v>
      </c>
      <c r="G895" s="349"/>
      <c r="H895" s="349">
        <v>98064688.75</v>
      </c>
      <c r="I895" s="349"/>
      <c r="J895" s="349"/>
      <c r="K895" s="264">
        <v>96.784233342873776</v>
      </c>
      <c r="L895" s="265"/>
    </row>
    <row r="896" spans="1:12" ht="48.75" customHeight="1" x14ac:dyDescent="0.2">
      <c r="A896" s="258" t="s">
        <v>117</v>
      </c>
      <c r="B896" s="259"/>
      <c r="C896" s="260" t="s">
        <v>540</v>
      </c>
      <c r="D896" s="260"/>
      <c r="E896" s="11" t="s">
        <v>118</v>
      </c>
      <c r="F896" s="349">
        <v>101323000</v>
      </c>
      <c r="G896" s="349"/>
      <c r="H896" s="349">
        <v>98064688.75</v>
      </c>
      <c r="I896" s="349"/>
      <c r="J896" s="349"/>
      <c r="K896" s="264">
        <v>96.784233342873776</v>
      </c>
      <c r="L896" s="265"/>
    </row>
    <row r="897" spans="1:14" ht="70.5" customHeight="1" x14ac:dyDescent="0.2">
      <c r="A897" s="258" t="s">
        <v>541</v>
      </c>
      <c r="B897" s="259"/>
      <c r="C897" s="260" t="s">
        <v>542</v>
      </c>
      <c r="D897" s="260"/>
      <c r="E897" s="11"/>
      <c r="F897" s="349">
        <v>65183000</v>
      </c>
      <c r="G897" s="349"/>
      <c r="H897" s="349">
        <v>64215067.920000002</v>
      </c>
      <c r="I897" s="349"/>
      <c r="J897" s="349"/>
      <c r="K897" s="264">
        <v>98.515054416028718</v>
      </c>
      <c r="L897" s="265"/>
    </row>
    <row r="898" spans="1:14" ht="47.25" customHeight="1" x14ac:dyDescent="0.2">
      <c r="A898" s="258" t="s">
        <v>115</v>
      </c>
      <c r="B898" s="259"/>
      <c r="C898" s="260" t="s">
        <v>542</v>
      </c>
      <c r="D898" s="260"/>
      <c r="E898" s="11" t="s">
        <v>116</v>
      </c>
      <c r="F898" s="349">
        <v>65183000</v>
      </c>
      <c r="G898" s="349"/>
      <c r="H898" s="349">
        <v>64215067.920000002</v>
      </c>
      <c r="I898" s="349"/>
      <c r="J898" s="349"/>
      <c r="K898" s="264">
        <v>98.515054416028718</v>
      </c>
      <c r="L898" s="265"/>
    </row>
    <row r="899" spans="1:14" ht="38.25" customHeight="1" x14ac:dyDescent="0.2">
      <c r="A899" s="258" t="s">
        <v>117</v>
      </c>
      <c r="B899" s="259"/>
      <c r="C899" s="260" t="s">
        <v>542</v>
      </c>
      <c r="D899" s="260"/>
      <c r="E899" s="11" t="s">
        <v>118</v>
      </c>
      <c r="F899" s="349">
        <v>65183000</v>
      </c>
      <c r="G899" s="349"/>
      <c r="H899" s="349">
        <v>64215067.920000002</v>
      </c>
      <c r="I899" s="349"/>
      <c r="J899" s="349"/>
      <c r="K899" s="264">
        <v>98.515054416028718</v>
      </c>
      <c r="L899" s="265"/>
    </row>
    <row r="900" spans="1:14" ht="23.25" customHeight="1" x14ac:dyDescent="0.2">
      <c r="A900" s="266" t="s">
        <v>95</v>
      </c>
      <c r="B900" s="267"/>
      <c r="C900" s="268" t="s">
        <v>543</v>
      </c>
      <c r="D900" s="268"/>
      <c r="E900" s="10"/>
      <c r="F900" s="403">
        <v>28756784.32</v>
      </c>
      <c r="G900" s="403"/>
      <c r="H900" s="403">
        <v>27071702.960000001</v>
      </c>
      <c r="I900" s="403"/>
      <c r="J900" s="403"/>
      <c r="K900" s="278">
        <v>94.140230210552275</v>
      </c>
      <c r="L900" s="279"/>
    </row>
    <row r="901" spans="1:14" ht="48" customHeight="1" x14ac:dyDescent="0.2">
      <c r="A901" s="258" t="s">
        <v>97</v>
      </c>
      <c r="B901" s="259"/>
      <c r="C901" s="260" t="s">
        <v>544</v>
      </c>
      <c r="D901" s="260"/>
      <c r="E901" s="11"/>
      <c r="F901" s="349">
        <v>28756784.32</v>
      </c>
      <c r="G901" s="349"/>
      <c r="H901" s="349">
        <v>27071702.960000001</v>
      </c>
      <c r="I901" s="349"/>
      <c r="J901" s="349"/>
      <c r="K901" s="264">
        <v>94.140230210552275</v>
      </c>
      <c r="L901" s="265"/>
    </row>
    <row r="902" spans="1:14" ht="53.25" customHeight="1" x14ac:dyDescent="0.2">
      <c r="A902" s="258" t="s">
        <v>545</v>
      </c>
      <c r="B902" s="259"/>
      <c r="C902" s="260" t="s">
        <v>546</v>
      </c>
      <c r="D902" s="260"/>
      <c r="E902" s="11"/>
      <c r="F902" s="349">
        <v>28756784.32</v>
      </c>
      <c r="G902" s="349"/>
      <c r="H902" s="349">
        <v>27071702.960000001</v>
      </c>
      <c r="I902" s="349"/>
      <c r="J902" s="349"/>
      <c r="K902" s="264">
        <v>94.140230210552275</v>
      </c>
      <c r="L902" s="265"/>
    </row>
    <row r="903" spans="1:14" ht="66" customHeight="1" x14ac:dyDescent="0.2">
      <c r="A903" s="258" t="s">
        <v>101</v>
      </c>
      <c r="B903" s="259"/>
      <c r="C903" s="260" t="s">
        <v>546</v>
      </c>
      <c r="D903" s="260"/>
      <c r="E903" s="11" t="s">
        <v>102</v>
      </c>
      <c r="F903" s="349">
        <v>26412133.760000002</v>
      </c>
      <c r="G903" s="349"/>
      <c r="H903" s="349">
        <v>24743902.399999999</v>
      </c>
      <c r="I903" s="349"/>
      <c r="J903" s="349"/>
      <c r="K903" s="264">
        <v>93.683844799671334</v>
      </c>
      <c r="L903" s="265"/>
    </row>
    <row r="904" spans="1:14" ht="30" customHeight="1" x14ac:dyDescent="0.2">
      <c r="A904" s="258" t="s">
        <v>216</v>
      </c>
      <c r="B904" s="259"/>
      <c r="C904" s="260" t="s">
        <v>546</v>
      </c>
      <c r="D904" s="260"/>
      <c r="E904" s="11" t="s">
        <v>217</v>
      </c>
      <c r="F904" s="349">
        <v>26412133.760000002</v>
      </c>
      <c r="G904" s="349"/>
      <c r="H904" s="349">
        <v>24743902.399999999</v>
      </c>
      <c r="I904" s="349"/>
      <c r="J904" s="349"/>
      <c r="K904" s="264">
        <v>93.683844799671334</v>
      </c>
      <c r="L904" s="265"/>
    </row>
    <row r="905" spans="1:14" ht="42.75" customHeight="1" x14ac:dyDescent="0.2">
      <c r="A905" s="258" t="s">
        <v>115</v>
      </c>
      <c r="B905" s="259"/>
      <c r="C905" s="260" t="s">
        <v>546</v>
      </c>
      <c r="D905" s="260"/>
      <c r="E905" s="11" t="s">
        <v>116</v>
      </c>
      <c r="F905" s="349">
        <v>2344650.56</v>
      </c>
      <c r="G905" s="349"/>
      <c r="H905" s="349">
        <v>2327800.56</v>
      </c>
      <c r="I905" s="349"/>
      <c r="J905" s="349"/>
      <c r="K905" s="264">
        <v>99.281342802741577</v>
      </c>
      <c r="L905" s="265"/>
    </row>
    <row r="906" spans="1:14" ht="39" customHeight="1" x14ac:dyDescent="0.2">
      <c r="A906" s="258" t="s">
        <v>117</v>
      </c>
      <c r="B906" s="259"/>
      <c r="C906" s="260" t="s">
        <v>546</v>
      </c>
      <c r="D906" s="260"/>
      <c r="E906" s="11" t="s">
        <v>118</v>
      </c>
      <c r="F906" s="349">
        <v>2344650.56</v>
      </c>
      <c r="G906" s="349"/>
      <c r="H906" s="349">
        <v>2327800.56</v>
      </c>
      <c r="I906" s="349"/>
      <c r="J906" s="349"/>
      <c r="K906" s="264">
        <v>99.281342802741577</v>
      </c>
      <c r="L906" s="265"/>
    </row>
    <row r="907" spans="1:14" ht="36" customHeight="1" x14ac:dyDescent="0.2">
      <c r="A907" s="404" t="s">
        <v>276</v>
      </c>
      <c r="B907" s="405"/>
      <c r="C907" s="406" t="s">
        <v>277</v>
      </c>
      <c r="D907" s="406"/>
      <c r="E907" s="9"/>
      <c r="F907" s="407">
        <v>327293179.83999997</v>
      </c>
      <c r="G907" s="407"/>
      <c r="H907" s="407">
        <v>326716140.16000003</v>
      </c>
      <c r="I907" s="407"/>
      <c r="J907" s="407"/>
      <c r="K907" s="408">
        <v>99.823693338100711</v>
      </c>
      <c r="L907" s="409"/>
      <c r="N907" s="8"/>
    </row>
    <row r="908" spans="1:14" ht="99.75" customHeight="1" x14ac:dyDescent="0.2">
      <c r="A908" s="266" t="s">
        <v>278</v>
      </c>
      <c r="B908" s="267"/>
      <c r="C908" s="268" t="s">
        <v>279</v>
      </c>
      <c r="D908" s="268"/>
      <c r="E908" s="10"/>
      <c r="F908" s="403">
        <v>252906800</v>
      </c>
      <c r="G908" s="403"/>
      <c r="H908" s="403">
        <v>252905818.63999999</v>
      </c>
      <c r="I908" s="403"/>
      <c r="J908" s="403"/>
      <c r="K908" s="278">
        <v>99.999611967728825</v>
      </c>
      <c r="L908" s="279"/>
    </row>
    <row r="909" spans="1:14" ht="51.75" customHeight="1" x14ac:dyDescent="0.2">
      <c r="A909" s="258" t="s">
        <v>280</v>
      </c>
      <c r="B909" s="259"/>
      <c r="C909" s="260" t="s">
        <v>281</v>
      </c>
      <c r="D909" s="260"/>
      <c r="E909" s="11"/>
      <c r="F909" s="349">
        <v>252613800</v>
      </c>
      <c r="G909" s="349"/>
      <c r="H909" s="349">
        <v>252613498.19</v>
      </c>
      <c r="I909" s="349"/>
      <c r="J909" s="349"/>
      <c r="K909" s="264">
        <v>99.999880525133619</v>
      </c>
      <c r="L909" s="265"/>
    </row>
    <row r="910" spans="1:14" ht="51.75" customHeight="1" x14ac:dyDescent="0.2">
      <c r="A910" s="258" t="s">
        <v>282</v>
      </c>
      <c r="B910" s="259"/>
      <c r="C910" s="260" t="s">
        <v>283</v>
      </c>
      <c r="D910" s="260"/>
      <c r="E910" s="11"/>
      <c r="F910" s="349">
        <v>231806800</v>
      </c>
      <c r="G910" s="349"/>
      <c r="H910" s="349">
        <v>231806800</v>
      </c>
      <c r="I910" s="349"/>
      <c r="J910" s="349"/>
      <c r="K910" s="264">
        <v>100</v>
      </c>
      <c r="L910" s="265"/>
    </row>
    <row r="911" spans="1:14" ht="48" customHeight="1" x14ac:dyDescent="0.2">
      <c r="A911" s="258" t="s">
        <v>235</v>
      </c>
      <c r="B911" s="259"/>
      <c r="C911" s="260" t="s">
        <v>283</v>
      </c>
      <c r="D911" s="260"/>
      <c r="E911" s="11" t="s">
        <v>236</v>
      </c>
      <c r="F911" s="349">
        <v>231806800</v>
      </c>
      <c r="G911" s="349"/>
      <c r="H911" s="349">
        <v>231806800</v>
      </c>
      <c r="I911" s="349"/>
      <c r="J911" s="349"/>
      <c r="K911" s="264">
        <v>100</v>
      </c>
      <c r="L911" s="265"/>
    </row>
    <row r="912" spans="1:14" ht="27.75" customHeight="1" x14ac:dyDescent="0.2">
      <c r="A912" s="258" t="s">
        <v>237</v>
      </c>
      <c r="B912" s="259"/>
      <c r="C912" s="260" t="s">
        <v>283</v>
      </c>
      <c r="D912" s="260"/>
      <c r="E912" s="11" t="s">
        <v>238</v>
      </c>
      <c r="F912" s="349">
        <v>231806800</v>
      </c>
      <c r="G912" s="349"/>
      <c r="H912" s="349">
        <v>231806800</v>
      </c>
      <c r="I912" s="349"/>
      <c r="J912" s="349"/>
      <c r="K912" s="264">
        <v>100</v>
      </c>
      <c r="L912" s="265"/>
    </row>
    <row r="913" spans="1:12" ht="78" customHeight="1" x14ac:dyDescent="0.2">
      <c r="A913" s="258" t="s">
        <v>284</v>
      </c>
      <c r="B913" s="259"/>
      <c r="C913" s="260" t="s">
        <v>285</v>
      </c>
      <c r="D913" s="260"/>
      <c r="E913" s="11"/>
      <c r="F913" s="349">
        <v>664000</v>
      </c>
      <c r="G913" s="349"/>
      <c r="H913" s="349">
        <v>663846.59</v>
      </c>
      <c r="I913" s="349"/>
      <c r="J913" s="349"/>
      <c r="K913" s="264">
        <v>99.976896084337341</v>
      </c>
      <c r="L913" s="265"/>
    </row>
    <row r="914" spans="1:12" ht="38.25" customHeight="1" x14ac:dyDescent="0.2">
      <c r="A914" s="258" t="s">
        <v>235</v>
      </c>
      <c r="B914" s="259"/>
      <c r="C914" s="260" t="s">
        <v>285</v>
      </c>
      <c r="D914" s="260"/>
      <c r="E914" s="11" t="s">
        <v>236</v>
      </c>
      <c r="F914" s="349">
        <v>664000</v>
      </c>
      <c r="G914" s="349"/>
      <c r="H914" s="349">
        <v>663846.59</v>
      </c>
      <c r="I914" s="349"/>
      <c r="J914" s="349"/>
      <c r="K914" s="264">
        <v>99.976896084337341</v>
      </c>
      <c r="L914" s="265"/>
    </row>
    <row r="915" spans="1:12" ht="33.75" customHeight="1" x14ac:dyDescent="0.2">
      <c r="A915" s="258" t="s">
        <v>237</v>
      </c>
      <c r="B915" s="259"/>
      <c r="C915" s="260" t="s">
        <v>285</v>
      </c>
      <c r="D915" s="260"/>
      <c r="E915" s="11" t="s">
        <v>238</v>
      </c>
      <c r="F915" s="349">
        <v>664000</v>
      </c>
      <c r="G915" s="349"/>
      <c r="H915" s="349">
        <v>663846.59</v>
      </c>
      <c r="I915" s="349"/>
      <c r="J915" s="349"/>
      <c r="K915" s="264">
        <v>99.976896084337341</v>
      </c>
      <c r="L915" s="265"/>
    </row>
    <row r="916" spans="1:12" ht="60.75" customHeight="1" x14ac:dyDescent="0.2">
      <c r="A916" s="258" t="s">
        <v>286</v>
      </c>
      <c r="B916" s="259"/>
      <c r="C916" s="260" t="s">
        <v>287</v>
      </c>
      <c r="D916" s="260"/>
      <c r="E916" s="11"/>
      <c r="F916" s="349">
        <v>503000</v>
      </c>
      <c r="G916" s="349"/>
      <c r="H916" s="349">
        <v>502851.6</v>
      </c>
      <c r="I916" s="349"/>
      <c r="J916" s="349"/>
      <c r="K916" s="264">
        <v>99.97049701789264</v>
      </c>
      <c r="L916" s="265"/>
    </row>
    <row r="917" spans="1:12" ht="37.5" customHeight="1" x14ac:dyDescent="0.2">
      <c r="A917" s="258" t="s">
        <v>235</v>
      </c>
      <c r="B917" s="259"/>
      <c r="C917" s="260" t="s">
        <v>287</v>
      </c>
      <c r="D917" s="260"/>
      <c r="E917" s="11" t="s">
        <v>236</v>
      </c>
      <c r="F917" s="349">
        <v>503000</v>
      </c>
      <c r="G917" s="349"/>
      <c r="H917" s="349">
        <v>502851.6</v>
      </c>
      <c r="I917" s="349"/>
      <c r="J917" s="349"/>
      <c r="K917" s="264">
        <v>99.97049701789264</v>
      </c>
      <c r="L917" s="265"/>
    </row>
    <row r="918" spans="1:12" ht="33.75" customHeight="1" x14ac:dyDescent="0.2">
      <c r="A918" s="258" t="s">
        <v>237</v>
      </c>
      <c r="B918" s="259"/>
      <c r="C918" s="260" t="s">
        <v>287</v>
      </c>
      <c r="D918" s="260"/>
      <c r="E918" s="11" t="s">
        <v>238</v>
      </c>
      <c r="F918" s="349">
        <v>503000</v>
      </c>
      <c r="G918" s="349"/>
      <c r="H918" s="349">
        <v>502851.6</v>
      </c>
      <c r="I918" s="349"/>
      <c r="J918" s="349"/>
      <c r="K918" s="264">
        <v>99.97049701789264</v>
      </c>
      <c r="L918" s="265"/>
    </row>
    <row r="919" spans="1:12" ht="57" customHeight="1" x14ac:dyDescent="0.2">
      <c r="A919" s="258" t="s">
        <v>288</v>
      </c>
      <c r="B919" s="259"/>
      <c r="C919" s="260" t="s">
        <v>289</v>
      </c>
      <c r="D919" s="260"/>
      <c r="E919" s="11"/>
      <c r="F919" s="349">
        <v>19640000</v>
      </c>
      <c r="G919" s="349"/>
      <c r="H919" s="349">
        <v>19640000</v>
      </c>
      <c r="I919" s="349"/>
      <c r="J919" s="349"/>
      <c r="K919" s="264">
        <v>100</v>
      </c>
      <c r="L919" s="265"/>
    </row>
    <row r="920" spans="1:12" ht="34.5" customHeight="1" x14ac:dyDescent="0.2">
      <c r="A920" s="258" t="s">
        <v>235</v>
      </c>
      <c r="B920" s="259"/>
      <c r="C920" s="260" t="s">
        <v>289</v>
      </c>
      <c r="D920" s="260"/>
      <c r="E920" s="11" t="s">
        <v>236</v>
      </c>
      <c r="F920" s="349">
        <v>19640000</v>
      </c>
      <c r="G920" s="349"/>
      <c r="H920" s="349">
        <v>19640000</v>
      </c>
      <c r="I920" s="349"/>
      <c r="J920" s="349"/>
      <c r="K920" s="264">
        <v>100</v>
      </c>
      <c r="L920" s="265"/>
    </row>
    <row r="921" spans="1:12" ht="39.75" customHeight="1" x14ac:dyDescent="0.2">
      <c r="A921" s="258" t="s">
        <v>237</v>
      </c>
      <c r="B921" s="259"/>
      <c r="C921" s="260" t="s">
        <v>289</v>
      </c>
      <c r="D921" s="260"/>
      <c r="E921" s="11" t="s">
        <v>238</v>
      </c>
      <c r="F921" s="349">
        <v>19640000</v>
      </c>
      <c r="G921" s="349"/>
      <c r="H921" s="349">
        <v>19640000</v>
      </c>
      <c r="I921" s="349"/>
      <c r="J921" s="349"/>
      <c r="K921" s="264">
        <v>100</v>
      </c>
      <c r="L921" s="265"/>
    </row>
    <row r="922" spans="1:12" ht="78.75" customHeight="1" x14ac:dyDescent="0.2">
      <c r="A922" s="258" t="s">
        <v>560</v>
      </c>
      <c r="B922" s="259"/>
      <c r="C922" s="260" t="s">
        <v>561</v>
      </c>
      <c r="D922" s="260"/>
      <c r="E922" s="11"/>
      <c r="F922" s="349">
        <v>293000</v>
      </c>
      <c r="G922" s="349"/>
      <c r="H922" s="349">
        <v>292320.45</v>
      </c>
      <c r="I922" s="349"/>
      <c r="J922" s="349"/>
      <c r="K922" s="264">
        <v>99.768071672354949</v>
      </c>
      <c r="L922" s="265"/>
    </row>
    <row r="923" spans="1:12" ht="104.25" customHeight="1" x14ac:dyDescent="0.2">
      <c r="A923" s="258" t="s">
        <v>562</v>
      </c>
      <c r="B923" s="259"/>
      <c r="C923" s="260" t="s">
        <v>563</v>
      </c>
      <c r="D923" s="260"/>
      <c r="E923" s="11"/>
      <c r="F923" s="349">
        <v>293000</v>
      </c>
      <c r="G923" s="349"/>
      <c r="H923" s="349">
        <v>292320.45</v>
      </c>
      <c r="I923" s="349"/>
      <c r="J923" s="349"/>
      <c r="K923" s="264">
        <v>99.768071672354949</v>
      </c>
      <c r="L923" s="265"/>
    </row>
    <row r="924" spans="1:12" ht="40.5" customHeight="1" x14ac:dyDescent="0.2">
      <c r="A924" s="258" t="s">
        <v>235</v>
      </c>
      <c r="B924" s="259"/>
      <c r="C924" s="260" t="s">
        <v>563</v>
      </c>
      <c r="D924" s="260"/>
      <c r="E924" s="11" t="s">
        <v>236</v>
      </c>
      <c r="F924" s="349">
        <v>293000</v>
      </c>
      <c r="G924" s="349"/>
      <c r="H924" s="349">
        <v>292320.45</v>
      </c>
      <c r="I924" s="349"/>
      <c r="J924" s="349"/>
      <c r="K924" s="264">
        <v>99.768071672354949</v>
      </c>
      <c r="L924" s="265"/>
    </row>
    <row r="925" spans="1:12" ht="30.75" customHeight="1" x14ac:dyDescent="0.2">
      <c r="A925" s="258" t="s">
        <v>237</v>
      </c>
      <c r="B925" s="259"/>
      <c r="C925" s="260" t="s">
        <v>563</v>
      </c>
      <c r="D925" s="260"/>
      <c r="E925" s="11" t="s">
        <v>238</v>
      </c>
      <c r="F925" s="349">
        <v>293000</v>
      </c>
      <c r="G925" s="349"/>
      <c r="H925" s="349">
        <v>292320.45</v>
      </c>
      <c r="I925" s="349"/>
      <c r="J925" s="349"/>
      <c r="K925" s="264">
        <v>99.768071672354949</v>
      </c>
      <c r="L925" s="265"/>
    </row>
    <row r="926" spans="1:12" ht="66.75" customHeight="1" x14ac:dyDescent="0.2">
      <c r="A926" s="266" t="s">
        <v>564</v>
      </c>
      <c r="B926" s="267"/>
      <c r="C926" s="268" t="s">
        <v>565</v>
      </c>
      <c r="D926" s="268"/>
      <c r="E926" s="10"/>
      <c r="F926" s="403">
        <v>74386379.840000004</v>
      </c>
      <c r="G926" s="403"/>
      <c r="H926" s="403">
        <v>73810321.519999996</v>
      </c>
      <c r="I926" s="403"/>
      <c r="J926" s="403"/>
      <c r="K926" s="278">
        <v>99.225586295180563</v>
      </c>
      <c r="L926" s="279"/>
    </row>
    <row r="927" spans="1:12" ht="29.25" customHeight="1" x14ac:dyDescent="0.2">
      <c r="A927" s="258" t="s">
        <v>566</v>
      </c>
      <c r="B927" s="259"/>
      <c r="C927" s="260" t="s">
        <v>567</v>
      </c>
      <c r="D927" s="260"/>
      <c r="E927" s="11"/>
      <c r="F927" s="349">
        <v>41633118.350000001</v>
      </c>
      <c r="G927" s="349"/>
      <c r="H927" s="349">
        <v>41302792.060000002</v>
      </c>
      <c r="I927" s="349"/>
      <c r="J927" s="349"/>
      <c r="K927" s="264">
        <v>99.206578072718401</v>
      </c>
      <c r="L927" s="265"/>
    </row>
    <row r="928" spans="1:12" ht="30" customHeight="1" x14ac:dyDescent="0.2">
      <c r="A928" s="258" t="s">
        <v>568</v>
      </c>
      <c r="B928" s="259"/>
      <c r="C928" s="260" t="s">
        <v>569</v>
      </c>
      <c r="D928" s="260"/>
      <c r="E928" s="11"/>
      <c r="F928" s="349">
        <v>19838430.260000002</v>
      </c>
      <c r="G928" s="349"/>
      <c r="H928" s="349">
        <v>19508103.969999999</v>
      </c>
      <c r="I928" s="349"/>
      <c r="J928" s="349"/>
      <c r="K928" s="264">
        <v>98.33491720024827</v>
      </c>
      <c r="L928" s="265"/>
    </row>
    <row r="929" spans="1:12" ht="37.5" customHeight="1" x14ac:dyDescent="0.2">
      <c r="A929" s="258" t="s">
        <v>115</v>
      </c>
      <c r="B929" s="259"/>
      <c r="C929" s="260" t="s">
        <v>569</v>
      </c>
      <c r="D929" s="260"/>
      <c r="E929" s="11" t="s">
        <v>116</v>
      </c>
      <c r="F929" s="349">
        <v>19838430.260000002</v>
      </c>
      <c r="G929" s="349"/>
      <c r="H929" s="349">
        <v>19508103.969999999</v>
      </c>
      <c r="I929" s="349"/>
      <c r="J929" s="349"/>
      <c r="K929" s="264">
        <v>98.33491720024827</v>
      </c>
      <c r="L929" s="265"/>
    </row>
    <row r="930" spans="1:12" ht="36.75" customHeight="1" x14ac:dyDescent="0.2">
      <c r="A930" s="258" t="s">
        <v>117</v>
      </c>
      <c r="B930" s="259"/>
      <c r="C930" s="260" t="s">
        <v>569</v>
      </c>
      <c r="D930" s="260"/>
      <c r="E930" s="11" t="s">
        <v>118</v>
      </c>
      <c r="F930" s="349">
        <v>19838430.260000002</v>
      </c>
      <c r="G930" s="349"/>
      <c r="H930" s="349">
        <v>19508103.969999999</v>
      </c>
      <c r="I930" s="349"/>
      <c r="J930" s="349"/>
      <c r="K930" s="264">
        <v>98.33491720024827</v>
      </c>
      <c r="L930" s="265"/>
    </row>
    <row r="931" spans="1:12" ht="36" customHeight="1" x14ac:dyDescent="0.2">
      <c r="A931" s="258" t="s">
        <v>975</v>
      </c>
      <c r="B931" s="259"/>
      <c r="C931" s="260" t="s">
        <v>976</v>
      </c>
      <c r="D931" s="260"/>
      <c r="E931" s="11"/>
      <c r="F931" s="349">
        <v>21794688.09</v>
      </c>
      <c r="G931" s="349"/>
      <c r="H931" s="349">
        <v>21794688.09</v>
      </c>
      <c r="I931" s="349"/>
      <c r="J931" s="349"/>
      <c r="K931" s="264">
        <v>100</v>
      </c>
      <c r="L931" s="265"/>
    </row>
    <row r="932" spans="1:12" ht="36" customHeight="1" x14ac:dyDescent="0.2">
      <c r="A932" s="258" t="s">
        <v>235</v>
      </c>
      <c r="B932" s="259"/>
      <c r="C932" s="260" t="s">
        <v>976</v>
      </c>
      <c r="D932" s="260"/>
      <c r="E932" s="11" t="s">
        <v>236</v>
      </c>
      <c r="F932" s="349">
        <v>21794688.09</v>
      </c>
      <c r="G932" s="349"/>
      <c r="H932" s="349">
        <v>21794688.09</v>
      </c>
      <c r="I932" s="349"/>
      <c r="J932" s="349"/>
      <c r="K932" s="264">
        <v>100</v>
      </c>
      <c r="L932" s="265"/>
    </row>
    <row r="933" spans="1:12" ht="24.75" customHeight="1" x14ac:dyDescent="0.2">
      <c r="A933" s="258" t="s">
        <v>261</v>
      </c>
      <c r="B933" s="259"/>
      <c r="C933" s="260" t="s">
        <v>976</v>
      </c>
      <c r="D933" s="260"/>
      <c r="E933" s="11" t="s">
        <v>262</v>
      </c>
      <c r="F933" s="349">
        <v>21794688.09</v>
      </c>
      <c r="G933" s="349"/>
      <c r="H933" s="349">
        <v>21794688.09</v>
      </c>
      <c r="I933" s="349"/>
      <c r="J933" s="349"/>
      <c r="K933" s="264">
        <v>100</v>
      </c>
      <c r="L933" s="265"/>
    </row>
    <row r="934" spans="1:12" ht="32.25" customHeight="1" x14ac:dyDescent="0.2">
      <c r="A934" s="258" t="s">
        <v>570</v>
      </c>
      <c r="B934" s="259"/>
      <c r="C934" s="260" t="s">
        <v>571</v>
      </c>
      <c r="D934" s="260"/>
      <c r="E934" s="11"/>
      <c r="F934" s="349">
        <v>7725250</v>
      </c>
      <c r="G934" s="349"/>
      <c r="H934" s="349">
        <v>7677315.6600000001</v>
      </c>
      <c r="I934" s="349"/>
      <c r="J934" s="349"/>
      <c r="K934" s="264">
        <v>99.379510824892407</v>
      </c>
      <c r="L934" s="265"/>
    </row>
    <row r="935" spans="1:12" ht="23.25" customHeight="1" x14ac:dyDescent="0.2">
      <c r="A935" s="258" t="s">
        <v>572</v>
      </c>
      <c r="B935" s="259"/>
      <c r="C935" s="260" t="s">
        <v>573</v>
      </c>
      <c r="D935" s="260"/>
      <c r="E935" s="11"/>
      <c r="F935" s="349">
        <v>5560200</v>
      </c>
      <c r="G935" s="349"/>
      <c r="H935" s="349">
        <v>5512265.6600000001</v>
      </c>
      <c r="I935" s="349"/>
      <c r="J935" s="349"/>
      <c r="K935" s="264">
        <v>99.137902593431889</v>
      </c>
      <c r="L935" s="265"/>
    </row>
    <row r="936" spans="1:12" ht="36.75" customHeight="1" x14ac:dyDescent="0.2">
      <c r="A936" s="258" t="s">
        <v>115</v>
      </c>
      <c r="B936" s="259"/>
      <c r="C936" s="260" t="s">
        <v>573</v>
      </c>
      <c r="D936" s="260"/>
      <c r="E936" s="11" t="s">
        <v>116</v>
      </c>
      <c r="F936" s="349">
        <v>5560200</v>
      </c>
      <c r="G936" s="349"/>
      <c r="H936" s="349">
        <v>5512265.6600000001</v>
      </c>
      <c r="I936" s="349"/>
      <c r="J936" s="349"/>
      <c r="K936" s="264">
        <v>99.137902593431889</v>
      </c>
      <c r="L936" s="265"/>
    </row>
    <row r="937" spans="1:12" ht="38.25" customHeight="1" x14ac:dyDescent="0.2">
      <c r="A937" s="258" t="s">
        <v>117</v>
      </c>
      <c r="B937" s="259"/>
      <c r="C937" s="260" t="s">
        <v>573</v>
      </c>
      <c r="D937" s="260"/>
      <c r="E937" s="11" t="s">
        <v>118</v>
      </c>
      <c r="F937" s="349">
        <v>5560200</v>
      </c>
      <c r="G937" s="349"/>
      <c r="H937" s="349">
        <v>5512265.6600000001</v>
      </c>
      <c r="I937" s="349"/>
      <c r="J937" s="349"/>
      <c r="K937" s="264">
        <v>99.137902593431889</v>
      </c>
      <c r="L937" s="265"/>
    </row>
    <row r="938" spans="1:12" ht="34.5" customHeight="1" x14ac:dyDescent="0.2">
      <c r="A938" s="258" t="s">
        <v>574</v>
      </c>
      <c r="B938" s="259"/>
      <c r="C938" s="260" t="s">
        <v>575</v>
      </c>
      <c r="D938" s="260"/>
      <c r="E938" s="11"/>
      <c r="F938" s="349">
        <v>2165050</v>
      </c>
      <c r="G938" s="349"/>
      <c r="H938" s="349">
        <v>2165050</v>
      </c>
      <c r="I938" s="349"/>
      <c r="J938" s="349"/>
      <c r="K938" s="264">
        <v>100</v>
      </c>
      <c r="L938" s="265"/>
    </row>
    <row r="939" spans="1:12" ht="34.5" customHeight="1" x14ac:dyDescent="0.2">
      <c r="A939" s="258" t="s">
        <v>115</v>
      </c>
      <c r="B939" s="259"/>
      <c r="C939" s="260" t="s">
        <v>575</v>
      </c>
      <c r="D939" s="260"/>
      <c r="E939" s="11" t="s">
        <v>116</v>
      </c>
      <c r="F939" s="349">
        <v>2165050</v>
      </c>
      <c r="G939" s="349"/>
      <c r="H939" s="349">
        <v>2165050</v>
      </c>
      <c r="I939" s="349"/>
      <c r="J939" s="349"/>
      <c r="K939" s="264">
        <v>100</v>
      </c>
      <c r="L939" s="265"/>
    </row>
    <row r="940" spans="1:12" ht="36.75" customHeight="1" x14ac:dyDescent="0.2">
      <c r="A940" s="258" t="s">
        <v>117</v>
      </c>
      <c r="B940" s="259"/>
      <c r="C940" s="260" t="s">
        <v>575</v>
      </c>
      <c r="D940" s="260"/>
      <c r="E940" s="11" t="s">
        <v>118</v>
      </c>
      <c r="F940" s="349">
        <v>2165050</v>
      </c>
      <c r="G940" s="349"/>
      <c r="H940" s="349">
        <v>2165050</v>
      </c>
      <c r="I940" s="349"/>
      <c r="J940" s="349"/>
      <c r="K940" s="264">
        <v>100</v>
      </c>
      <c r="L940" s="265"/>
    </row>
    <row r="941" spans="1:12" ht="30.75" customHeight="1" x14ac:dyDescent="0.2">
      <c r="A941" s="258" t="s">
        <v>576</v>
      </c>
      <c r="B941" s="259"/>
      <c r="C941" s="260" t="s">
        <v>577</v>
      </c>
      <c r="D941" s="260"/>
      <c r="E941" s="11"/>
      <c r="F941" s="349">
        <v>21178000.489999998</v>
      </c>
      <c r="G941" s="349"/>
      <c r="H941" s="349">
        <v>21176542.489999998</v>
      </c>
      <c r="I941" s="349"/>
      <c r="J941" s="349"/>
      <c r="K941" s="264">
        <v>99.993115497373381</v>
      </c>
      <c r="L941" s="265"/>
    </row>
    <row r="942" spans="1:12" ht="26.25" customHeight="1" x14ac:dyDescent="0.2">
      <c r="A942" s="258" t="s">
        <v>578</v>
      </c>
      <c r="B942" s="259"/>
      <c r="C942" s="260" t="s">
        <v>579</v>
      </c>
      <c r="D942" s="260"/>
      <c r="E942" s="11"/>
      <c r="F942" s="349">
        <v>5183000</v>
      </c>
      <c r="G942" s="349"/>
      <c r="H942" s="349">
        <v>5181542</v>
      </c>
      <c r="I942" s="349"/>
      <c r="J942" s="349"/>
      <c r="K942" s="264">
        <v>99.971869573606014</v>
      </c>
      <c r="L942" s="265"/>
    </row>
    <row r="943" spans="1:12" ht="33" customHeight="1" x14ac:dyDescent="0.2">
      <c r="A943" s="258" t="s">
        <v>115</v>
      </c>
      <c r="B943" s="259"/>
      <c r="C943" s="260" t="s">
        <v>579</v>
      </c>
      <c r="D943" s="260"/>
      <c r="E943" s="11" t="s">
        <v>116</v>
      </c>
      <c r="F943" s="349">
        <v>5183000</v>
      </c>
      <c r="G943" s="349"/>
      <c r="H943" s="349">
        <v>5181542</v>
      </c>
      <c r="I943" s="349"/>
      <c r="J943" s="349"/>
      <c r="K943" s="264">
        <v>99.971869573606014</v>
      </c>
      <c r="L943" s="265"/>
    </row>
    <row r="944" spans="1:12" ht="36" customHeight="1" x14ac:dyDescent="0.2">
      <c r="A944" s="258" t="s">
        <v>117</v>
      </c>
      <c r="B944" s="259"/>
      <c r="C944" s="260" t="s">
        <v>579</v>
      </c>
      <c r="D944" s="260"/>
      <c r="E944" s="11" t="s">
        <v>118</v>
      </c>
      <c r="F944" s="349">
        <v>5183000</v>
      </c>
      <c r="G944" s="349"/>
      <c r="H944" s="349">
        <v>5181542</v>
      </c>
      <c r="I944" s="349"/>
      <c r="J944" s="349"/>
      <c r="K944" s="264">
        <v>99.971869573606014</v>
      </c>
      <c r="L944" s="265"/>
    </row>
    <row r="945" spans="1:14" ht="27.75" customHeight="1" x14ac:dyDescent="0.2">
      <c r="A945" s="258" t="s">
        <v>580</v>
      </c>
      <c r="B945" s="259"/>
      <c r="C945" s="260" t="s">
        <v>581</v>
      </c>
      <c r="D945" s="260"/>
      <c r="E945" s="11"/>
      <c r="F945" s="349">
        <v>15995000.49</v>
      </c>
      <c r="G945" s="349"/>
      <c r="H945" s="349">
        <v>15995000.49</v>
      </c>
      <c r="I945" s="349"/>
      <c r="J945" s="349"/>
      <c r="K945" s="264">
        <v>100</v>
      </c>
      <c r="L945" s="265"/>
    </row>
    <row r="946" spans="1:14" ht="47.25" customHeight="1" x14ac:dyDescent="0.2">
      <c r="A946" s="258" t="s">
        <v>235</v>
      </c>
      <c r="B946" s="259"/>
      <c r="C946" s="260" t="s">
        <v>581</v>
      </c>
      <c r="D946" s="260"/>
      <c r="E946" s="11" t="s">
        <v>236</v>
      </c>
      <c r="F946" s="349">
        <v>15995000.49</v>
      </c>
      <c r="G946" s="349"/>
      <c r="H946" s="349">
        <v>15995000.49</v>
      </c>
      <c r="I946" s="349"/>
      <c r="J946" s="349"/>
      <c r="K946" s="264">
        <v>100</v>
      </c>
      <c r="L946" s="265"/>
    </row>
    <row r="947" spans="1:14" ht="38.25" customHeight="1" x14ac:dyDescent="0.2">
      <c r="A947" s="258" t="s">
        <v>261</v>
      </c>
      <c r="B947" s="259"/>
      <c r="C947" s="260" t="s">
        <v>581</v>
      </c>
      <c r="D947" s="260"/>
      <c r="E947" s="11" t="s">
        <v>262</v>
      </c>
      <c r="F947" s="349">
        <v>15995000.49</v>
      </c>
      <c r="G947" s="349"/>
      <c r="H947" s="349">
        <v>15995000.49</v>
      </c>
      <c r="I947" s="349"/>
      <c r="J947" s="349"/>
      <c r="K947" s="264">
        <v>100</v>
      </c>
      <c r="L947" s="265"/>
    </row>
    <row r="948" spans="1:14" ht="39" customHeight="1" x14ac:dyDescent="0.2">
      <c r="A948" s="258" t="s">
        <v>853</v>
      </c>
      <c r="B948" s="259"/>
      <c r="C948" s="260" t="s">
        <v>854</v>
      </c>
      <c r="D948" s="260"/>
      <c r="E948" s="11"/>
      <c r="F948" s="349">
        <v>3850011</v>
      </c>
      <c r="G948" s="349"/>
      <c r="H948" s="349">
        <v>3653671.31</v>
      </c>
      <c r="I948" s="349"/>
      <c r="J948" s="349"/>
      <c r="K948" s="264">
        <v>94.900282362829614</v>
      </c>
      <c r="L948" s="265"/>
    </row>
    <row r="949" spans="1:14" ht="95.25" customHeight="1" x14ac:dyDescent="0.2">
      <c r="A949" s="258" t="s">
        <v>855</v>
      </c>
      <c r="B949" s="259"/>
      <c r="C949" s="260" t="s">
        <v>856</v>
      </c>
      <c r="D949" s="260"/>
      <c r="E949" s="11"/>
      <c r="F949" s="349">
        <v>2877011</v>
      </c>
      <c r="G949" s="349"/>
      <c r="H949" s="349">
        <v>2877006.31</v>
      </c>
      <c r="I949" s="349"/>
      <c r="J949" s="349"/>
      <c r="K949" s="264">
        <v>99.999836983591649</v>
      </c>
      <c r="L949" s="265"/>
    </row>
    <row r="950" spans="1:14" ht="38.25" customHeight="1" x14ac:dyDescent="0.2">
      <c r="A950" s="258" t="s">
        <v>115</v>
      </c>
      <c r="B950" s="259"/>
      <c r="C950" s="260" t="s">
        <v>856</v>
      </c>
      <c r="D950" s="260"/>
      <c r="E950" s="11" t="s">
        <v>116</v>
      </c>
      <c r="F950" s="349">
        <v>2877011</v>
      </c>
      <c r="G950" s="349"/>
      <c r="H950" s="349">
        <v>2877006.31</v>
      </c>
      <c r="I950" s="349"/>
      <c r="J950" s="349"/>
      <c r="K950" s="264">
        <v>99.999836983591649</v>
      </c>
      <c r="L950" s="265"/>
    </row>
    <row r="951" spans="1:14" ht="39" customHeight="1" x14ac:dyDescent="0.2">
      <c r="A951" s="258" t="s">
        <v>117</v>
      </c>
      <c r="B951" s="259"/>
      <c r="C951" s="260" t="s">
        <v>856</v>
      </c>
      <c r="D951" s="260"/>
      <c r="E951" s="11" t="s">
        <v>118</v>
      </c>
      <c r="F951" s="349">
        <v>2877011</v>
      </c>
      <c r="G951" s="349"/>
      <c r="H951" s="349">
        <v>2877006.31</v>
      </c>
      <c r="I951" s="349"/>
      <c r="J951" s="349"/>
      <c r="K951" s="264">
        <v>99.999836983591649</v>
      </c>
      <c r="L951" s="265"/>
    </row>
    <row r="952" spans="1:14" ht="111.75" customHeight="1" x14ac:dyDescent="0.2">
      <c r="A952" s="258" t="s">
        <v>1060</v>
      </c>
      <c r="B952" s="259"/>
      <c r="C952" s="260" t="s">
        <v>1061</v>
      </c>
      <c r="D952" s="260"/>
      <c r="E952" s="11"/>
      <c r="F952" s="349">
        <v>973000</v>
      </c>
      <c r="G952" s="349"/>
      <c r="H952" s="349">
        <v>776665</v>
      </c>
      <c r="I952" s="349"/>
      <c r="J952" s="349"/>
      <c r="K952" s="264">
        <v>79.821685508735868</v>
      </c>
      <c r="L952" s="265"/>
    </row>
    <row r="953" spans="1:14" ht="37.5" customHeight="1" x14ac:dyDescent="0.2">
      <c r="A953" s="258" t="s">
        <v>115</v>
      </c>
      <c r="B953" s="259"/>
      <c r="C953" s="260" t="s">
        <v>1061</v>
      </c>
      <c r="D953" s="260"/>
      <c r="E953" s="11" t="s">
        <v>116</v>
      </c>
      <c r="F953" s="349">
        <v>973000</v>
      </c>
      <c r="G953" s="349"/>
      <c r="H953" s="349">
        <v>776665</v>
      </c>
      <c r="I953" s="349"/>
      <c r="J953" s="349"/>
      <c r="K953" s="264">
        <v>79.821685508735868</v>
      </c>
      <c r="L953" s="265"/>
    </row>
    <row r="954" spans="1:14" ht="51" customHeight="1" x14ac:dyDescent="0.2">
      <c r="A954" s="258" t="s">
        <v>117</v>
      </c>
      <c r="B954" s="259"/>
      <c r="C954" s="260" t="s">
        <v>1061</v>
      </c>
      <c r="D954" s="260"/>
      <c r="E954" s="11" t="s">
        <v>118</v>
      </c>
      <c r="F954" s="349">
        <v>973000</v>
      </c>
      <c r="G954" s="349"/>
      <c r="H954" s="349">
        <v>776665</v>
      </c>
      <c r="I954" s="349"/>
      <c r="J954" s="349"/>
      <c r="K954" s="264">
        <v>79.821685508735868</v>
      </c>
      <c r="L954" s="265"/>
    </row>
    <row r="955" spans="1:14" ht="37.5" customHeight="1" x14ac:dyDescent="0.2">
      <c r="A955" s="404" t="s">
        <v>172</v>
      </c>
      <c r="B955" s="405"/>
      <c r="C955" s="406" t="s">
        <v>173</v>
      </c>
      <c r="D955" s="406"/>
      <c r="E955" s="9"/>
      <c r="F955" s="407">
        <v>9964000</v>
      </c>
      <c r="G955" s="407"/>
      <c r="H955" s="407">
        <v>5111127.1100000003</v>
      </c>
      <c r="I955" s="407"/>
      <c r="J955" s="407"/>
      <c r="K955" s="408">
        <v>51.295936471296663</v>
      </c>
      <c r="L955" s="409"/>
      <c r="N955" s="8"/>
    </row>
    <row r="956" spans="1:14" ht="33" customHeight="1" x14ac:dyDescent="0.2">
      <c r="A956" s="266" t="s">
        <v>174</v>
      </c>
      <c r="B956" s="267"/>
      <c r="C956" s="268" t="s">
        <v>175</v>
      </c>
      <c r="D956" s="268"/>
      <c r="E956" s="10"/>
      <c r="F956" s="403">
        <v>7964000</v>
      </c>
      <c r="G956" s="403"/>
      <c r="H956" s="403">
        <v>3111177.68</v>
      </c>
      <c r="I956" s="403"/>
      <c r="J956" s="403"/>
      <c r="K956" s="278">
        <v>39.065515821195376</v>
      </c>
      <c r="L956" s="279"/>
    </row>
    <row r="957" spans="1:14" ht="84" customHeight="1" x14ac:dyDescent="0.2">
      <c r="A957" s="258" t="s">
        <v>176</v>
      </c>
      <c r="B957" s="259"/>
      <c r="C957" s="260" t="s">
        <v>177</v>
      </c>
      <c r="D957" s="260"/>
      <c r="E957" s="11"/>
      <c r="F957" s="349">
        <v>2964000</v>
      </c>
      <c r="G957" s="349"/>
      <c r="H957" s="349">
        <v>2761177.68</v>
      </c>
      <c r="I957" s="349"/>
      <c r="J957" s="349"/>
      <c r="K957" s="264">
        <v>93.157141700404864</v>
      </c>
      <c r="L957" s="265"/>
    </row>
    <row r="958" spans="1:14" ht="155.25" customHeight="1" x14ac:dyDescent="0.2">
      <c r="A958" s="258" t="s">
        <v>178</v>
      </c>
      <c r="B958" s="259"/>
      <c r="C958" s="260" t="s">
        <v>179</v>
      </c>
      <c r="D958" s="260"/>
      <c r="E958" s="11"/>
      <c r="F958" s="349">
        <v>2964000</v>
      </c>
      <c r="G958" s="349"/>
      <c r="H958" s="349">
        <v>2761177.68</v>
      </c>
      <c r="I958" s="349"/>
      <c r="J958" s="349"/>
      <c r="K958" s="264">
        <v>93.157141700404864</v>
      </c>
      <c r="L958" s="265"/>
    </row>
    <row r="959" spans="1:14" ht="66.75" customHeight="1" x14ac:dyDescent="0.2">
      <c r="A959" s="258" t="s">
        <v>101</v>
      </c>
      <c r="B959" s="259"/>
      <c r="C959" s="260" t="s">
        <v>179</v>
      </c>
      <c r="D959" s="260"/>
      <c r="E959" s="11" t="s">
        <v>102</v>
      </c>
      <c r="F959" s="349">
        <v>2684153.7999999998</v>
      </c>
      <c r="G959" s="349"/>
      <c r="H959" s="349">
        <v>2525655.7599999998</v>
      </c>
      <c r="I959" s="349"/>
      <c r="J959" s="349"/>
      <c r="K959" s="264">
        <v>94.095046267467978</v>
      </c>
      <c r="L959" s="265"/>
    </row>
    <row r="960" spans="1:14" ht="33" customHeight="1" x14ac:dyDescent="0.2">
      <c r="A960" s="258" t="s">
        <v>103</v>
      </c>
      <c r="B960" s="259"/>
      <c r="C960" s="260" t="s">
        <v>179</v>
      </c>
      <c r="D960" s="260"/>
      <c r="E960" s="11" t="s">
        <v>104</v>
      </c>
      <c r="F960" s="349">
        <v>2684153.7999999998</v>
      </c>
      <c r="G960" s="349"/>
      <c r="H960" s="349">
        <v>2525655.7599999998</v>
      </c>
      <c r="I960" s="349"/>
      <c r="J960" s="349"/>
      <c r="K960" s="264">
        <v>94.095046267467978</v>
      </c>
      <c r="L960" s="265"/>
    </row>
    <row r="961" spans="1:14" ht="37.5" customHeight="1" x14ac:dyDescent="0.2">
      <c r="A961" s="258" t="s">
        <v>115</v>
      </c>
      <c r="B961" s="259"/>
      <c r="C961" s="260" t="s">
        <v>179</v>
      </c>
      <c r="D961" s="260"/>
      <c r="E961" s="11" t="s">
        <v>116</v>
      </c>
      <c r="F961" s="349">
        <v>279846.2</v>
      </c>
      <c r="G961" s="349"/>
      <c r="H961" s="349">
        <v>235521.92000000001</v>
      </c>
      <c r="I961" s="349"/>
      <c r="J961" s="349"/>
      <c r="K961" s="264">
        <v>84.161199973413972</v>
      </c>
      <c r="L961" s="265"/>
    </row>
    <row r="962" spans="1:14" ht="36" customHeight="1" x14ac:dyDescent="0.2">
      <c r="A962" s="258" t="s">
        <v>117</v>
      </c>
      <c r="B962" s="259"/>
      <c r="C962" s="260" t="s">
        <v>179</v>
      </c>
      <c r="D962" s="260"/>
      <c r="E962" s="11" t="s">
        <v>118</v>
      </c>
      <c r="F962" s="349">
        <v>279846.2</v>
      </c>
      <c r="G962" s="349"/>
      <c r="H962" s="349">
        <v>235521.92000000001</v>
      </c>
      <c r="I962" s="349"/>
      <c r="J962" s="349"/>
      <c r="K962" s="264">
        <v>84.161199973413972</v>
      </c>
      <c r="L962" s="265"/>
    </row>
    <row r="963" spans="1:14" ht="60.75" customHeight="1" x14ac:dyDescent="0.2">
      <c r="A963" s="258" t="s">
        <v>697</v>
      </c>
      <c r="B963" s="259"/>
      <c r="C963" s="260" t="s">
        <v>698</v>
      </c>
      <c r="D963" s="260"/>
      <c r="E963" s="11"/>
      <c r="F963" s="349">
        <v>5000000</v>
      </c>
      <c r="G963" s="349"/>
      <c r="H963" s="349">
        <v>350000</v>
      </c>
      <c r="I963" s="349"/>
      <c r="J963" s="349"/>
      <c r="K963" s="264">
        <v>7.0000000000000009</v>
      </c>
      <c r="L963" s="265"/>
    </row>
    <row r="964" spans="1:14" ht="33" customHeight="1" x14ac:dyDescent="0.2">
      <c r="A964" s="258" t="s">
        <v>699</v>
      </c>
      <c r="B964" s="259"/>
      <c r="C964" s="260" t="s">
        <v>700</v>
      </c>
      <c r="D964" s="260"/>
      <c r="E964" s="11"/>
      <c r="F964" s="349">
        <v>5000000</v>
      </c>
      <c r="G964" s="349"/>
      <c r="H964" s="349">
        <v>350000</v>
      </c>
      <c r="I964" s="349"/>
      <c r="J964" s="349"/>
      <c r="K964" s="264">
        <v>7.0000000000000009</v>
      </c>
      <c r="L964" s="265"/>
    </row>
    <row r="965" spans="1:14" ht="39.75" customHeight="1" x14ac:dyDescent="0.2">
      <c r="A965" s="258" t="s">
        <v>115</v>
      </c>
      <c r="B965" s="259"/>
      <c r="C965" s="260" t="s">
        <v>700</v>
      </c>
      <c r="D965" s="260"/>
      <c r="E965" s="11" t="s">
        <v>116</v>
      </c>
      <c r="F965" s="349">
        <v>5000000</v>
      </c>
      <c r="G965" s="349"/>
      <c r="H965" s="349">
        <v>350000</v>
      </c>
      <c r="I965" s="349"/>
      <c r="J965" s="349"/>
      <c r="K965" s="264">
        <v>7.0000000000000009</v>
      </c>
      <c r="L965" s="265"/>
    </row>
    <row r="966" spans="1:14" ht="34.5" customHeight="1" x14ac:dyDescent="0.2">
      <c r="A966" s="258" t="s">
        <v>117</v>
      </c>
      <c r="B966" s="259"/>
      <c r="C966" s="260" t="s">
        <v>700</v>
      </c>
      <c r="D966" s="260"/>
      <c r="E966" s="11" t="s">
        <v>118</v>
      </c>
      <c r="F966" s="349">
        <v>5000000</v>
      </c>
      <c r="G966" s="349"/>
      <c r="H966" s="349">
        <v>350000</v>
      </c>
      <c r="I966" s="349"/>
      <c r="J966" s="349"/>
      <c r="K966" s="264">
        <v>7.0000000000000009</v>
      </c>
      <c r="L966" s="265"/>
    </row>
    <row r="967" spans="1:14" ht="24.75" customHeight="1" x14ac:dyDescent="0.2">
      <c r="A967" s="266" t="s">
        <v>95</v>
      </c>
      <c r="B967" s="267"/>
      <c r="C967" s="268" t="s">
        <v>290</v>
      </c>
      <c r="D967" s="268"/>
      <c r="E967" s="10"/>
      <c r="F967" s="403">
        <v>2000000</v>
      </c>
      <c r="G967" s="403"/>
      <c r="H967" s="403">
        <v>1999949.43</v>
      </c>
      <c r="I967" s="403"/>
      <c r="J967" s="403"/>
      <c r="K967" s="278">
        <v>99.997471500000003</v>
      </c>
      <c r="L967" s="279"/>
    </row>
    <row r="968" spans="1:14" ht="33" customHeight="1" x14ac:dyDescent="0.2">
      <c r="A968" s="258" t="s">
        <v>97</v>
      </c>
      <c r="B968" s="259"/>
      <c r="C968" s="260" t="s">
        <v>291</v>
      </c>
      <c r="D968" s="260"/>
      <c r="E968" s="11"/>
      <c r="F968" s="349">
        <v>2000000</v>
      </c>
      <c r="G968" s="349"/>
      <c r="H968" s="349">
        <v>1999949.43</v>
      </c>
      <c r="I968" s="349"/>
      <c r="J968" s="349"/>
      <c r="K968" s="264">
        <v>99.997471500000003</v>
      </c>
      <c r="L968" s="265"/>
    </row>
    <row r="969" spans="1:14" ht="33.75" customHeight="1" x14ac:dyDescent="0.2">
      <c r="A969" s="258" t="s">
        <v>240</v>
      </c>
      <c r="B969" s="259"/>
      <c r="C969" s="260" t="s">
        <v>292</v>
      </c>
      <c r="D969" s="260"/>
      <c r="E969" s="11"/>
      <c r="F969" s="349">
        <v>1000000</v>
      </c>
      <c r="G969" s="349"/>
      <c r="H969" s="349">
        <v>999949.43</v>
      </c>
      <c r="I969" s="349"/>
      <c r="J969" s="349"/>
      <c r="K969" s="264">
        <v>99.994943000000006</v>
      </c>
      <c r="L969" s="265"/>
    </row>
    <row r="970" spans="1:14" ht="30.75" customHeight="1" x14ac:dyDescent="0.2">
      <c r="A970" s="258" t="s">
        <v>115</v>
      </c>
      <c r="B970" s="259"/>
      <c r="C970" s="260" t="s">
        <v>292</v>
      </c>
      <c r="D970" s="260"/>
      <c r="E970" s="11" t="s">
        <v>116</v>
      </c>
      <c r="F970" s="349">
        <v>1000000</v>
      </c>
      <c r="G970" s="349"/>
      <c r="H970" s="349">
        <v>999949.43</v>
      </c>
      <c r="I970" s="349"/>
      <c r="J970" s="349"/>
      <c r="K970" s="264">
        <v>99.994943000000006</v>
      </c>
      <c r="L970" s="265"/>
    </row>
    <row r="971" spans="1:14" ht="35.25" customHeight="1" x14ac:dyDescent="0.2">
      <c r="A971" s="258" t="s">
        <v>117</v>
      </c>
      <c r="B971" s="259"/>
      <c r="C971" s="260" t="s">
        <v>292</v>
      </c>
      <c r="D971" s="260"/>
      <c r="E971" s="11" t="s">
        <v>118</v>
      </c>
      <c r="F971" s="349">
        <v>1000000</v>
      </c>
      <c r="G971" s="349"/>
      <c r="H971" s="349">
        <v>999949.43</v>
      </c>
      <c r="I971" s="349"/>
      <c r="J971" s="349"/>
      <c r="K971" s="264">
        <v>99.994943000000006</v>
      </c>
      <c r="L971" s="265"/>
    </row>
    <row r="972" spans="1:14" ht="47.25" customHeight="1" x14ac:dyDescent="0.2">
      <c r="A972" s="258" t="s">
        <v>293</v>
      </c>
      <c r="B972" s="259"/>
      <c r="C972" s="260" t="s">
        <v>294</v>
      </c>
      <c r="D972" s="260"/>
      <c r="E972" s="11"/>
      <c r="F972" s="349">
        <v>1000000</v>
      </c>
      <c r="G972" s="349"/>
      <c r="H972" s="349">
        <v>1000000</v>
      </c>
      <c r="I972" s="349"/>
      <c r="J972" s="349"/>
      <c r="K972" s="264">
        <v>100</v>
      </c>
      <c r="L972" s="265"/>
    </row>
    <row r="973" spans="1:14" ht="35.25" customHeight="1" x14ac:dyDescent="0.2">
      <c r="A973" s="258" t="s">
        <v>235</v>
      </c>
      <c r="B973" s="259"/>
      <c r="C973" s="260" t="s">
        <v>294</v>
      </c>
      <c r="D973" s="260"/>
      <c r="E973" s="11" t="s">
        <v>236</v>
      </c>
      <c r="F973" s="349">
        <v>1000000</v>
      </c>
      <c r="G973" s="349"/>
      <c r="H973" s="349">
        <v>1000000</v>
      </c>
      <c r="I973" s="349"/>
      <c r="J973" s="349"/>
      <c r="K973" s="264">
        <v>100</v>
      </c>
      <c r="L973" s="265"/>
    </row>
    <row r="974" spans="1:14" ht="33.75" customHeight="1" x14ac:dyDescent="0.2">
      <c r="A974" s="258" t="s">
        <v>237</v>
      </c>
      <c r="B974" s="259"/>
      <c r="C974" s="260" t="s">
        <v>294</v>
      </c>
      <c r="D974" s="260"/>
      <c r="E974" s="11" t="s">
        <v>238</v>
      </c>
      <c r="F974" s="349">
        <v>1000000</v>
      </c>
      <c r="G974" s="349"/>
      <c r="H974" s="349">
        <v>1000000</v>
      </c>
      <c r="I974" s="349"/>
      <c r="J974" s="349"/>
      <c r="K974" s="264">
        <v>100</v>
      </c>
      <c r="L974" s="265"/>
    </row>
    <row r="975" spans="1:14" ht="39" customHeight="1" x14ac:dyDescent="0.2">
      <c r="A975" s="404" t="s">
        <v>180</v>
      </c>
      <c r="B975" s="405"/>
      <c r="C975" s="406" t="s">
        <v>181</v>
      </c>
      <c r="D975" s="406"/>
      <c r="E975" s="9"/>
      <c r="F975" s="407">
        <v>1594916270.21</v>
      </c>
      <c r="G975" s="407"/>
      <c r="H975" s="407">
        <v>1573970935.0599999</v>
      </c>
      <c r="I975" s="407"/>
      <c r="J975" s="407"/>
      <c r="K975" s="408">
        <v>98.686743903663213</v>
      </c>
      <c r="L975" s="409"/>
      <c r="N975" s="8"/>
    </row>
    <row r="976" spans="1:14" ht="26.25" customHeight="1" x14ac:dyDescent="0.2">
      <c r="A976" s="266" t="s">
        <v>295</v>
      </c>
      <c r="B976" s="267"/>
      <c r="C976" s="268" t="s">
        <v>296</v>
      </c>
      <c r="D976" s="268"/>
      <c r="E976" s="26"/>
      <c r="F976" s="403">
        <v>450450113.00999999</v>
      </c>
      <c r="G976" s="403"/>
      <c r="H976" s="403">
        <v>442824876.32999998</v>
      </c>
      <c r="I976" s="403"/>
      <c r="J976" s="403"/>
      <c r="K976" s="278">
        <v>98.307196188930533</v>
      </c>
      <c r="L976" s="279"/>
    </row>
    <row r="977" spans="1:12" ht="34.5" customHeight="1" x14ac:dyDescent="0.2">
      <c r="A977" s="258" t="s">
        <v>297</v>
      </c>
      <c r="B977" s="259"/>
      <c r="C977" s="260" t="s">
        <v>298</v>
      </c>
      <c r="D977" s="260"/>
      <c r="E977" s="11"/>
      <c r="F977" s="349">
        <v>450450113.00999999</v>
      </c>
      <c r="G977" s="349"/>
      <c r="H977" s="349">
        <v>442824876.32999998</v>
      </c>
      <c r="I977" s="349"/>
      <c r="J977" s="349"/>
      <c r="K977" s="264">
        <v>98.307196188930533</v>
      </c>
      <c r="L977" s="265"/>
    </row>
    <row r="978" spans="1:12" ht="48" customHeight="1" x14ac:dyDescent="0.2">
      <c r="A978" s="258" t="s">
        <v>701</v>
      </c>
      <c r="B978" s="259"/>
      <c r="C978" s="260" t="s">
        <v>702</v>
      </c>
      <c r="D978" s="260"/>
      <c r="E978" s="11"/>
      <c r="F978" s="349">
        <v>2154675.02</v>
      </c>
      <c r="G978" s="349"/>
      <c r="H978" s="349">
        <v>2154675.02</v>
      </c>
      <c r="I978" s="349"/>
      <c r="J978" s="349"/>
      <c r="K978" s="264">
        <v>100</v>
      </c>
      <c r="L978" s="265"/>
    </row>
    <row r="979" spans="1:12" ht="39" customHeight="1" x14ac:dyDescent="0.2">
      <c r="A979" s="258" t="s">
        <v>115</v>
      </c>
      <c r="B979" s="259"/>
      <c r="C979" s="260" t="s">
        <v>702</v>
      </c>
      <c r="D979" s="260"/>
      <c r="E979" s="11" t="s">
        <v>116</v>
      </c>
      <c r="F979" s="349">
        <v>2154675.02</v>
      </c>
      <c r="G979" s="349"/>
      <c r="H979" s="349">
        <v>2154675.02</v>
      </c>
      <c r="I979" s="349"/>
      <c r="J979" s="349"/>
      <c r="K979" s="264">
        <v>100</v>
      </c>
      <c r="L979" s="265"/>
    </row>
    <row r="980" spans="1:12" ht="36.75" customHeight="1" x14ac:dyDescent="0.2">
      <c r="A980" s="258" t="s">
        <v>117</v>
      </c>
      <c r="B980" s="259"/>
      <c r="C980" s="260" t="s">
        <v>702</v>
      </c>
      <c r="D980" s="260"/>
      <c r="E980" s="11" t="s">
        <v>118</v>
      </c>
      <c r="F980" s="349">
        <v>2154675.02</v>
      </c>
      <c r="G980" s="349"/>
      <c r="H980" s="349">
        <v>2154675.02</v>
      </c>
      <c r="I980" s="349"/>
      <c r="J980" s="349"/>
      <c r="K980" s="264">
        <v>100</v>
      </c>
      <c r="L980" s="265"/>
    </row>
    <row r="981" spans="1:12" ht="34.5" customHeight="1" x14ac:dyDescent="0.2">
      <c r="A981" s="258" t="s">
        <v>703</v>
      </c>
      <c r="B981" s="259"/>
      <c r="C981" s="260" t="s">
        <v>704</v>
      </c>
      <c r="D981" s="260"/>
      <c r="E981" s="11"/>
      <c r="F981" s="349">
        <v>98727958.579999998</v>
      </c>
      <c r="G981" s="349"/>
      <c r="H981" s="349">
        <v>98630168.579999998</v>
      </c>
      <c r="I981" s="349"/>
      <c r="J981" s="349"/>
      <c r="K981" s="264">
        <v>99.900950043527175</v>
      </c>
      <c r="L981" s="265"/>
    </row>
    <row r="982" spans="1:12" ht="33.75" customHeight="1" x14ac:dyDescent="0.2">
      <c r="A982" s="258" t="s">
        <v>115</v>
      </c>
      <c r="B982" s="259"/>
      <c r="C982" s="260" t="s">
        <v>704</v>
      </c>
      <c r="D982" s="260"/>
      <c r="E982" s="11" t="s">
        <v>116</v>
      </c>
      <c r="F982" s="349">
        <v>98727958.579999998</v>
      </c>
      <c r="G982" s="349"/>
      <c r="H982" s="349">
        <v>98630168.579999998</v>
      </c>
      <c r="I982" s="349"/>
      <c r="J982" s="349"/>
      <c r="K982" s="264">
        <v>99.900950043527175</v>
      </c>
      <c r="L982" s="265"/>
    </row>
    <row r="983" spans="1:12" ht="36" customHeight="1" x14ac:dyDescent="0.2">
      <c r="A983" s="258" t="s">
        <v>117</v>
      </c>
      <c r="B983" s="259"/>
      <c r="C983" s="260" t="s">
        <v>704</v>
      </c>
      <c r="D983" s="260"/>
      <c r="E983" s="11" t="s">
        <v>118</v>
      </c>
      <c r="F983" s="349">
        <v>98727958.579999998</v>
      </c>
      <c r="G983" s="349"/>
      <c r="H983" s="349">
        <v>98630168.579999998</v>
      </c>
      <c r="I983" s="349"/>
      <c r="J983" s="349"/>
      <c r="K983" s="264">
        <v>99.900950043527175</v>
      </c>
      <c r="L983" s="265"/>
    </row>
    <row r="984" spans="1:12" ht="48" customHeight="1" x14ac:dyDescent="0.2">
      <c r="A984" s="258" t="s">
        <v>705</v>
      </c>
      <c r="B984" s="259"/>
      <c r="C984" s="260" t="s">
        <v>706</v>
      </c>
      <c r="D984" s="260"/>
      <c r="E984" s="11"/>
      <c r="F984" s="349">
        <v>275210122.62</v>
      </c>
      <c r="G984" s="349"/>
      <c r="H984" s="349">
        <v>267993638.49000001</v>
      </c>
      <c r="I984" s="349"/>
      <c r="J984" s="349"/>
      <c r="K984" s="264">
        <v>97.377827508196617</v>
      </c>
      <c r="L984" s="265"/>
    </row>
    <row r="985" spans="1:12" ht="37.5" customHeight="1" x14ac:dyDescent="0.2">
      <c r="A985" s="258" t="s">
        <v>115</v>
      </c>
      <c r="B985" s="259"/>
      <c r="C985" s="260" t="s">
        <v>706</v>
      </c>
      <c r="D985" s="260"/>
      <c r="E985" s="11" t="s">
        <v>116</v>
      </c>
      <c r="F985" s="349">
        <v>275210122.62</v>
      </c>
      <c r="G985" s="349"/>
      <c r="H985" s="349">
        <v>267993638.49000001</v>
      </c>
      <c r="I985" s="349"/>
      <c r="J985" s="349"/>
      <c r="K985" s="264">
        <v>97.377827508196617</v>
      </c>
      <c r="L985" s="265"/>
    </row>
    <row r="986" spans="1:12" ht="37.5" customHeight="1" x14ac:dyDescent="0.2">
      <c r="A986" s="258" t="s">
        <v>117</v>
      </c>
      <c r="B986" s="259"/>
      <c r="C986" s="260" t="s">
        <v>706</v>
      </c>
      <c r="D986" s="260"/>
      <c r="E986" s="11" t="s">
        <v>118</v>
      </c>
      <c r="F986" s="349">
        <v>275210122.62</v>
      </c>
      <c r="G986" s="349"/>
      <c r="H986" s="349">
        <v>267993638.49000001</v>
      </c>
      <c r="I986" s="349"/>
      <c r="J986" s="349"/>
      <c r="K986" s="264">
        <v>97.377827508196617</v>
      </c>
      <c r="L986" s="265"/>
    </row>
    <row r="987" spans="1:12" ht="66" customHeight="1" x14ac:dyDescent="0.2">
      <c r="A987" s="258" t="s">
        <v>707</v>
      </c>
      <c r="B987" s="259"/>
      <c r="C987" s="260" t="s">
        <v>708</v>
      </c>
      <c r="D987" s="260"/>
      <c r="E987" s="11"/>
      <c r="F987" s="349">
        <v>2010880.32</v>
      </c>
      <c r="G987" s="349"/>
      <c r="H987" s="349">
        <v>2010880.32</v>
      </c>
      <c r="I987" s="349"/>
      <c r="J987" s="349"/>
      <c r="K987" s="264">
        <v>100</v>
      </c>
      <c r="L987" s="265"/>
    </row>
    <row r="988" spans="1:12" ht="36" customHeight="1" x14ac:dyDescent="0.2">
      <c r="A988" s="258" t="s">
        <v>115</v>
      </c>
      <c r="B988" s="259"/>
      <c r="C988" s="260" t="s">
        <v>708</v>
      </c>
      <c r="D988" s="260"/>
      <c r="E988" s="11" t="s">
        <v>116</v>
      </c>
      <c r="F988" s="349">
        <v>2010880.32</v>
      </c>
      <c r="G988" s="349"/>
      <c r="H988" s="349">
        <v>2010880.32</v>
      </c>
      <c r="I988" s="349"/>
      <c r="J988" s="349"/>
      <c r="K988" s="264">
        <v>100</v>
      </c>
      <c r="L988" s="265"/>
    </row>
    <row r="989" spans="1:12" ht="39.75" customHeight="1" x14ac:dyDescent="0.2">
      <c r="A989" s="258" t="s">
        <v>117</v>
      </c>
      <c r="B989" s="259"/>
      <c r="C989" s="260" t="s">
        <v>708</v>
      </c>
      <c r="D989" s="260"/>
      <c r="E989" s="11" t="s">
        <v>118</v>
      </c>
      <c r="F989" s="349">
        <v>2010880.32</v>
      </c>
      <c r="G989" s="349"/>
      <c r="H989" s="349">
        <v>2010880.32</v>
      </c>
      <c r="I989" s="349"/>
      <c r="J989" s="349"/>
      <c r="K989" s="264">
        <v>100</v>
      </c>
      <c r="L989" s="265"/>
    </row>
    <row r="990" spans="1:12" ht="60.75" customHeight="1" x14ac:dyDescent="0.2">
      <c r="A990" s="258" t="s">
        <v>709</v>
      </c>
      <c r="B990" s="259"/>
      <c r="C990" s="260" t="s">
        <v>710</v>
      </c>
      <c r="D990" s="260"/>
      <c r="E990" s="11"/>
      <c r="F990" s="349">
        <v>1903482.28</v>
      </c>
      <c r="G990" s="349"/>
      <c r="H990" s="349">
        <v>1903482.28</v>
      </c>
      <c r="I990" s="349"/>
      <c r="J990" s="349"/>
      <c r="K990" s="264">
        <v>100</v>
      </c>
      <c r="L990" s="265"/>
    </row>
    <row r="991" spans="1:12" ht="37.5" customHeight="1" x14ac:dyDescent="0.2">
      <c r="A991" s="258" t="s">
        <v>115</v>
      </c>
      <c r="B991" s="259"/>
      <c r="C991" s="260" t="s">
        <v>710</v>
      </c>
      <c r="D991" s="260"/>
      <c r="E991" s="11" t="s">
        <v>116</v>
      </c>
      <c r="F991" s="349">
        <v>1903482.28</v>
      </c>
      <c r="G991" s="349"/>
      <c r="H991" s="349">
        <v>1903482.28</v>
      </c>
      <c r="I991" s="349"/>
      <c r="J991" s="349"/>
      <c r="K991" s="264">
        <v>100</v>
      </c>
      <c r="L991" s="265"/>
    </row>
    <row r="992" spans="1:12" ht="55.5" customHeight="1" x14ac:dyDescent="0.2">
      <c r="A992" s="258" t="s">
        <v>117</v>
      </c>
      <c r="B992" s="259"/>
      <c r="C992" s="260" t="s">
        <v>710</v>
      </c>
      <c r="D992" s="260"/>
      <c r="E992" s="11" t="s">
        <v>118</v>
      </c>
      <c r="F992" s="349">
        <v>1903482.28</v>
      </c>
      <c r="G992" s="349"/>
      <c r="H992" s="349">
        <v>1903482.28</v>
      </c>
      <c r="I992" s="349"/>
      <c r="J992" s="349"/>
      <c r="K992" s="264">
        <v>100</v>
      </c>
      <c r="L992" s="265"/>
    </row>
    <row r="993" spans="1:12" ht="72.75" customHeight="1" x14ac:dyDescent="0.2">
      <c r="A993" s="258" t="s">
        <v>711</v>
      </c>
      <c r="B993" s="259"/>
      <c r="C993" s="260" t="s">
        <v>712</v>
      </c>
      <c r="D993" s="260"/>
      <c r="E993" s="11"/>
      <c r="F993" s="349">
        <v>3947838.35</v>
      </c>
      <c r="G993" s="349"/>
      <c r="H993" s="349">
        <v>3947838.35</v>
      </c>
      <c r="I993" s="349"/>
      <c r="J993" s="349"/>
      <c r="K993" s="264">
        <v>100</v>
      </c>
      <c r="L993" s="265"/>
    </row>
    <row r="994" spans="1:12" ht="41.25" customHeight="1" x14ac:dyDescent="0.2">
      <c r="A994" s="258" t="s">
        <v>115</v>
      </c>
      <c r="B994" s="259"/>
      <c r="C994" s="260" t="s">
        <v>712</v>
      </c>
      <c r="D994" s="260"/>
      <c r="E994" s="11" t="s">
        <v>116</v>
      </c>
      <c r="F994" s="349">
        <v>3947838.35</v>
      </c>
      <c r="G994" s="349"/>
      <c r="H994" s="349">
        <v>3947838.35</v>
      </c>
      <c r="I994" s="349"/>
      <c r="J994" s="349"/>
      <c r="K994" s="264">
        <v>100</v>
      </c>
      <c r="L994" s="265"/>
    </row>
    <row r="995" spans="1:12" ht="43.5" customHeight="1" x14ac:dyDescent="0.2">
      <c r="A995" s="258" t="s">
        <v>117</v>
      </c>
      <c r="B995" s="259"/>
      <c r="C995" s="260" t="s">
        <v>712</v>
      </c>
      <c r="D995" s="260"/>
      <c r="E995" s="11" t="s">
        <v>118</v>
      </c>
      <c r="F995" s="349">
        <v>3947838.35</v>
      </c>
      <c r="G995" s="349"/>
      <c r="H995" s="349">
        <v>3947838.35</v>
      </c>
      <c r="I995" s="349"/>
      <c r="J995" s="349"/>
      <c r="K995" s="264">
        <v>100</v>
      </c>
      <c r="L995" s="265"/>
    </row>
    <row r="996" spans="1:12" ht="63.75" customHeight="1" x14ac:dyDescent="0.2">
      <c r="A996" s="258" t="s">
        <v>713</v>
      </c>
      <c r="B996" s="259"/>
      <c r="C996" s="260" t="s">
        <v>714</v>
      </c>
      <c r="D996" s="260"/>
      <c r="E996" s="11"/>
      <c r="F996" s="349">
        <v>2031484.15</v>
      </c>
      <c r="G996" s="349"/>
      <c r="H996" s="349">
        <v>2031484.15</v>
      </c>
      <c r="I996" s="349"/>
      <c r="J996" s="349"/>
      <c r="K996" s="264">
        <v>100</v>
      </c>
      <c r="L996" s="265"/>
    </row>
    <row r="997" spans="1:12" ht="50.25" customHeight="1" x14ac:dyDescent="0.2">
      <c r="A997" s="258" t="s">
        <v>115</v>
      </c>
      <c r="B997" s="259"/>
      <c r="C997" s="260" t="s">
        <v>714</v>
      </c>
      <c r="D997" s="260"/>
      <c r="E997" s="11" t="s">
        <v>116</v>
      </c>
      <c r="F997" s="349">
        <v>2031484.15</v>
      </c>
      <c r="G997" s="349"/>
      <c r="H997" s="349">
        <v>2031484.15</v>
      </c>
      <c r="I997" s="349"/>
      <c r="J997" s="349"/>
      <c r="K997" s="264">
        <v>100</v>
      </c>
      <c r="L997" s="265"/>
    </row>
    <row r="998" spans="1:12" ht="46.5" customHeight="1" x14ac:dyDescent="0.2">
      <c r="A998" s="258" t="s">
        <v>117</v>
      </c>
      <c r="B998" s="259"/>
      <c r="C998" s="260" t="s">
        <v>714</v>
      </c>
      <c r="D998" s="260"/>
      <c r="E998" s="11" t="s">
        <v>118</v>
      </c>
      <c r="F998" s="349">
        <v>2031484.15</v>
      </c>
      <c r="G998" s="349"/>
      <c r="H998" s="349">
        <v>2031484.15</v>
      </c>
      <c r="I998" s="349"/>
      <c r="J998" s="349"/>
      <c r="K998" s="264">
        <v>100</v>
      </c>
      <c r="L998" s="265"/>
    </row>
    <row r="999" spans="1:12" ht="55.5" customHeight="1" x14ac:dyDescent="0.2">
      <c r="A999" s="258" t="s">
        <v>715</v>
      </c>
      <c r="B999" s="259"/>
      <c r="C999" s="260" t="s">
        <v>716</v>
      </c>
      <c r="D999" s="260"/>
      <c r="E999" s="11"/>
      <c r="F999" s="349">
        <v>1224733.56</v>
      </c>
      <c r="G999" s="349"/>
      <c r="H999" s="349">
        <v>1224733.56</v>
      </c>
      <c r="I999" s="349"/>
      <c r="J999" s="349"/>
      <c r="K999" s="264">
        <v>100</v>
      </c>
      <c r="L999" s="265"/>
    </row>
    <row r="1000" spans="1:12" ht="37.5" customHeight="1" x14ac:dyDescent="0.2">
      <c r="A1000" s="258" t="s">
        <v>115</v>
      </c>
      <c r="B1000" s="259"/>
      <c r="C1000" s="260" t="s">
        <v>716</v>
      </c>
      <c r="D1000" s="260"/>
      <c r="E1000" s="11" t="s">
        <v>116</v>
      </c>
      <c r="F1000" s="349">
        <v>1224733.56</v>
      </c>
      <c r="G1000" s="349"/>
      <c r="H1000" s="349">
        <v>1224733.56</v>
      </c>
      <c r="I1000" s="349"/>
      <c r="J1000" s="349"/>
      <c r="K1000" s="264">
        <v>100</v>
      </c>
      <c r="L1000" s="265"/>
    </row>
    <row r="1001" spans="1:12" ht="44.25" customHeight="1" x14ac:dyDescent="0.2">
      <c r="A1001" s="258" t="s">
        <v>117</v>
      </c>
      <c r="B1001" s="259"/>
      <c r="C1001" s="260" t="s">
        <v>716</v>
      </c>
      <c r="D1001" s="260"/>
      <c r="E1001" s="11" t="s">
        <v>118</v>
      </c>
      <c r="F1001" s="349">
        <v>1224733.56</v>
      </c>
      <c r="G1001" s="349"/>
      <c r="H1001" s="349">
        <v>1224733.56</v>
      </c>
      <c r="I1001" s="349"/>
      <c r="J1001" s="349"/>
      <c r="K1001" s="264">
        <v>100</v>
      </c>
      <c r="L1001" s="265"/>
    </row>
    <row r="1002" spans="1:12" ht="51.75" customHeight="1" x14ac:dyDescent="0.2">
      <c r="A1002" s="258" t="s">
        <v>299</v>
      </c>
      <c r="B1002" s="259"/>
      <c r="C1002" s="260" t="s">
        <v>300</v>
      </c>
      <c r="D1002" s="260"/>
      <c r="E1002" s="11"/>
      <c r="F1002" s="349">
        <v>37712898.130000003</v>
      </c>
      <c r="G1002" s="349"/>
      <c r="H1002" s="349">
        <v>37466907</v>
      </c>
      <c r="I1002" s="349"/>
      <c r="J1002" s="349"/>
      <c r="K1002" s="264">
        <v>99.347726793225902</v>
      </c>
      <c r="L1002" s="265"/>
    </row>
    <row r="1003" spans="1:12" ht="36" customHeight="1" x14ac:dyDescent="0.2">
      <c r="A1003" s="258" t="s">
        <v>115</v>
      </c>
      <c r="B1003" s="259"/>
      <c r="C1003" s="260" t="s">
        <v>300</v>
      </c>
      <c r="D1003" s="260"/>
      <c r="E1003" s="11" t="s">
        <v>116</v>
      </c>
      <c r="F1003" s="349">
        <v>37712898.130000003</v>
      </c>
      <c r="G1003" s="349"/>
      <c r="H1003" s="349">
        <v>37466907</v>
      </c>
      <c r="I1003" s="349"/>
      <c r="J1003" s="349"/>
      <c r="K1003" s="264">
        <v>99.347726793225902</v>
      </c>
      <c r="L1003" s="265"/>
    </row>
    <row r="1004" spans="1:12" ht="39.75" customHeight="1" x14ac:dyDescent="0.2">
      <c r="A1004" s="258" t="s">
        <v>117</v>
      </c>
      <c r="B1004" s="259"/>
      <c r="C1004" s="260" t="s">
        <v>300</v>
      </c>
      <c r="D1004" s="260"/>
      <c r="E1004" s="11" t="s">
        <v>118</v>
      </c>
      <c r="F1004" s="349">
        <v>37712898.130000003</v>
      </c>
      <c r="G1004" s="349"/>
      <c r="H1004" s="349">
        <v>37466907</v>
      </c>
      <c r="I1004" s="349"/>
      <c r="J1004" s="349"/>
      <c r="K1004" s="264">
        <v>99.347726793225902</v>
      </c>
      <c r="L1004" s="265"/>
    </row>
    <row r="1005" spans="1:12" ht="42" customHeight="1" x14ac:dyDescent="0.2">
      <c r="A1005" s="258" t="s">
        <v>717</v>
      </c>
      <c r="B1005" s="259"/>
      <c r="C1005" s="260" t="s">
        <v>718</v>
      </c>
      <c r="D1005" s="260"/>
      <c r="E1005" s="11"/>
      <c r="F1005" s="349">
        <v>25526040</v>
      </c>
      <c r="G1005" s="349"/>
      <c r="H1005" s="349">
        <v>25461068.579999998</v>
      </c>
      <c r="I1005" s="349"/>
      <c r="J1005" s="349"/>
      <c r="K1005" s="264">
        <v>99.745470037655664</v>
      </c>
      <c r="L1005" s="265"/>
    </row>
    <row r="1006" spans="1:12" ht="47.25" customHeight="1" x14ac:dyDescent="0.2">
      <c r="A1006" s="258" t="s">
        <v>115</v>
      </c>
      <c r="B1006" s="259"/>
      <c r="C1006" s="260" t="s">
        <v>718</v>
      </c>
      <c r="D1006" s="260"/>
      <c r="E1006" s="11" t="s">
        <v>116</v>
      </c>
      <c r="F1006" s="349">
        <v>25526040</v>
      </c>
      <c r="G1006" s="349"/>
      <c r="H1006" s="349">
        <v>25461068.579999998</v>
      </c>
      <c r="I1006" s="349"/>
      <c r="J1006" s="349"/>
      <c r="K1006" s="264">
        <v>99.745470037655664</v>
      </c>
      <c r="L1006" s="265"/>
    </row>
    <row r="1007" spans="1:12" ht="45.75" customHeight="1" x14ac:dyDescent="0.2">
      <c r="A1007" s="258" t="s">
        <v>117</v>
      </c>
      <c r="B1007" s="259"/>
      <c r="C1007" s="260" t="s">
        <v>718</v>
      </c>
      <c r="D1007" s="260"/>
      <c r="E1007" s="11" t="s">
        <v>118</v>
      </c>
      <c r="F1007" s="349">
        <v>25526040</v>
      </c>
      <c r="G1007" s="349"/>
      <c r="H1007" s="349">
        <v>25461068.579999998</v>
      </c>
      <c r="I1007" s="349"/>
      <c r="J1007" s="349"/>
      <c r="K1007" s="264">
        <v>99.745470037655664</v>
      </c>
      <c r="L1007" s="265"/>
    </row>
    <row r="1008" spans="1:12" ht="32.25" customHeight="1" x14ac:dyDescent="0.2">
      <c r="A1008" s="266" t="s">
        <v>438</v>
      </c>
      <c r="B1008" s="267"/>
      <c r="C1008" s="268" t="s">
        <v>439</v>
      </c>
      <c r="D1008" s="268"/>
      <c r="E1008" s="11"/>
      <c r="F1008" s="403">
        <v>1142308137.2</v>
      </c>
      <c r="G1008" s="403"/>
      <c r="H1008" s="403">
        <v>1129113338.5999999</v>
      </c>
      <c r="I1008" s="403"/>
      <c r="J1008" s="403"/>
      <c r="K1008" s="278">
        <v>98.844900235732979</v>
      </c>
      <c r="L1008" s="279"/>
    </row>
    <row r="1009" spans="1:12" ht="39" customHeight="1" x14ac:dyDescent="0.2">
      <c r="A1009" s="258" t="s">
        <v>440</v>
      </c>
      <c r="B1009" s="259"/>
      <c r="C1009" s="260" t="s">
        <v>441</v>
      </c>
      <c r="D1009" s="260"/>
      <c r="E1009" s="11"/>
      <c r="F1009" s="349">
        <v>1140272207.2</v>
      </c>
      <c r="G1009" s="349"/>
      <c r="H1009" s="349">
        <v>1127173242.4200001</v>
      </c>
      <c r="I1009" s="349"/>
      <c r="J1009" s="349"/>
      <c r="K1009" s="264">
        <v>98.851242300102598</v>
      </c>
      <c r="L1009" s="265"/>
    </row>
    <row r="1010" spans="1:12" ht="43.5" customHeight="1" x14ac:dyDescent="0.2">
      <c r="A1010" s="258" t="s">
        <v>547</v>
      </c>
      <c r="B1010" s="259"/>
      <c r="C1010" s="260" t="s">
        <v>548</v>
      </c>
      <c r="D1010" s="260"/>
      <c r="E1010" s="11"/>
      <c r="F1010" s="349">
        <v>65982201.420000002</v>
      </c>
      <c r="G1010" s="349"/>
      <c r="H1010" s="349">
        <v>65642198.68</v>
      </c>
      <c r="I1010" s="349"/>
      <c r="J1010" s="349"/>
      <c r="K1010" s="264">
        <v>99.484705371020027</v>
      </c>
      <c r="L1010" s="265"/>
    </row>
    <row r="1011" spans="1:12" ht="39.75" customHeight="1" x14ac:dyDescent="0.2">
      <c r="A1011" s="258" t="s">
        <v>115</v>
      </c>
      <c r="B1011" s="259"/>
      <c r="C1011" s="260" t="s">
        <v>548</v>
      </c>
      <c r="D1011" s="260"/>
      <c r="E1011" s="11" t="s">
        <v>116</v>
      </c>
      <c r="F1011" s="349">
        <v>65982201.420000002</v>
      </c>
      <c r="G1011" s="349"/>
      <c r="H1011" s="349">
        <v>65642198.68</v>
      </c>
      <c r="I1011" s="349"/>
      <c r="J1011" s="349"/>
      <c r="K1011" s="264">
        <v>99.484705371020027</v>
      </c>
      <c r="L1011" s="265"/>
    </row>
    <row r="1012" spans="1:12" ht="42.75" customHeight="1" x14ac:dyDescent="0.2">
      <c r="A1012" s="258" t="s">
        <v>117</v>
      </c>
      <c r="B1012" s="259"/>
      <c r="C1012" s="260" t="s">
        <v>548</v>
      </c>
      <c r="D1012" s="260"/>
      <c r="E1012" s="11" t="s">
        <v>118</v>
      </c>
      <c r="F1012" s="349">
        <v>65982201.420000002</v>
      </c>
      <c r="G1012" s="349"/>
      <c r="H1012" s="349">
        <v>65642198.68</v>
      </c>
      <c r="I1012" s="349"/>
      <c r="J1012" s="349"/>
      <c r="K1012" s="264">
        <v>99.484705371020027</v>
      </c>
      <c r="L1012" s="265"/>
    </row>
    <row r="1013" spans="1:12" ht="42.75" customHeight="1" x14ac:dyDescent="0.2">
      <c r="A1013" s="258" t="s">
        <v>719</v>
      </c>
      <c r="B1013" s="259"/>
      <c r="C1013" s="260" t="s">
        <v>720</v>
      </c>
      <c r="D1013" s="260"/>
      <c r="E1013" s="11"/>
      <c r="F1013" s="349">
        <v>37988198.359999999</v>
      </c>
      <c r="G1013" s="349"/>
      <c r="H1013" s="349">
        <v>37988198.359999999</v>
      </c>
      <c r="I1013" s="349"/>
      <c r="J1013" s="349"/>
      <c r="K1013" s="264">
        <v>100</v>
      </c>
      <c r="L1013" s="265"/>
    </row>
    <row r="1014" spans="1:12" ht="46.5" customHeight="1" x14ac:dyDescent="0.2">
      <c r="A1014" s="258" t="s">
        <v>115</v>
      </c>
      <c r="B1014" s="259"/>
      <c r="C1014" s="260" t="s">
        <v>720</v>
      </c>
      <c r="D1014" s="260"/>
      <c r="E1014" s="11" t="s">
        <v>116</v>
      </c>
      <c r="F1014" s="349">
        <v>37988198.359999999</v>
      </c>
      <c r="G1014" s="349"/>
      <c r="H1014" s="349">
        <v>37988198.359999999</v>
      </c>
      <c r="I1014" s="349"/>
      <c r="J1014" s="349"/>
      <c r="K1014" s="264">
        <v>100</v>
      </c>
      <c r="L1014" s="265"/>
    </row>
    <row r="1015" spans="1:12" ht="42.75" customHeight="1" x14ac:dyDescent="0.2">
      <c r="A1015" s="258" t="s">
        <v>117</v>
      </c>
      <c r="B1015" s="259"/>
      <c r="C1015" s="260" t="s">
        <v>720</v>
      </c>
      <c r="D1015" s="260"/>
      <c r="E1015" s="11" t="s">
        <v>118</v>
      </c>
      <c r="F1015" s="349">
        <v>37988198.359999999</v>
      </c>
      <c r="G1015" s="349"/>
      <c r="H1015" s="349">
        <v>37988198.359999999</v>
      </c>
      <c r="I1015" s="349"/>
      <c r="J1015" s="349"/>
      <c r="K1015" s="264">
        <v>100</v>
      </c>
      <c r="L1015" s="265"/>
    </row>
    <row r="1016" spans="1:12" ht="45" customHeight="1" x14ac:dyDescent="0.2">
      <c r="A1016" s="258" t="s">
        <v>549</v>
      </c>
      <c r="B1016" s="259"/>
      <c r="C1016" s="260" t="s">
        <v>550</v>
      </c>
      <c r="D1016" s="260"/>
      <c r="E1016" s="11"/>
      <c r="F1016" s="349">
        <v>365908107.54000002</v>
      </c>
      <c r="G1016" s="349"/>
      <c r="H1016" s="349">
        <v>362132984.27999997</v>
      </c>
      <c r="I1016" s="349"/>
      <c r="J1016" s="349"/>
      <c r="K1016" s="264">
        <v>98.968286522706421</v>
      </c>
      <c r="L1016" s="265"/>
    </row>
    <row r="1017" spans="1:12" ht="44.25" customHeight="1" x14ac:dyDescent="0.2">
      <c r="A1017" s="258" t="s">
        <v>115</v>
      </c>
      <c r="B1017" s="259"/>
      <c r="C1017" s="260" t="s">
        <v>550</v>
      </c>
      <c r="D1017" s="260"/>
      <c r="E1017" s="11" t="s">
        <v>116</v>
      </c>
      <c r="F1017" s="349">
        <v>365908107.54000002</v>
      </c>
      <c r="G1017" s="349"/>
      <c r="H1017" s="349">
        <v>362132984.27999997</v>
      </c>
      <c r="I1017" s="349"/>
      <c r="J1017" s="349"/>
      <c r="K1017" s="264">
        <v>98.968286522706421</v>
      </c>
      <c r="L1017" s="265"/>
    </row>
    <row r="1018" spans="1:12" ht="45.75" customHeight="1" x14ac:dyDescent="0.2">
      <c r="A1018" s="258" t="s">
        <v>117</v>
      </c>
      <c r="B1018" s="259"/>
      <c r="C1018" s="260" t="s">
        <v>550</v>
      </c>
      <c r="D1018" s="260"/>
      <c r="E1018" s="11" t="s">
        <v>118</v>
      </c>
      <c r="F1018" s="349">
        <v>365908107.54000002</v>
      </c>
      <c r="G1018" s="349"/>
      <c r="H1018" s="349">
        <v>362132984.27999997</v>
      </c>
      <c r="I1018" s="349"/>
      <c r="J1018" s="349"/>
      <c r="K1018" s="264">
        <v>98.968286522706421</v>
      </c>
      <c r="L1018" s="265"/>
    </row>
    <row r="1019" spans="1:12" ht="42.75" customHeight="1" x14ac:dyDescent="0.2">
      <c r="A1019" s="258" t="s">
        <v>721</v>
      </c>
      <c r="B1019" s="259"/>
      <c r="C1019" s="260" t="s">
        <v>722</v>
      </c>
      <c r="D1019" s="260"/>
      <c r="E1019" s="11"/>
      <c r="F1019" s="349">
        <v>35992938.939999998</v>
      </c>
      <c r="G1019" s="349"/>
      <c r="H1019" s="349">
        <v>35185180.299999997</v>
      </c>
      <c r="I1019" s="349"/>
      <c r="J1019" s="349"/>
      <c r="K1019" s="264">
        <v>97.755785818583675</v>
      </c>
      <c r="L1019" s="265"/>
    </row>
    <row r="1020" spans="1:12" ht="37.5" customHeight="1" x14ac:dyDescent="0.2">
      <c r="A1020" s="258" t="s">
        <v>235</v>
      </c>
      <c r="B1020" s="259"/>
      <c r="C1020" s="260" t="s">
        <v>722</v>
      </c>
      <c r="D1020" s="260"/>
      <c r="E1020" s="11" t="s">
        <v>236</v>
      </c>
      <c r="F1020" s="349">
        <v>35992938.939999998</v>
      </c>
      <c r="G1020" s="349"/>
      <c r="H1020" s="349">
        <v>35185180.299999997</v>
      </c>
      <c r="I1020" s="349"/>
      <c r="J1020" s="349"/>
      <c r="K1020" s="264">
        <v>97.755785818583675</v>
      </c>
      <c r="L1020" s="265"/>
    </row>
    <row r="1021" spans="1:12" ht="39.75" customHeight="1" x14ac:dyDescent="0.2">
      <c r="A1021" s="258" t="s">
        <v>237</v>
      </c>
      <c r="B1021" s="259"/>
      <c r="C1021" s="260" t="s">
        <v>722</v>
      </c>
      <c r="D1021" s="260"/>
      <c r="E1021" s="11" t="s">
        <v>238</v>
      </c>
      <c r="F1021" s="349">
        <v>35992938.939999998</v>
      </c>
      <c r="G1021" s="349"/>
      <c r="H1021" s="349">
        <v>35185180.299999997</v>
      </c>
      <c r="I1021" s="349"/>
      <c r="J1021" s="349"/>
      <c r="K1021" s="264">
        <v>97.755785818583675</v>
      </c>
      <c r="L1021" s="265"/>
    </row>
    <row r="1022" spans="1:12" ht="42" customHeight="1" x14ac:dyDescent="0.2">
      <c r="A1022" s="258" t="s">
        <v>723</v>
      </c>
      <c r="B1022" s="259"/>
      <c r="C1022" s="260" t="s">
        <v>724</v>
      </c>
      <c r="D1022" s="260"/>
      <c r="E1022" s="11"/>
      <c r="F1022" s="349">
        <v>149154025.69999999</v>
      </c>
      <c r="G1022" s="349"/>
      <c r="H1022" s="349">
        <v>147588255.61000001</v>
      </c>
      <c r="I1022" s="349"/>
      <c r="J1022" s="349"/>
      <c r="K1022" s="264">
        <v>98.950232765993675</v>
      </c>
      <c r="L1022" s="265"/>
    </row>
    <row r="1023" spans="1:12" ht="48.75" customHeight="1" x14ac:dyDescent="0.2">
      <c r="A1023" s="258" t="s">
        <v>115</v>
      </c>
      <c r="B1023" s="259"/>
      <c r="C1023" s="260" t="s">
        <v>724</v>
      </c>
      <c r="D1023" s="260"/>
      <c r="E1023" s="11" t="s">
        <v>116</v>
      </c>
      <c r="F1023" s="349">
        <v>149154025.69999999</v>
      </c>
      <c r="G1023" s="349"/>
      <c r="H1023" s="349">
        <v>147588255.61000001</v>
      </c>
      <c r="I1023" s="349"/>
      <c r="J1023" s="349"/>
      <c r="K1023" s="264">
        <v>98.950232765993675</v>
      </c>
      <c r="L1023" s="265"/>
    </row>
    <row r="1024" spans="1:12" ht="39" customHeight="1" x14ac:dyDescent="0.2">
      <c r="A1024" s="258" t="s">
        <v>117</v>
      </c>
      <c r="B1024" s="259"/>
      <c r="C1024" s="260" t="s">
        <v>724</v>
      </c>
      <c r="D1024" s="260"/>
      <c r="E1024" s="11" t="s">
        <v>118</v>
      </c>
      <c r="F1024" s="349">
        <v>149154025.69999999</v>
      </c>
      <c r="G1024" s="349"/>
      <c r="H1024" s="349">
        <v>147588255.61000001</v>
      </c>
      <c r="I1024" s="349"/>
      <c r="J1024" s="349"/>
      <c r="K1024" s="264">
        <v>98.950232765993675</v>
      </c>
      <c r="L1024" s="265"/>
    </row>
    <row r="1025" spans="1:12" ht="45" customHeight="1" x14ac:dyDescent="0.2">
      <c r="A1025" s="258" t="s">
        <v>725</v>
      </c>
      <c r="B1025" s="259"/>
      <c r="C1025" s="260" t="s">
        <v>726</v>
      </c>
      <c r="D1025" s="260"/>
      <c r="E1025" s="11"/>
      <c r="F1025" s="349">
        <v>25287912.370000001</v>
      </c>
      <c r="G1025" s="349"/>
      <c r="H1025" s="349">
        <v>24206269</v>
      </c>
      <c r="I1025" s="349"/>
      <c r="J1025" s="349"/>
      <c r="K1025" s="264">
        <v>95.722686182339061</v>
      </c>
      <c r="L1025" s="265"/>
    </row>
    <row r="1026" spans="1:12" ht="44.25" customHeight="1" x14ac:dyDescent="0.2">
      <c r="A1026" s="258" t="s">
        <v>115</v>
      </c>
      <c r="B1026" s="259"/>
      <c r="C1026" s="260" t="s">
        <v>726</v>
      </c>
      <c r="D1026" s="260"/>
      <c r="E1026" s="11" t="s">
        <v>116</v>
      </c>
      <c r="F1026" s="349">
        <v>25287912.370000001</v>
      </c>
      <c r="G1026" s="349"/>
      <c r="H1026" s="349">
        <v>24206269</v>
      </c>
      <c r="I1026" s="349"/>
      <c r="J1026" s="349"/>
      <c r="K1026" s="264">
        <v>95.722686182339061</v>
      </c>
      <c r="L1026" s="265"/>
    </row>
    <row r="1027" spans="1:12" ht="42.75" customHeight="1" x14ac:dyDescent="0.2">
      <c r="A1027" s="258" t="s">
        <v>117</v>
      </c>
      <c r="B1027" s="259"/>
      <c r="C1027" s="260" t="s">
        <v>726</v>
      </c>
      <c r="D1027" s="260"/>
      <c r="E1027" s="11" t="s">
        <v>118</v>
      </c>
      <c r="F1027" s="349">
        <v>25287912.370000001</v>
      </c>
      <c r="G1027" s="349"/>
      <c r="H1027" s="349">
        <v>24206269</v>
      </c>
      <c r="I1027" s="349"/>
      <c r="J1027" s="349"/>
      <c r="K1027" s="264">
        <v>95.722686182339061</v>
      </c>
      <c r="L1027" s="265"/>
    </row>
    <row r="1028" spans="1:12" ht="39" customHeight="1" x14ac:dyDescent="0.2">
      <c r="A1028" s="258" t="s">
        <v>727</v>
      </c>
      <c r="B1028" s="259"/>
      <c r="C1028" s="260" t="s">
        <v>728</v>
      </c>
      <c r="D1028" s="260"/>
      <c r="E1028" s="11"/>
      <c r="F1028" s="349">
        <v>15598602.35</v>
      </c>
      <c r="G1028" s="349"/>
      <c r="H1028" s="349">
        <v>14166828.619999999</v>
      </c>
      <c r="I1028" s="349"/>
      <c r="J1028" s="349"/>
      <c r="K1028" s="264">
        <v>90.821140908178862</v>
      </c>
      <c r="L1028" s="265"/>
    </row>
    <row r="1029" spans="1:12" ht="45.75" customHeight="1" x14ac:dyDescent="0.2">
      <c r="A1029" s="258" t="s">
        <v>115</v>
      </c>
      <c r="B1029" s="259"/>
      <c r="C1029" s="260" t="s">
        <v>728</v>
      </c>
      <c r="D1029" s="260"/>
      <c r="E1029" s="11" t="s">
        <v>116</v>
      </c>
      <c r="F1029" s="349">
        <v>15598602.35</v>
      </c>
      <c r="G1029" s="349"/>
      <c r="H1029" s="349">
        <v>14166828.619999999</v>
      </c>
      <c r="I1029" s="349"/>
      <c r="J1029" s="349"/>
      <c r="K1029" s="264">
        <v>90.821140908178862</v>
      </c>
      <c r="L1029" s="265"/>
    </row>
    <row r="1030" spans="1:12" ht="38.25" customHeight="1" x14ac:dyDescent="0.2">
      <c r="A1030" s="258" t="s">
        <v>117</v>
      </c>
      <c r="B1030" s="259"/>
      <c r="C1030" s="260" t="s">
        <v>728</v>
      </c>
      <c r="D1030" s="260"/>
      <c r="E1030" s="11" t="s">
        <v>118</v>
      </c>
      <c r="F1030" s="349">
        <v>15598602.35</v>
      </c>
      <c r="G1030" s="349"/>
      <c r="H1030" s="349">
        <v>14166828.619999999</v>
      </c>
      <c r="I1030" s="349"/>
      <c r="J1030" s="349"/>
      <c r="K1030" s="264">
        <v>90.821140908178862</v>
      </c>
      <c r="L1030" s="265"/>
    </row>
    <row r="1031" spans="1:12" ht="38.25" customHeight="1" x14ac:dyDescent="0.2">
      <c r="A1031" s="258" t="s">
        <v>729</v>
      </c>
      <c r="B1031" s="259"/>
      <c r="C1031" s="260" t="s">
        <v>730</v>
      </c>
      <c r="D1031" s="260"/>
      <c r="E1031" s="11"/>
      <c r="F1031" s="349">
        <v>25211173.16</v>
      </c>
      <c r="G1031" s="349"/>
      <c r="H1031" s="349">
        <v>25210036.43</v>
      </c>
      <c r="I1031" s="349"/>
      <c r="J1031" s="349"/>
      <c r="K1031" s="264">
        <v>99.995491165790725</v>
      </c>
      <c r="L1031" s="265"/>
    </row>
    <row r="1032" spans="1:12" ht="42.75" customHeight="1" x14ac:dyDescent="0.2">
      <c r="A1032" s="258" t="s">
        <v>115</v>
      </c>
      <c r="B1032" s="259"/>
      <c r="C1032" s="260" t="s">
        <v>730</v>
      </c>
      <c r="D1032" s="260"/>
      <c r="E1032" s="11" t="s">
        <v>116</v>
      </c>
      <c r="F1032" s="349">
        <v>25211173.16</v>
      </c>
      <c r="G1032" s="349"/>
      <c r="H1032" s="349">
        <v>25210036.43</v>
      </c>
      <c r="I1032" s="349"/>
      <c r="J1032" s="349"/>
      <c r="K1032" s="264">
        <v>99.995491165790725</v>
      </c>
      <c r="L1032" s="265"/>
    </row>
    <row r="1033" spans="1:12" ht="37.5" customHeight="1" x14ac:dyDescent="0.2">
      <c r="A1033" s="258" t="s">
        <v>117</v>
      </c>
      <c r="B1033" s="259"/>
      <c r="C1033" s="260" t="s">
        <v>730</v>
      </c>
      <c r="D1033" s="260"/>
      <c r="E1033" s="11" t="s">
        <v>118</v>
      </c>
      <c r="F1033" s="349">
        <v>25211173.16</v>
      </c>
      <c r="G1033" s="349"/>
      <c r="H1033" s="349">
        <v>25210036.43</v>
      </c>
      <c r="I1033" s="349"/>
      <c r="J1033" s="349"/>
      <c r="K1033" s="264">
        <v>99.995491165790725</v>
      </c>
      <c r="L1033" s="265"/>
    </row>
    <row r="1034" spans="1:12" ht="35.25" customHeight="1" x14ac:dyDescent="0.2">
      <c r="A1034" s="258" t="s">
        <v>731</v>
      </c>
      <c r="B1034" s="259"/>
      <c r="C1034" s="260" t="s">
        <v>732</v>
      </c>
      <c r="D1034" s="260"/>
      <c r="E1034" s="11"/>
      <c r="F1034" s="349">
        <v>99900</v>
      </c>
      <c r="G1034" s="349"/>
      <c r="H1034" s="349">
        <v>99900</v>
      </c>
      <c r="I1034" s="349"/>
      <c r="J1034" s="349"/>
      <c r="K1034" s="264">
        <v>100</v>
      </c>
      <c r="L1034" s="265"/>
    </row>
    <row r="1035" spans="1:12" ht="33.75" customHeight="1" x14ac:dyDescent="0.2">
      <c r="A1035" s="258" t="s">
        <v>115</v>
      </c>
      <c r="B1035" s="259"/>
      <c r="C1035" s="260" t="s">
        <v>732</v>
      </c>
      <c r="D1035" s="260"/>
      <c r="E1035" s="11" t="s">
        <v>116</v>
      </c>
      <c r="F1035" s="349">
        <v>99900</v>
      </c>
      <c r="G1035" s="349"/>
      <c r="H1035" s="349">
        <v>99900</v>
      </c>
      <c r="I1035" s="349"/>
      <c r="J1035" s="349"/>
      <c r="K1035" s="264">
        <v>100</v>
      </c>
      <c r="L1035" s="265"/>
    </row>
    <row r="1036" spans="1:12" ht="38.25" customHeight="1" x14ac:dyDescent="0.2">
      <c r="A1036" s="258" t="s">
        <v>117</v>
      </c>
      <c r="B1036" s="259"/>
      <c r="C1036" s="260" t="s">
        <v>732</v>
      </c>
      <c r="D1036" s="260"/>
      <c r="E1036" s="11" t="s">
        <v>118</v>
      </c>
      <c r="F1036" s="349">
        <v>99900</v>
      </c>
      <c r="G1036" s="349"/>
      <c r="H1036" s="349">
        <v>99900</v>
      </c>
      <c r="I1036" s="349"/>
      <c r="J1036" s="349"/>
      <c r="K1036" s="264">
        <v>100</v>
      </c>
      <c r="L1036" s="265"/>
    </row>
    <row r="1037" spans="1:12" ht="36" customHeight="1" x14ac:dyDescent="0.2">
      <c r="A1037" s="258" t="s">
        <v>733</v>
      </c>
      <c r="B1037" s="259"/>
      <c r="C1037" s="260" t="s">
        <v>734</v>
      </c>
      <c r="D1037" s="260"/>
      <c r="E1037" s="11"/>
      <c r="F1037" s="349">
        <v>600000</v>
      </c>
      <c r="G1037" s="349"/>
      <c r="H1037" s="349">
        <v>600000</v>
      </c>
      <c r="I1037" s="349"/>
      <c r="J1037" s="349"/>
      <c r="K1037" s="264">
        <v>100</v>
      </c>
      <c r="L1037" s="265"/>
    </row>
    <row r="1038" spans="1:12" ht="35.25" customHeight="1" x14ac:dyDescent="0.2">
      <c r="A1038" s="258" t="s">
        <v>235</v>
      </c>
      <c r="B1038" s="259"/>
      <c r="C1038" s="260" t="s">
        <v>734</v>
      </c>
      <c r="D1038" s="260"/>
      <c r="E1038" s="11" t="s">
        <v>236</v>
      </c>
      <c r="F1038" s="349">
        <v>600000</v>
      </c>
      <c r="G1038" s="349"/>
      <c r="H1038" s="349">
        <v>600000</v>
      </c>
      <c r="I1038" s="349"/>
      <c r="J1038" s="349"/>
      <c r="K1038" s="264">
        <v>100</v>
      </c>
      <c r="L1038" s="265"/>
    </row>
    <row r="1039" spans="1:12" ht="27.75" customHeight="1" x14ac:dyDescent="0.2">
      <c r="A1039" s="258" t="s">
        <v>237</v>
      </c>
      <c r="B1039" s="259"/>
      <c r="C1039" s="260" t="s">
        <v>734</v>
      </c>
      <c r="D1039" s="260"/>
      <c r="E1039" s="11" t="s">
        <v>238</v>
      </c>
      <c r="F1039" s="349">
        <v>600000</v>
      </c>
      <c r="G1039" s="349"/>
      <c r="H1039" s="349">
        <v>600000</v>
      </c>
      <c r="I1039" s="349"/>
      <c r="J1039" s="349"/>
      <c r="K1039" s="264">
        <v>100</v>
      </c>
      <c r="L1039" s="265"/>
    </row>
    <row r="1040" spans="1:12" ht="38.25" customHeight="1" x14ac:dyDescent="0.2">
      <c r="A1040" s="258" t="s">
        <v>735</v>
      </c>
      <c r="B1040" s="259"/>
      <c r="C1040" s="260" t="s">
        <v>736</v>
      </c>
      <c r="D1040" s="260"/>
      <c r="E1040" s="11"/>
      <c r="F1040" s="349">
        <v>84081660.019999996</v>
      </c>
      <c r="G1040" s="349"/>
      <c r="H1040" s="349">
        <v>83081363.75</v>
      </c>
      <c r="I1040" s="349"/>
      <c r="J1040" s="349"/>
      <c r="K1040" s="264">
        <v>98.810327638914288</v>
      </c>
      <c r="L1040" s="265"/>
    </row>
    <row r="1041" spans="1:12" ht="69" customHeight="1" x14ac:dyDescent="0.2">
      <c r="A1041" s="258" t="s">
        <v>101</v>
      </c>
      <c r="B1041" s="259"/>
      <c r="C1041" s="260" t="s">
        <v>736</v>
      </c>
      <c r="D1041" s="260"/>
      <c r="E1041" s="11" t="s">
        <v>102</v>
      </c>
      <c r="F1041" s="349">
        <v>72034354.709999993</v>
      </c>
      <c r="G1041" s="349"/>
      <c r="H1041" s="349">
        <v>71449883.959999993</v>
      </c>
      <c r="I1041" s="349"/>
      <c r="J1041" s="349"/>
      <c r="K1041" s="264">
        <v>99.188622217339216</v>
      </c>
      <c r="L1041" s="265"/>
    </row>
    <row r="1042" spans="1:12" ht="36.75" customHeight="1" x14ac:dyDescent="0.2">
      <c r="A1042" s="258" t="s">
        <v>216</v>
      </c>
      <c r="B1042" s="259"/>
      <c r="C1042" s="260" t="s">
        <v>736</v>
      </c>
      <c r="D1042" s="260"/>
      <c r="E1042" s="11" t="s">
        <v>217</v>
      </c>
      <c r="F1042" s="349">
        <v>72034354.709999993</v>
      </c>
      <c r="G1042" s="349"/>
      <c r="H1042" s="349">
        <v>71449883.959999993</v>
      </c>
      <c r="I1042" s="349"/>
      <c r="J1042" s="349"/>
      <c r="K1042" s="264">
        <v>99.188622217339216</v>
      </c>
      <c r="L1042" s="265"/>
    </row>
    <row r="1043" spans="1:12" ht="42" customHeight="1" x14ac:dyDescent="0.2">
      <c r="A1043" s="258" t="s">
        <v>115</v>
      </c>
      <c r="B1043" s="259"/>
      <c r="C1043" s="260" t="s">
        <v>736</v>
      </c>
      <c r="D1043" s="260"/>
      <c r="E1043" s="11" t="s">
        <v>116</v>
      </c>
      <c r="F1043" s="349">
        <v>11956245.310000001</v>
      </c>
      <c r="G1043" s="349"/>
      <c r="H1043" s="349">
        <v>11568893.789999999</v>
      </c>
      <c r="I1043" s="349"/>
      <c r="J1043" s="349"/>
      <c r="K1043" s="264">
        <v>96.76025784051096</v>
      </c>
      <c r="L1043" s="265"/>
    </row>
    <row r="1044" spans="1:12" ht="33" customHeight="1" x14ac:dyDescent="0.2">
      <c r="A1044" s="258" t="s">
        <v>117</v>
      </c>
      <c r="B1044" s="259"/>
      <c r="C1044" s="260" t="s">
        <v>736</v>
      </c>
      <c r="D1044" s="260"/>
      <c r="E1044" s="11" t="s">
        <v>118</v>
      </c>
      <c r="F1044" s="349">
        <v>11956245.310000001</v>
      </c>
      <c r="G1044" s="349"/>
      <c r="H1044" s="349">
        <v>11568893.789999999</v>
      </c>
      <c r="I1044" s="349"/>
      <c r="J1044" s="349"/>
      <c r="K1044" s="264">
        <v>96.76025784051096</v>
      </c>
      <c r="L1044" s="265"/>
    </row>
    <row r="1045" spans="1:12" ht="35.25" customHeight="1" x14ac:dyDescent="0.2">
      <c r="A1045" s="258" t="s">
        <v>156</v>
      </c>
      <c r="B1045" s="259"/>
      <c r="C1045" s="260" t="s">
        <v>736</v>
      </c>
      <c r="D1045" s="260"/>
      <c r="E1045" s="11" t="s">
        <v>157</v>
      </c>
      <c r="F1045" s="349">
        <v>91060</v>
      </c>
      <c r="G1045" s="349"/>
      <c r="H1045" s="349">
        <v>62586</v>
      </c>
      <c r="I1045" s="349"/>
      <c r="J1045" s="349"/>
      <c r="K1045" s="264">
        <v>68.730507357786081</v>
      </c>
      <c r="L1045" s="265"/>
    </row>
    <row r="1046" spans="1:12" ht="39" customHeight="1" x14ac:dyDescent="0.2">
      <c r="A1046" s="258" t="s">
        <v>158</v>
      </c>
      <c r="B1046" s="259"/>
      <c r="C1046" s="260" t="s">
        <v>736</v>
      </c>
      <c r="D1046" s="260"/>
      <c r="E1046" s="11" t="s">
        <v>159</v>
      </c>
      <c r="F1046" s="349">
        <v>91060</v>
      </c>
      <c r="G1046" s="349"/>
      <c r="H1046" s="349">
        <v>62586</v>
      </c>
      <c r="I1046" s="349"/>
      <c r="J1046" s="349"/>
      <c r="K1046" s="264">
        <v>68.730507357786081</v>
      </c>
      <c r="L1046" s="265"/>
    </row>
    <row r="1047" spans="1:12" ht="43.5" customHeight="1" x14ac:dyDescent="0.2">
      <c r="A1047" s="258" t="s">
        <v>442</v>
      </c>
      <c r="B1047" s="259"/>
      <c r="C1047" s="260" t="s">
        <v>443</v>
      </c>
      <c r="D1047" s="260"/>
      <c r="E1047" s="11"/>
      <c r="F1047" s="349">
        <v>306920196.77999997</v>
      </c>
      <c r="G1047" s="349"/>
      <c r="H1047" s="349">
        <v>306920196.77999997</v>
      </c>
      <c r="I1047" s="349"/>
      <c r="J1047" s="349"/>
      <c r="K1047" s="264">
        <v>100</v>
      </c>
      <c r="L1047" s="265"/>
    </row>
    <row r="1048" spans="1:12" ht="48" customHeight="1" x14ac:dyDescent="0.2">
      <c r="A1048" s="258" t="s">
        <v>235</v>
      </c>
      <c r="B1048" s="259"/>
      <c r="C1048" s="260" t="s">
        <v>443</v>
      </c>
      <c r="D1048" s="260"/>
      <c r="E1048" s="11" t="s">
        <v>236</v>
      </c>
      <c r="F1048" s="349">
        <v>306920196.77999997</v>
      </c>
      <c r="G1048" s="349"/>
      <c r="H1048" s="349">
        <v>306920196.77999997</v>
      </c>
      <c r="I1048" s="349"/>
      <c r="J1048" s="349"/>
      <c r="K1048" s="264">
        <v>100</v>
      </c>
      <c r="L1048" s="265"/>
    </row>
    <row r="1049" spans="1:12" ht="33.75" customHeight="1" x14ac:dyDescent="0.2">
      <c r="A1049" s="258" t="s">
        <v>237</v>
      </c>
      <c r="B1049" s="259"/>
      <c r="C1049" s="260" t="s">
        <v>443</v>
      </c>
      <c r="D1049" s="260"/>
      <c r="E1049" s="11" t="s">
        <v>238</v>
      </c>
      <c r="F1049" s="349">
        <v>306920196.77999997</v>
      </c>
      <c r="G1049" s="349"/>
      <c r="H1049" s="349">
        <v>306920196.77999997</v>
      </c>
      <c r="I1049" s="349"/>
      <c r="J1049" s="349"/>
      <c r="K1049" s="264">
        <v>100</v>
      </c>
      <c r="L1049" s="265"/>
    </row>
    <row r="1050" spans="1:12" ht="46.5" customHeight="1" x14ac:dyDescent="0.2">
      <c r="A1050" s="258" t="s">
        <v>444</v>
      </c>
      <c r="B1050" s="259"/>
      <c r="C1050" s="260" t="s">
        <v>445</v>
      </c>
      <c r="D1050" s="260"/>
      <c r="E1050" s="11"/>
      <c r="F1050" s="349">
        <v>245677.04</v>
      </c>
      <c r="G1050" s="349"/>
      <c r="H1050" s="349">
        <v>245677.04</v>
      </c>
      <c r="I1050" s="349"/>
      <c r="J1050" s="349"/>
      <c r="K1050" s="264">
        <v>100</v>
      </c>
      <c r="L1050" s="265"/>
    </row>
    <row r="1051" spans="1:12" ht="63" customHeight="1" x14ac:dyDescent="0.2">
      <c r="A1051" s="258" t="s">
        <v>101</v>
      </c>
      <c r="B1051" s="259"/>
      <c r="C1051" s="260" t="s">
        <v>445</v>
      </c>
      <c r="D1051" s="260"/>
      <c r="E1051" s="11" t="s">
        <v>102</v>
      </c>
      <c r="F1051" s="349">
        <v>245677.04</v>
      </c>
      <c r="G1051" s="349"/>
      <c r="H1051" s="349">
        <v>245677.04</v>
      </c>
      <c r="I1051" s="349"/>
      <c r="J1051" s="349"/>
      <c r="K1051" s="264">
        <v>100</v>
      </c>
      <c r="L1051" s="265"/>
    </row>
    <row r="1052" spans="1:12" ht="32.25" customHeight="1" x14ac:dyDescent="0.2">
      <c r="A1052" s="258" t="s">
        <v>216</v>
      </c>
      <c r="B1052" s="259"/>
      <c r="C1052" s="260" t="s">
        <v>445</v>
      </c>
      <c r="D1052" s="260"/>
      <c r="E1052" s="11" t="s">
        <v>217</v>
      </c>
      <c r="F1052" s="349">
        <v>245677.04</v>
      </c>
      <c r="G1052" s="349"/>
      <c r="H1052" s="349">
        <v>245677.04</v>
      </c>
      <c r="I1052" s="349"/>
      <c r="J1052" s="349"/>
      <c r="K1052" s="264">
        <v>100</v>
      </c>
      <c r="L1052" s="265"/>
    </row>
    <row r="1053" spans="1:12" ht="53.25" customHeight="1" x14ac:dyDescent="0.2">
      <c r="A1053" s="258" t="s">
        <v>446</v>
      </c>
      <c r="B1053" s="259"/>
      <c r="C1053" s="260" t="s">
        <v>447</v>
      </c>
      <c r="D1053" s="260"/>
      <c r="E1053" s="11"/>
      <c r="F1053" s="349">
        <v>143980</v>
      </c>
      <c r="G1053" s="349"/>
      <c r="H1053" s="349">
        <v>93379.44</v>
      </c>
      <c r="I1053" s="349"/>
      <c r="J1053" s="349"/>
      <c r="K1053" s="264">
        <v>64.85584108904014</v>
      </c>
      <c r="L1053" s="265"/>
    </row>
    <row r="1054" spans="1:12" ht="66" customHeight="1" x14ac:dyDescent="0.2">
      <c r="A1054" s="258" t="s">
        <v>101</v>
      </c>
      <c r="B1054" s="259"/>
      <c r="C1054" s="260" t="s">
        <v>447</v>
      </c>
      <c r="D1054" s="260"/>
      <c r="E1054" s="11" t="s">
        <v>102</v>
      </c>
      <c r="F1054" s="349">
        <v>143980</v>
      </c>
      <c r="G1054" s="349"/>
      <c r="H1054" s="349">
        <v>93379.44</v>
      </c>
      <c r="I1054" s="349"/>
      <c r="J1054" s="349"/>
      <c r="K1054" s="264">
        <v>64.85584108904014</v>
      </c>
      <c r="L1054" s="265"/>
    </row>
    <row r="1055" spans="1:12" ht="38.25" customHeight="1" x14ac:dyDescent="0.2">
      <c r="A1055" s="258" t="s">
        <v>216</v>
      </c>
      <c r="B1055" s="259"/>
      <c r="C1055" s="260" t="s">
        <v>447</v>
      </c>
      <c r="D1055" s="260"/>
      <c r="E1055" s="11" t="s">
        <v>217</v>
      </c>
      <c r="F1055" s="349">
        <v>143980</v>
      </c>
      <c r="G1055" s="349"/>
      <c r="H1055" s="349">
        <v>93379.44</v>
      </c>
      <c r="I1055" s="349"/>
      <c r="J1055" s="349"/>
      <c r="K1055" s="264">
        <v>64.85584108904014</v>
      </c>
      <c r="L1055" s="265"/>
    </row>
    <row r="1056" spans="1:12" ht="50.25" customHeight="1" x14ac:dyDescent="0.2">
      <c r="A1056" s="258" t="s">
        <v>659</v>
      </c>
      <c r="B1056" s="259"/>
      <c r="C1056" s="260" t="s">
        <v>660</v>
      </c>
      <c r="D1056" s="260"/>
      <c r="E1056" s="11"/>
      <c r="F1056" s="349">
        <v>1600513.75</v>
      </c>
      <c r="G1056" s="349"/>
      <c r="H1056" s="349">
        <v>1600513.75</v>
      </c>
      <c r="I1056" s="349"/>
      <c r="J1056" s="349"/>
      <c r="K1056" s="264">
        <v>100</v>
      </c>
      <c r="L1056" s="265"/>
    </row>
    <row r="1057" spans="1:12" ht="51.75" customHeight="1" x14ac:dyDescent="0.2">
      <c r="A1057" s="258" t="s">
        <v>115</v>
      </c>
      <c r="B1057" s="259"/>
      <c r="C1057" s="260" t="s">
        <v>660</v>
      </c>
      <c r="D1057" s="260"/>
      <c r="E1057" s="11" t="s">
        <v>116</v>
      </c>
      <c r="F1057" s="349">
        <v>1600513.75</v>
      </c>
      <c r="G1057" s="349"/>
      <c r="H1057" s="349">
        <v>1600513.75</v>
      </c>
      <c r="I1057" s="349"/>
      <c r="J1057" s="349"/>
      <c r="K1057" s="264">
        <v>100</v>
      </c>
      <c r="L1057" s="265"/>
    </row>
    <row r="1058" spans="1:12" ht="36" customHeight="1" x14ac:dyDescent="0.2">
      <c r="A1058" s="258" t="s">
        <v>117</v>
      </c>
      <c r="B1058" s="259"/>
      <c r="C1058" s="260" t="s">
        <v>660</v>
      </c>
      <c r="D1058" s="260"/>
      <c r="E1058" s="11" t="s">
        <v>118</v>
      </c>
      <c r="F1058" s="349">
        <v>1600513.75</v>
      </c>
      <c r="G1058" s="349"/>
      <c r="H1058" s="349">
        <v>1600513.75</v>
      </c>
      <c r="I1058" s="349"/>
      <c r="J1058" s="349"/>
      <c r="K1058" s="264">
        <v>100</v>
      </c>
      <c r="L1058" s="265"/>
    </row>
    <row r="1059" spans="1:12" ht="36" customHeight="1" x14ac:dyDescent="0.2">
      <c r="A1059" s="258" t="s">
        <v>661</v>
      </c>
      <c r="B1059" s="259"/>
      <c r="C1059" s="260" t="s">
        <v>662</v>
      </c>
      <c r="D1059" s="260"/>
      <c r="E1059" s="11"/>
      <c r="F1059" s="349">
        <v>2761482.81</v>
      </c>
      <c r="G1059" s="349"/>
      <c r="H1059" s="349">
        <v>2720482.81</v>
      </c>
      <c r="I1059" s="349"/>
      <c r="J1059" s="349"/>
      <c r="K1059" s="264">
        <v>98.515290413848348</v>
      </c>
      <c r="L1059" s="265"/>
    </row>
    <row r="1060" spans="1:12" ht="31.5" customHeight="1" x14ac:dyDescent="0.2">
      <c r="A1060" s="258" t="s">
        <v>115</v>
      </c>
      <c r="B1060" s="259"/>
      <c r="C1060" s="260" t="s">
        <v>662</v>
      </c>
      <c r="D1060" s="260"/>
      <c r="E1060" s="11" t="s">
        <v>116</v>
      </c>
      <c r="F1060" s="349">
        <v>2761482.81</v>
      </c>
      <c r="G1060" s="349"/>
      <c r="H1060" s="349">
        <v>2720482.81</v>
      </c>
      <c r="I1060" s="349"/>
      <c r="J1060" s="349"/>
      <c r="K1060" s="264">
        <v>98.515290413848348</v>
      </c>
      <c r="L1060" s="265"/>
    </row>
    <row r="1061" spans="1:12" ht="43.5" customHeight="1" x14ac:dyDescent="0.2">
      <c r="A1061" s="258" t="s">
        <v>117</v>
      </c>
      <c r="B1061" s="259"/>
      <c r="C1061" s="260" t="s">
        <v>662</v>
      </c>
      <c r="D1061" s="260"/>
      <c r="E1061" s="11" t="s">
        <v>118</v>
      </c>
      <c r="F1061" s="349">
        <v>2761482.81</v>
      </c>
      <c r="G1061" s="349"/>
      <c r="H1061" s="349">
        <v>2720482.81</v>
      </c>
      <c r="I1061" s="349"/>
      <c r="J1061" s="349"/>
      <c r="K1061" s="264">
        <v>98.515290413848348</v>
      </c>
      <c r="L1061" s="265"/>
    </row>
    <row r="1062" spans="1:12" ht="32.25" customHeight="1" x14ac:dyDescent="0.2">
      <c r="A1062" s="258" t="s">
        <v>663</v>
      </c>
      <c r="B1062" s="259"/>
      <c r="C1062" s="260" t="s">
        <v>664</v>
      </c>
      <c r="D1062" s="260"/>
      <c r="E1062" s="11"/>
      <c r="F1062" s="349">
        <v>191867.94</v>
      </c>
      <c r="G1062" s="349"/>
      <c r="H1062" s="349">
        <v>191867.94</v>
      </c>
      <c r="I1062" s="349"/>
      <c r="J1062" s="349"/>
      <c r="K1062" s="264">
        <v>100</v>
      </c>
      <c r="L1062" s="265"/>
    </row>
    <row r="1063" spans="1:12" ht="39.75" customHeight="1" x14ac:dyDescent="0.2">
      <c r="A1063" s="258" t="s">
        <v>235</v>
      </c>
      <c r="B1063" s="259"/>
      <c r="C1063" s="260" t="s">
        <v>664</v>
      </c>
      <c r="D1063" s="260"/>
      <c r="E1063" s="11" t="s">
        <v>236</v>
      </c>
      <c r="F1063" s="349">
        <v>191867.94</v>
      </c>
      <c r="G1063" s="349"/>
      <c r="H1063" s="349">
        <v>191867.94</v>
      </c>
      <c r="I1063" s="349"/>
      <c r="J1063" s="349"/>
      <c r="K1063" s="264">
        <v>100</v>
      </c>
      <c r="L1063" s="265"/>
    </row>
    <row r="1064" spans="1:12" ht="27" customHeight="1" x14ac:dyDescent="0.2">
      <c r="A1064" s="258" t="s">
        <v>237</v>
      </c>
      <c r="B1064" s="259"/>
      <c r="C1064" s="260" t="s">
        <v>664</v>
      </c>
      <c r="D1064" s="260"/>
      <c r="E1064" s="11" t="s">
        <v>238</v>
      </c>
      <c r="F1064" s="349">
        <v>191867.94</v>
      </c>
      <c r="G1064" s="349"/>
      <c r="H1064" s="349">
        <v>191867.94</v>
      </c>
      <c r="I1064" s="349"/>
      <c r="J1064" s="349"/>
      <c r="K1064" s="264">
        <v>100</v>
      </c>
      <c r="L1064" s="265"/>
    </row>
    <row r="1065" spans="1:12" ht="29.25" customHeight="1" x14ac:dyDescent="0.2">
      <c r="A1065" s="258" t="s">
        <v>665</v>
      </c>
      <c r="B1065" s="259"/>
      <c r="C1065" s="260" t="s">
        <v>666</v>
      </c>
      <c r="D1065" s="260"/>
      <c r="E1065" s="11"/>
      <c r="F1065" s="349">
        <v>7144850</v>
      </c>
      <c r="G1065" s="349"/>
      <c r="H1065" s="349">
        <v>4141097.99</v>
      </c>
      <c r="I1065" s="349"/>
      <c r="J1065" s="349"/>
      <c r="K1065" s="264">
        <v>57.95920124285324</v>
      </c>
      <c r="L1065" s="265"/>
    </row>
    <row r="1066" spans="1:12" ht="36.75" customHeight="1" x14ac:dyDescent="0.2">
      <c r="A1066" s="258" t="s">
        <v>115</v>
      </c>
      <c r="B1066" s="259"/>
      <c r="C1066" s="260" t="s">
        <v>666</v>
      </c>
      <c r="D1066" s="260"/>
      <c r="E1066" s="11" t="s">
        <v>116</v>
      </c>
      <c r="F1066" s="349">
        <v>7144850</v>
      </c>
      <c r="G1066" s="349"/>
      <c r="H1066" s="349">
        <v>4141097.99</v>
      </c>
      <c r="I1066" s="349"/>
      <c r="J1066" s="349"/>
      <c r="K1066" s="264">
        <v>57.95920124285324</v>
      </c>
      <c r="L1066" s="265"/>
    </row>
    <row r="1067" spans="1:12" ht="32.25" customHeight="1" x14ac:dyDescent="0.2">
      <c r="A1067" s="258" t="s">
        <v>117</v>
      </c>
      <c r="B1067" s="259"/>
      <c r="C1067" s="260" t="s">
        <v>666</v>
      </c>
      <c r="D1067" s="260"/>
      <c r="E1067" s="11" t="s">
        <v>118</v>
      </c>
      <c r="F1067" s="349">
        <v>7144850</v>
      </c>
      <c r="G1067" s="349"/>
      <c r="H1067" s="349">
        <v>4141097.99</v>
      </c>
      <c r="I1067" s="349"/>
      <c r="J1067" s="349"/>
      <c r="K1067" s="264">
        <v>57.95920124285324</v>
      </c>
      <c r="L1067" s="265"/>
    </row>
    <row r="1068" spans="1:12" ht="30.75" customHeight="1" x14ac:dyDescent="0.2">
      <c r="A1068" s="258" t="s">
        <v>551</v>
      </c>
      <c r="B1068" s="259"/>
      <c r="C1068" s="260" t="s">
        <v>552</v>
      </c>
      <c r="D1068" s="260"/>
      <c r="E1068" s="11"/>
      <c r="F1068" s="349">
        <v>5975689.0199999996</v>
      </c>
      <c r="G1068" s="349"/>
      <c r="H1068" s="349">
        <v>5975581.6399999997</v>
      </c>
      <c r="I1068" s="349"/>
      <c r="J1068" s="349"/>
      <c r="K1068" s="264">
        <v>99.998203052407177</v>
      </c>
      <c r="L1068" s="265"/>
    </row>
    <row r="1069" spans="1:12" ht="39" customHeight="1" x14ac:dyDescent="0.2">
      <c r="A1069" s="258" t="s">
        <v>115</v>
      </c>
      <c r="B1069" s="259"/>
      <c r="C1069" s="260" t="s">
        <v>552</v>
      </c>
      <c r="D1069" s="260"/>
      <c r="E1069" s="11" t="s">
        <v>116</v>
      </c>
      <c r="F1069" s="349">
        <v>5975689.0199999996</v>
      </c>
      <c r="G1069" s="349"/>
      <c r="H1069" s="349">
        <v>5975581.6399999997</v>
      </c>
      <c r="I1069" s="349"/>
      <c r="J1069" s="349"/>
      <c r="K1069" s="264">
        <v>99.998203052407177</v>
      </c>
      <c r="L1069" s="265"/>
    </row>
    <row r="1070" spans="1:12" ht="31.5" customHeight="1" x14ac:dyDescent="0.2">
      <c r="A1070" s="258" t="s">
        <v>117</v>
      </c>
      <c r="B1070" s="259"/>
      <c r="C1070" s="260" t="s">
        <v>552</v>
      </c>
      <c r="D1070" s="260"/>
      <c r="E1070" s="11" t="s">
        <v>118</v>
      </c>
      <c r="F1070" s="349">
        <v>5975689.0199999996</v>
      </c>
      <c r="G1070" s="349"/>
      <c r="H1070" s="349">
        <v>5975581.6399999997</v>
      </c>
      <c r="I1070" s="349"/>
      <c r="J1070" s="349"/>
      <c r="K1070" s="264">
        <v>99.998203052407177</v>
      </c>
      <c r="L1070" s="265"/>
    </row>
    <row r="1071" spans="1:12" ht="30" customHeight="1" x14ac:dyDescent="0.2">
      <c r="A1071" s="258" t="s">
        <v>553</v>
      </c>
      <c r="B1071" s="259"/>
      <c r="C1071" s="260" t="s">
        <v>554</v>
      </c>
      <c r="D1071" s="260"/>
      <c r="E1071" s="11"/>
      <c r="F1071" s="349">
        <v>9383230</v>
      </c>
      <c r="G1071" s="349"/>
      <c r="H1071" s="349">
        <v>9383230</v>
      </c>
      <c r="I1071" s="349"/>
      <c r="J1071" s="349"/>
      <c r="K1071" s="264">
        <v>100</v>
      </c>
      <c r="L1071" s="265"/>
    </row>
    <row r="1072" spans="1:12" ht="39" customHeight="1" x14ac:dyDescent="0.2">
      <c r="A1072" s="258" t="s">
        <v>115</v>
      </c>
      <c r="B1072" s="259"/>
      <c r="C1072" s="260" t="s">
        <v>554</v>
      </c>
      <c r="D1072" s="260"/>
      <c r="E1072" s="11" t="s">
        <v>116</v>
      </c>
      <c r="F1072" s="349">
        <v>9383230</v>
      </c>
      <c r="G1072" s="349"/>
      <c r="H1072" s="349">
        <v>9383230</v>
      </c>
      <c r="I1072" s="349"/>
      <c r="J1072" s="349"/>
      <c r="K1072" s="264">
        <v>100</v>
      </c>
      <c r="L1072" s="265"/>
    </row>
    <row r="1073" spans="1:12" ht="44.25" customHeight="1" x14ac:dyDescent="0.2">
      <c r="A1073" s="258" t="s">
        <v>117</v>
      </c>
      <c r="B1073" s="259"/>
      <c r="C1073" s="260" t="s">
        <v>554</v>
      </c>
      <c r="D1073" s="260"/>
      <c r="E1073" s="11" t="s">
        <v>118</v>
      </c>
      <c r="F1073" s="349">
        <v>9383230</v>
      </c>
      <c r="G1073" s="349"/>
      <c r="H1073" s="349">
        <v>9383230</v>
      </c>
      <c r="I1073" s="349"/>
      <c r="J1073" s="349"/>
      <c r="K1073" s="264">
        <v>100</v>
      </c>
      <c r="L1073" s="265"/>
    </row>
    <row r="1074" spans="1:12" ht="33.75" customHeight="1" x14ac:dyDescent="0.2">
      <c r="A1074" s="258" t="s">
        <v>555</v>
      </c>
      <c r="B1074" s="259"/>
      <c r="C1074" s="260" t="s">
        <v>556</v>
      </c>
      <c r="D1074" s="260"/>
      <c r="E1074" s="11"/>
      <c r="F1074" s="349">
        <v>2035930</v>
      </c>
      <c r="G1074" s="349"/>
      <c r="H1074" s="349">
        <v>1940096.18</v>
      </c>
      <c r="I1074" s="349"/>
      <c r="J1074" s="349"/>
      <c r="K1074" s="264">
        <v>95.292872544733854</v>
      </c>
      <c r="L1074" s="265"/>
    </row>
    <row r="1075" spans="1:12" ht="36" customHeight="1" x14ac:dyDescent="0.2">
      <c r="A1075" s="258" t="s">
        <v>557</v>
      </c>
      <c r="B1075" s="259"/>
      <c r="C1075" s="260" t="s">
        <v>558</v>
      </c>
      <c r="D1075" s="260"/>
      <c r="E1075" s="11"/>
      <c r="F1075" s="349">
        <v>2035930</v>
      </c>
      <c r="G1075" s="349"/>
      <c r="H1075" s="349">
        <v>1940096.18</v>
      </c>
      <c r="I1075" s="349"/>
      <c r="J1075" s="349"/>
      <c r="K1075" s="264">
        <v>95.292872544733854</v>
      </c>
      <c r="L1075" s="265"/>
    </row>
    <row r="1076" spans="1:12" ht="35.25" customHeight="1" x14ac:dyDescent="0.2">
      <c r="A1076" s="258" t="s">
        <v>115</v>
      </c>
      <c r="B1076" s="259"/>
      <c r="C1076" s="260" t="s">
        <v>558</v>
      </c>
      <c r="D1076" s="260"/>
      <c r="E1076" s="11" t="s">
        <v>116</v>
      </c>
      <c r="F1076" s="349">
        <v>2035930</v>
      </c>
      <c r="G1076" s="349"/>
      <c r="H1076" s="349">
        <v>1940096.18</v>
      </c>
      <c r="I1076" s="349"/>
      <c r="J1076" s="349"/>
      <c r="K1076" s="264">
        <v>95.292872544733854</v>
      </c>
      <c r="L1076" s="265"/>
    </row>
    <row r="1077" spans="1:12" ht="45" customHeight="1" x14ac:dyDescent="0.2">
      <c r="A1077" s="258" t="s">
        <v>117</v>
      </c>
      <c r="B1077" s="259"/>
      <c r="C1077" s="260" t="s">
        <v>558</v>
      </c>
      <c r="D1077" s="260"/>
      <c r="E1077" s="11" t="s">
        <v>118</v>
      </c>
      <c r="F1077" s="349">
        <v>2035930</v>
      </c>
      <c r="G1077" s="349"/>
      <c r="H1077" s="349">
        <v>1940096.18</v>
      </c>
      <c r="I1077" s="349"/>
      <c r="J1077" s="349"/>
      <c r="K1077" s="264">
        <v>95.292872544733854</v>
      </c>
      <c r="L1077" s="265"/>
    </row>
    <row r="1078" spans="1:12" ht="45" customHeight="1" x14ac:dyDescent="0.2">
      <c r="A1078" s="266" t="s">
        <v>620</v>
      </c>
      <c r="B1078" s="267"/>
      <c r="C1078" s="268" t="s">
        <v>621</v>
      </c>
      <c r="D1078" s="268"/>
      <c r="E1078" s="10"/>
      <c r="F1078" s="403">
        <v>1450020</v>
      </c>
      <c r="G1078" s="403"/>
      <c r="H1078" s="403">
        <v>1450002.31</v>
      </c>
      <c r="I1078" s="403"/>
      <c r="J1078" s="403"/>
      <c r="K1078" s="278">
        <v>99.998780016827354</v>
      </c>
      <c r="L1078" s="279"/>
    </row>
    <row r="1079" spans="1:12" ht="39" customHeight="1" x14ac:dyDescent="0.2">
      <c r="A1079" s="258" t="s">
        <v>622</v>
      </c>
      <c r="B1079" s="259"/>
      <c r="C1079" s="260" t="s">
        <v>623</v>
      </c>
      <c r="D1079" s="260"/>
      <c r="E1079" s="11"/>
      <c r="F1079" s="349">
        <v>1450020</v>
      </c>
      <c r="G1079" s="349"/>
      <c r="H1079" s="349">
        <v>1450002.31</v>
      </c>
      <c r="I1079" s="349"/>
      <c r="J1079" s="349"/>
      <c r="K1079" s="264">
        <v>99.998780016827354</v>
      </c>
      <c r="L1079" s="265"/>
    </row>
    <row r="1080" spans="1:12" ht="30" customHeight="1" x14ac:dyDescent="0.2">
      <c r="A1080" s="258" t="s">
        <v>624</v>
      </c>
      <c r="B1080" s="259"/>
      <c r="C1080" s="260" t="s">
        <v>625</v>
      </c>
      <c r="D1080" s="260"/>
      <c r="E1080" s="11"/>
      <c r="F1080" s="349">
        <v>1450020</v>
      </c>
      <c r="G1080" s="349"/>
      <c r="H1080" s="349">
        <v>1450002.31</v>
      </c>
      <c r="I1080" s="349"/>
      <c r="J1080" s="349"/>
      <c r="K1080" s="264">
        <v>99.998780016827354</v>
      </c>
      <c r="L1080" s="265"/>
    </row>
    <row r="1081" spans="1:12" ht="37.5" customHeight="1" x14ac:dyDescent="0.2">
      <c r="A1081" s="258" t="s">
        <v>235</v>
      </c>
      <c r="B1081" s="259"/>
      <c r="C1081" s="260" t="s">
        <v>625</v>
      </c>
      <c r="D1081" s="260"/>
      <c r="E1081" s="11" t="s">
        <v>236</v>
      </c>
      <c r="F1081" s="349">
        <v>495334.79</v>
      </c>
      <c r="G1081" s="349"/>
      <c r="H1081" s="349">
        <v>495334.79</v>
      </c>
      <c r="I1081" s="349"/>
      <c r="J1081" s="349"/>
      <c r="K1081" s="264">
        <v>100</v>
      </c>
      <c r="L1081" s="265"/>
    </row>
    <row r="1082" spans="1:12" ht="33.75" customHeight="1" x14ac:dyDescent="0.2">
      <c r="A1082" s="258" t="s">
        <v>237</v>
      </c>
      <c r="B1082" s="259"/>
      <c r="C1082" s="260" t="s">
        <v>625</v>
      </c>
      <c r="D1082" s="260"/>
      <c r="E1082" s="11" t="s">
        <v>238</v>
      </c>
      <c r="F1082" s="349">
        <v>495334.79</v>
      </c>
      <c r="G1082" s="349"/>
      <c r="H1082" s="349">
        <v>495334.79</v>
      </c>
      <c r="I1082" s="349"/>
      <c r="J1082" s="349"/>
      <c r="K1082" s="264">
        <v>100</v>
      </c>
      <c r="L1082" s="265"/>
    </row>
    <row r="1083" spans="1:12" ht="27.75" customHeight="1" x14ac:dyDescent="0.2">
      <c r="A1083" s="258" t="s">
        <v>156</v>
      </c>
      <c r="B1083" s="259"/>
      <c r="C1083" s="260" t="s">
        <v>625</v>
      </c>
      <c r="D1083" s="260"/>
      <c r="E1083" s="11" t="s">
        <v>157</v>
      </c>
      <c r="F1083" s="349">
        <v>954685.21</v>
      </c>
      <c r="G1083" s="349"/>
      <c r="H1083" s="349">
        <v>954667.52000000002</v>
      </c>
      <c r="I1083" s="349"/>
      <c r="J1083" s="349"/>
      <c r="K1083" s="264">
        <v>99.998147033198521</v>
      </c>
      <c r="L1083" s="265"/>
    </row>
    <row r="1084" spans="1:12" ht="48.75" customHeight="1" x14ac:dyDescent="0.2">
      <c r="A1084" s="258" t="s">
        <v>598</v>
      </c>
      <c r="B1084" s="259"/>
      <c r="C1084" s="260" t="s">
        <v>625</v>
      </c>
      <c r="D1084" s="260"/>
      <c r="E1084" s="11" t="s">
        <v>599</v>
      </c>
      <c r="F1084" s="349">
        <v>954685.21</v>
      </c>
      <c r="G1084" s="349"/>
      <c r="H1084" s="349">
        <v>954667.52000000002</v>
      </c>
      <c r="I1084" s="349"/>
      <c r="J1084" s="349"/>
      <c r="K1084" s="264">
        <v>99.998147033198521</v>
      </c>
      <c r="L1084" s="265"/>
    </row>
    <row r="1085" spans="1:12" ht="27" customHeight="1" x14ac:dyDescent="0.2">
      <c r="A1085" s="266" t="s">
        <v>95</v>
      </c>
      <c r="B1085" s="267"/>
      <c r="C1085" s="268" t="s">
        <v>182</v>
      </c>
      <c r="D1085" s="268"/>
      <c r="E1085" s="10"/>
      <c r="F1085" s="403">
        <v>708000</v>
      </c>
      <c r="G1085" s="403"/>
      <c r="H1085" s="403">
        <v>582717.81999999995</v>
      </c>
      <c r="I1085" s="403"/>
      <c r="J1085" s="403"/>
      <c r="K1085" s="278">
        <v>82.304776836158183</v>
      </c>
      <c r="L1085" s="279"/>
    </row>
    <row r="1086" spans="1:12" ht="51" customHeight="1" x14ac:dyDescent="0.2">
      <c r="A1086" s="258" t="s">
        <v>97</v>
      </c>
      <c r="B1086" s="259"/>
      <c r="C1086" s="260" t="s">
        <v>183</v>
      </c>
      <c r="D1086" s="260"/>
      <c r="E1086" s="11"/>
      <c r="F1086" s="349">
        <v>708000</v>
      </c>
      <c r="G1086" s="349"/>
      <c r="H1086" s="349">
        <v>582717.81999999995</v>
      </c>
      <c r="I1086" s="349"/>
      <c r="J1086" s="349"/>
      <c r="K1086" s="264">
        <v>82.304776836158183</v>
      </c>
      <c r="L1086" s="265"/>
    </row>
    <row r="1087" spans="1:12" ht="48.75" customHeight="1" x14ac:dyDescent="0.2">
      <c r="A1087" s="258" t="s">
        <v>184</v>
      </c>
      <c r="B1087" s="259"/>
      <c r="C1087" s="260" t="s">
        <v>185</v>
      </c>
      <c r="D1087" s="260"/>
      <c r="E1087" s="11"/>
      <c r="F1087" s="349">
        <v>708000</v>
      </c>
      <c r="G1087" s="349"/>
      <c r="H1087" s="349">
        <v>582717.81999999995</v>
      </c>
      <c r="I1087" s="349"/>
      <c r="J1087" s="349"/>
      <c r="K1087" s="264">
        <v>82.304776836158183</v>
      </c>
      <c r="L1087" s="265"/>
    </row>
    <row r="1088" spans="1:12" ht="64.5" customHeight="1" x14ac:dyDescent="0.2">
      <c r="A1088" s="258" t="s">
        <v>101</v>
      </c>
      <c r="B1088" s="259"/>
      <c r="C1088" s="260" t="s">
        <v>185</v>
      </c>
      <c r="D1088" s="260"/>
      <c r="E1088" s="11" t="s">
        <v>102</v>
      </c>
      <c r="F1088" s="349">
        <v>600347.19999999995</v>
      </c>
      <c r="G1088" s="349"/>
      <c r="H1088" s="349">
        <v>582717.81999999995</v>
      </c>
      <c r="I1088" s="349"/>
      <c r="J1088" s="349"/>
      <c r="K1088" s="264">
        <v>97.063469272447676</v>
      </c>
      <c r="L1088" s="265"/>
    </row>
    <row r="1089" spans="1:14" ht="41.25" customHeight="1" x14ac:dyDescent="0.2">
      <c r="A1089" s="258" t="s">
        <v>103</v>
      </c>
      <c r="B1089" s="259"/>
      <c r="C1089" s="260" t="s">
        <v>185</v>
      </c>
      <c r="D1089" s="260"/>
      <c r="E1089" s="11" t="s">
        <v>104</v>
      </c>
      <c r="F1089" s="349">
        <v>600347.19999999995</v>
      </c>
      <c r="G1089" s="349"/>
      <c r="H1089" s="349">
        <v>582717.81999999995</v>
      </c>
      <c r="I1089" s="349"/>
      <c r="J1089" s="349"/>
      <c r="K1089" s="264">
        <v>97.063469272447676</v>
      </c>
      <c r="L1089" s="265"/>
    </row>
    <row r="1090" spans="1:14" ht="33" customHeight="1" x14ac:dyDescent="0.2">
      <c r="A1090" s="258" t="s">
        <v>115</v>
      </c>
      <c r="B1090" s="259"/>
      <c r="C1090" s="260" t="s">
        <v>185</v>
      </c>
      <c r="D1090" s="260"/>
      <c r="E1090" s="11" t="s">
        <v>116</v>
      </c>
      <c r="F1090" s="349">
        <v>107652.8</v>
      </c>
      <c r="G1090" s="349"/>
      <c r="H1090" s="349">
        <v>0</v>
      </c>
      <c r="I1090" s="349"/>
      <c r="J1090" s="349"/>
      <c r="K1090" s="264">
        <v>0</v>
      </c>
      <c r="L1090" s="265"/>
    </row>
    <row r="1091" spans="1:14" ht="44.25" customHeight="1" x14ac:dyDescent="0.2">
      <c r="A1091" s="258" t="s">
        <v>117</v>
      </c>
      <c r="B1091" s="259"/>
      <c r="C1091" s="260" t="s">
        <v>185</v>
      </c>
      <c r="D1091" s="260"/>
      <c r="E1091" s="11" t="s">
        <v>118</v>
      </c>
      <c r="F1091" s="349">
        <v>107652.8</v>
      </c>
      <c r="G1091" s="349"/>
      <c r="H1091" s="349">
        <v>0</v>
      </c>
      <c r="I1091" s="349"/>
      <c r="J1091" s="349"/>
      <c r="K1091" s="264">
        <v>0</v>
      </c>
      <c r="L1091" s="265"/>
    </row>
    <row r="1092" spans="1:14" ht="33" customHeight="1" x14ac:dyDescent="0.2">
      <c r="A1092" s="404" t="s">
        <v>772</v>
      </c>
      <c r="B1092" s="405"/>
      <c r="C1092" s="406" t="s">
        <v>773</v>
      </c>
      <c r="D1092" s="406"/>
      <c r="E1092" s="27"/>
      <c r="F1092" s="407">
        <v>3320994484.8200002</v>
      </c>
      <c r="G1092" s="407"/>
      <c r="H1092" s="407">
        <v>3268320943.1500001</v>
      </c>
      <c r="I1092" s="407"/>
      <c r="J1092" s="407"/>
      <c r="K1092" s="408">
        <v>98.41392263941519</v>
      </c>
      <c r="L1092" s="409"/>
      <c r="N1092" s="8"/>
    </row>
    <row r="1093" spans="1:14" ht="36.75" customHeight="1" x14ac:dyDescent="0.2">
      <c r="A1093" s="266" t="s">
        <v>774</v>
      </c>
      <c r="B1093" s="267"/>
      <c r="C1093" s="268" t="s">
        <v>775</v>
      </c>
      <c r="D1093" s="268"/>
      <c r="E1093" s="10"/>
      <c r="F1093" s="403">
        <v>2640889996.7800002</v>
      </c>
      <c r="G1093" s="403"/>
      <c r="H1093" s="403">
        <v>2626507792.9299998</v>
      </c>
      <c r="I1093" s="403"/>
      <c r="J1093" s="403"/>
      <c r="K1093" s="278">
        <v>99.455403145623762</v>
      </c>
      <c r="L1093" s="279"/>
      <c r="M1093" s="28"/>
    </row>
    <row r="1094" spans="1:14" ht="43.5" customHeight="1" x14ac:dyDescent="0.2">
      <c r="A1094" s="258" t="s">
        <v>776</v>
      </c>
      <c r="B1094" s="259"/>
      <c r="C1094" s="260" t="s">
        <v>777</v>
      </c>
      <c r="D1094" s="260"/>
      <c r="E1094" s="11"/>
      <c r="F1094" s="349">
        <v>1184615683.26</v>
      </c>
      <c r="G1094" s="349"/>
      <c r="H1094" s="349">
        <v>1181097086.3699999</v>
      </c>
      <c r="I1094" s="349"/>
      <c r="J1094" s="349"/>
      <c r="K1094" s="264">
        <v>99.702975662088392</v>
      </c>
      <c r="L1094" s="265"/>
    </row>
    <row r="1095" spans="1:14" ht="35.25" customHeight="1" x14ac:dyDescent="0.2">
      <c r="A1095" s="258" t="s">
        <v>778</v>
      </c>
      <c r="B1095" s="259"/>
      <c r="C1095" s="260" t="s">
        <v>779</v>
      </c>
      <c r="D1095" s="260"/>
      <c r="E1095" s="11"/>
      <c r="F1095" s="349">
        <v>6094.22</v>
      </c>
      <c r="G1095" s="349"/>
      <c r="H1095" s="349">
        <v>6094.22</v>
      </c>
      <c r="I1095" s="349"/>
      <c r="J1095" s="349"/>
      <c r="K1095" s="264">
        <v>100</v>
      </c>
      <c r="L1095" s="265"/>
    </row>
    <row r="1096" spans="1:14" ht="37.5" customHeight="1" x14ac:dyDescent="0.2">
      <c r="A1096" s="258" t="s">
        <v>229</v>
      </c>
      <c r="B1096" s="259"/>
      <c r="C1096" s="260" t="s">
        <v>779</v>
      </c>
      <c r="D1096" s="260"/>
      <c r="E1096" s="11" t="s">
        <v>230</v>
      </c>
      <c r="F1096" s="349">
        <v>6094.22</v>
      </c>
      <c r="G1096" s="349"/>
      <c r="H1096" s="349">
        <v>6094.22</v>
      </c>
      <c r="I1096" s="349"/>
      <c r="J1096" s="349"/>
      <c r="K1096" s="264">
        <v>100</v>
      </c>
      <c r="L1096" s="265"/>
    </row>
    <row r="1097" spans="1:14" ht="29.25" customHeight="1" x14ac:dyDescent="0.2">
      <c r="A1097" s="258" t="s">
        <v>231</v>
      </c>
      <c r="B1097" s="259"/>
      <c r="C1097" s="260" t="s">
        <v>779</v>
      </c>
      <c r="D1097" s="260"/>
      <c r="E1097" s="11" t="s">
        <v>232</v>
      </c>
      <c r="F1097" s="349">
        <v>6094.22</v>
      </c>
      <c r="G1097" s="349"/>
      <c r="H1097" s="349">
        <v>6094.22</v>
      </c>
      <c r="I1097" s="349"/>
      <c r="J1097" s="349"/>
      <c r="K1097" s="264">
        <v>100</v>
      </c>
      <c r="L1097" s="265"/>
    </row>
    <row r="1098" spans="1:14" ht="45.75" customHeight="1" x14ac:dyDescent="0.2">
      <c r="A1098" s="258" t="s">
        <v>780</v>
      </c>
      <c r="B1098" s="259"/>
      <c r="C1098" s="260" t="s">
        <v>781</v>
      </c>
      <c r="D1098" s="260"/>
      <c r="E1098" s="11"/>
      <c r="F1098" s="349">
        <v>3817309.04</v>
      </c>
      <c r="G1098" s="349"/>
      <c r="H1098" s="349">
        <v>3805935.24</v>
      </c>
      <c r="I1098" s="349"/>
      <c r="J1098" s="349"/>
      <c r="K1098" s="264">
        <v>99.70204665431018</v>
      </c>
      <c r="L1098" s="265"/>
    </row>
    <row r="1099" spans="1:14" ht="45.75" customHeight="1" x14ac:dyDescent="0.2">
      <c r="A1099" s="258" t="s">
        <v>229</v>
      </c>
      <c r="B1099" s="259"/>
      <c r="C1099" s="260" t="s">
        <v>781</v>
      </c>
      <c r="D1099" s="260"/>
      <c r="E1099" s="11" t="s">
        <v>230</v>
      </c>
      <c r="F1099" s="349">
        <v>3817309.04</v>
      </c>
      <c r="G1099" s="349"/>
      <c r="H1099" s="349">
        <v>3805935.24</v>
      </c>
      <c r="I1099" s="349"/>
      <c r="J1099" s="349"/>
      <c r="K1099" s="264">
        <v>99.70204665431018</v>
      </c>
      <c r="L1099" s="265"/>
    </row>
    <row r="1100" spans="1:14" ht="30.75" customHeight="1" x14ac:dyDescent="0.2">
      <c r="A1100" s="258" t="s">
        <v>231</v>
      </c>
      <c r="B1100" s="259"/>
      <c r="C1100" s="260" t="s">
        <v>781</v>
      </c>
      <c r="D1100" s="260"/>
      <c r="E1100" s="11" t="s">
        <v>232</v>
      </c>
      <c r="F1100" s="349">
        <v>3817309.04</v>
      </c>
      <c r="G1100" s="349"/>
      <c r="H1100" s="349">
        <v>3805935.24</v>
      </c>
      <c r="I1100" s="349"/>
      <c r="J1100" s="349"/>
      <c r="K1100" s="264">
        <v>99.70204665431018</v>
      </c>
      <c r="L1100" s="265"/>
    </row>
    <row r="1101" spans="1:14" ht="37.5" customHeight="1" x14ac:dyDescent="0.2">
      <c r="A1101" s="258" t="s">
        <v>782</v>
      </c>
      <c r="B1101" s="259"/>
      <c r="C1101" s="260" t="s">
        <v>783</v>
      </c>
      <c r="D1101" s="260"/>
      <c r="E1101" s="11"/>
      <c r="F1101" s="349">
        <v>175458000</v>
      </c>
      <c r="G1101" s="349"/>
      <c r="H1101" s="349">
        <v>175458000</v>
      </c>
      <c r="I1101" s="349"/>
      <c r="J1101" s="349"/>
      <c r="K1101" s="264">
        <v>100</v>
      </c>
      <c r="L1101" s="265"/>
    </row>
    <row r="1102" spans="1:14" ht="41.25" customHeight="1" x14ac:dyDescent="0.2">
      <c r="A1102" s="258" t="s">
        <v>229</v>
      </c>
      <c r="B1102" s="259"/>
      <c r="C1102" s="260" t="s">
        <v>783</v>
      </c>
      <c r="D1102" s="260"/>
      <c r="E1102" s="11" t="s">
        <v>230</v>
      </c>
      <c r="F1102" s="349">
        <v>175458000</v>
      </c>
      <c r="G1102" s="349"/>
      <c r="H1102" s="349">
        <v>175458000</v>
      </c>
      <c r="I1102" s="349"/>
      <c r="J1102" s="349"/>
      <c r="K1102" s="264">
        <v>100</v>
      </c>
      <c r="L1102" s="265"/>
    </row>
    <row r="1103" spans="1:14" ht="29.25" customHeight="1" x14ac:dyDescent="0.2">
      <c r="A1103" s="258" t="s">
        <v>231</v>
      </c>
      <c r="B1103" s="259"/>
      <c r="C1103" s="260" t="s">
        <v>783</v>
      </c>
      <c r="D1103" s="260"/>
      <c r="E1103" s="11" t="s">
        <v>232</v>
      </c>
      <c r="F1103" s="349">
        <v>175458000</v>
      </c>
      <c r="G1103" s="349"/>
      <c r="H1103" s="349">
        <v>175458000</v>
      </c>
      <c r="I1103" s="349"/>
      <c r="J1103" s="349"/>
      <c r="K1103" s="264">
        <v>100</v>
      </c>
      <c r="L1103" s="265"/>
    </row>
    <row r="1104" spans="1:14" ht="34.5" customHeight="1" x14ac:dyDescent="0.2">
      <c r="A1104" s="258" t="s">
        <v>784</v>
      </c>
      <c r="B1104" s="259"/>
      <c r="C1104" s="260" t="s">
        <v>785</v>
      </c>
      <c r="D1104" s="260"/>
      <c r="E1104" s="11"/>
      <c r="F1104" s="349">
        <v>446908000</v>
      </c>
      <c r="G1104" s="349"/>
      <c r="H1104" s="349">
        <v>446908000</v>
      </c>
      <c r="I1104" s="349"/>
      <c r="J1104" s="349"/>
      <c r="K1104" s="264">
        <v>100</v>
      </c>
      <c r="L1104" s="265"/>
    </row>
    <row r="1105" spans="1:12" ht="39.75" customHeight="1" x14ac:dyDescent="0.2">
      <c r="A1105" s="258" t="s">
        <v>229</v>
      </c>
      <c r="B1105" s="259"/>
      <c r="C1105" s="260" t="s">
        <v>785</v>
      </c>
      <c r="D1105" s="260"/>
      <c r="E1105" s="11" t="s">
        <v>230</v>
      </c>
      <c r="F1105" s="349">
        <v>446908000</v>
      </c>
      <c r="G1105" s="349"/>
      <c r="H1105" s="349">
        <v>446908000</v>
      </c>
      <c r="I1105" s="349"/>
      <c r="J1105" s="349"/>
      <c r="K1105" s="264">
        <v>100</v>
      </c>
      <c r="L1105" s="265"/>
    </row>
    <row r="1106" spans="1:12" ht="29.25" customHeight="1" x14ac:dyDescent="0.2">
      <c r="A1106" s="258" t="s">
        <v>231</v>
      </c>
      <c r="B1106" s="259"/>
      <c r="C1106" s="260" t="s">
        <v>785</v>
      </c>
      <c r="D1106" s="260"/>
      <c r="E1106" s="11" t="s">
        <v>232</v>
      </c>
      <c r="F1106" s="349">
        <v>446908000</v>
      </c>
      <c r="G1106" s="349"/>
      <c r="H1106" s="349">
        <v>446908000</v>
      </c>
      <c r="I1106" s="349"/>
      <c r="J1106" s="349"/>
      <c r="K1106" s="264">
        <v>100</v>
      </c>
      <c r="L1106" s="265"/>
    </row>
    <row r="1107" spans="1:12" ht="48" customHeight="1" x14ac:dyDescent="0.2">
      <c r="A1107" s="258" t="s">
        <v>782</v>
      </c>
      <c r="B1107" s="259"/>
      <c r="C1107" s="260" t="s">
        <v>786</v>
      </c>
      <c r="D1107" s="260"/>
      <c r="E1107" s="11"/>
      <c r="F1107" s="349">
        <v>98154920</v>
      </c>
      <c r="G1107" s="349"/>
      <c r="H1107" s="349">
        <v>98140230.620000005</v>
      </c>
      <c r="I1107" s="349"/>
      <c r="J1107" s="349"/>
      <c r="K1107" s="264">
        <v>99.985034494450204</v>
      </c>
      <c r="L1107" s="265"/>
    </row>
    <row r="1108" spans="1:12" ht="41.25" customHeight="1" x14ac:dyDescent="0.2">
      <c r="A1108" s="258" t="s">
        <v>229</v>
      </c>
      <c r="B1108" s="259"/>
      <c r="C1108" s="260" t="s">
        <v>786</v>
      </c>
      <c r="D1108" s="260"/>
      <c r="E1108" s="11" t="s">
        <v>230</v>
      </c>
      <c r="F1108" s="349">
        <v>98154920</v>
      </c>
      <c r="G1108" s="349"/>
      <c r="H1108" s="349">
        <v>98140230.620000005</v>
      </c>
      <c r="I1108" s="349"/>
      <c r="J1108" s="349"/>
      <c r="K1108" s="264">
        <v>99.985034494450204</v>
      </c>
      <c r="L1108" s="265"/>
    </row>
    <row r="1109" spans="1:12" ht="33.75" customHeight="1" x14ac:dyDescent="0.2">
      <c r="A1109" s="258" t="s">
        <v>231</v>
      </c>
      <c r="B1109" s="259"/>
      <c r="C1109" s="260" t="s">
        <v>786</v>
      </c>
      <c r="D1109" s="260"/>
      <c r="E1109" s="11" t="s">
        <v>232</v>
      </c>
      <c r="F1109" s="349">
        <v>98154920</v>
      </c>
      <c r="G1109" s="349"/>
      <c r="H1109" s="349">
        <v>98140230.620000005</v>
      </c>
      <c r="I1109" s="349"/>
      <c r="J1109" s="349"/>
      <c r="K1109" s="264">
        <v>99.985034494450204</v>
      </c>
      <c r="L1109" s="265"/>
    </row>
    <row r="1110" spans="1:12" ht="39" customHeight="1" x14ac:dyDescent="0.2">
      <c r="A1110" s="258" t="s">
        <v>782</v>
      </c>
      <c r="B1110" s="259"/>
      <c r="C1110" s="260" t="s">
        <v>787</v>
      </c>
      <c r="D1110" s="260"/>
      <c r="E1110" s="11"/>
      <c r="F1110" s="349">
        <v>105550550</v>
      </c>
      <c r="G1110" s="349"/>
      <c r="H1110" s="349">
        <v>105364454.52</v>
      </c>
      <c r="I1110" s="349"/>
      <c r="J1110" s="349"/>
      <c r="K1110" s="264">
        <v>99.823690658172779</v>
      </c>
      <c r="L1110" s="265"/>
    </row>
    <row r="1111" spans="1:12" ht="33" customHeight="1" x14ac:dyDescent="0.2">
      <c r="A1111" s="258" t="s">
        <v>229</v>
      </c>
      <c r="B1111" s="259"/>
      <c r="C1111" s="260" t="s">
        <v>787</v>
      </c>
      <c r="D1111" s="260"/>
      <c r="E1111" s="11" t="s">
        <v>230</v>
      </c>
      <c r="F1111" s="349">
        <v>105550550</v>
      </c>
      <c r="G1111" s="349"/>
      <c r="H1111" s="349">
        <v>105364454.52</v>
      </c>
      <c r="I1111" s="349"/>
      <c r="J1111" s="349"/>
      <c r="K1111" s="264">
        <v>99.823690658172779</v>
      </c>
      <c r="L1111" s="265"/>
    </row>
    <row r="1112" spans="1:12" ht="28.5" customHeight="1" x14ac:dyDescent="0.2">
      <c r="A1112" s="258" t="s">
        <v>231</v>
      </c>
      <c r="B1112" s="259"/>
      <c r="C1112" s="260" t="s">
        <v>787</v>
      </c>
      <c r="D1112" s="260"/>
      <c r="E1112" s="11" t="s">
        <v>232</v>
      </c>
      <c r="F1112" s="349">
        <v>105550550</v>
      </c>
      <c r="G1112" s="349"/>
      <c r="H1112" s="349">
        <v>105364454.52</v>
      </c>
      <c r="I1112" s="349"/>
      <c r="J1112" s="349"/>
      <c r="K1112" s="264">
        <v>99.823690658172779</v>
      </c>
      <c r="L1112" s="265"/>
    </row>
    <row r="1113" spans="1:12" ht="41.25" customHeight="1" x14ac:dyDescent="0.2">
      <c r="A1113" s="258" t="s">
        <v>784</v>
      </c>
      <c r="B1113" s="259"/>
      <c r="C1113" s="260" t="s">
        <v>788</v>
      </c>
      <c r="D1113" s="260"/>
      <c r="E1113" s="11"/>
      <c r="F1113" s="349">
        <v>354720810</v>
      </c>
      <c r="G1113" s="349"/>
      <c r="H1113" s="349">
        <v>351414371.76999998</v>
      </c>
      <c r="I1113" s="349"/>
      <c r="J1113" s="349"/>
      <c r="K1113" s="264">
        <v>99.067875879624879</v>
      </c>
      <c r="L1113" s="265"/>
    </row>
    <row r="1114" spans="1:12" ht="33.75" customHeight="1" x14ac:dyDescent="0.2">
      <c r="A1114" s="258" t="s">
        <v>229</v>
      </c>
      <c r="B1114" s="259"/>
      <c r="C1114" s="260" t="s">
        <v>788</v>
      </c>
      <c r="D1114" s="260"/>
      <c r="E1114" s="11" t="s">
        <v>230</v>
      </c>
      <c r="F1114" s="349">
        <v>354720810</v>
      </c>
      <c r="G1114" s="349"/>
      <c r="H1114" s="349">
        <v>351414371.76999998</v>
      </c>
      <c r="I1114" s="349"/>
      <c r="J1114" s="349"/>
      <c r="K1114" s="264">
        <v>99.067875879624879</v>
      </c>
      <c r="L1114" s="265"/>
    </row>
    <row r="1115" spans="1:12" ht="25.5" customHeight="1" x14ac:dyDescent="0.2">
      <c r="A1115" s="258" t="s">
        <v>231</v>
      </c>
      <c r="B1115" s="259"/>
      <c r="C1115" s="260" t="s">
        <v>788</v>
      </c>
      <c r="D1115" s="260"/>
      <c r="E1115" s="11" t="s">
        <v>232</v>
      </c>
      <c r="F1115" s="349">
        <v>354720810</v>
      </c>
      <c r="G1115" s="349"/>
      <c r="H1115" s="349">
        <v>351414371.76999998</v>
      </c>
      <c r="I1115" s="349"/>
      <c r="J1115" s="349"/>
      <c r="K1115" s="264">
        <v>99.067875879624879</v>
      </c>
      <c r="L1115" s="265"/>
    </row>
    <row r="1116" spans="1:12" ht="36" customHeight="1" x14ac:dyDescent="0.2">
      <c r="A1116" s="258" t="s">
        <v>816</v>
      </c>
      <c r="B1116" s="259"/>
      <c r="C1116" s="260" t="s">
        <v>817</v>
      </c>
      <c r="D1116" s="260"/>
      <c r="E1116" s="11"/>
      <c r="F1116" s="349">
        <v>399114613.51999998</v>
      </c>
      <c r="G1116" s="349"/>
      <c r="H1116" s="349">
        <v>389890091.88999999</v>
      </c>
      <c r="I1116" s="349"/>
      <c r="J1116" s="349"/>
      <c r="K1116" s="264">
        <v>97.688753726994833</v>
      </c>
      <c r="L1116" s="265"/>
    </row>
    <row r="1117" spans="1:12" ht="42" customHeight="1" x14ac:dyDescent="0.2">
      <c r="A1117" s="258" t="s">
        <v>818</v>
      </c>
      <c r="B1117" s="259"/>
      <c r="C1117" s="260" t="s">
        <v>819</v>
      </c>
      <c r="D1117" s="260"/>
      <c r="E1117" s="11"/>
      <c r="F1117" s="349">
        <v>11125204.220000001</v>
      </c>
      <c r="G1117" s="349"/>
      <c r="H1117" s="349">
        <v>2125204.2200000002</v>
      </c>
      <c r="I1117" s="349"/>
      <c r="J1117" s="349"/>
      <c r="K1117" s="264">
        <v>19.102608617102764</v>
      </c>
      <c r="L1117" s="265"/>
    </row>
    <row r="1118" spans="1:12" ht="40.5" customHeight="1" x14ac:dyDescent="0.2">
      <c r="A1118" s="258" t="s">
        <v>229</v>
      </c>
      <c r="B1118" s="259"/>
      <c r="C1118" s="260" t="s">
        <v>819</v>
      </c>
      <c r="D1118" s="260"/>
      <c r="E1118" s="11" t="s">
        <v>230</v>
      </c>
      <c r="F1118" s="349">
        <v>11125204.220000001</v>
      </c>
      <c r="G1118" s="349"/>
      <c r="H1118" s="349">
        <v>2125204.2200000002</v>
      </c>
      <c r="I1118" s="349"/>
      <c r="J1118" s="349"/>
      <c r="K1118" s="264">
        <v>19.102608617102764</v>
      </c>
      <c r="L1118" s="265"/>
    </row>
    <row r="1119" spans="1:12" ht="24.75" customHeight="1" x14ac:dyDescent="0.2">
      <c r="A1119" s="258" t="s">
        <v>231</v>
      </c>
      <c r="B1119" s="259"/>
      <c r="C1119" s="260" t="s">
        <v>819</v>
      </c>
      <c r="D1119" s="260"/>
      <c r="E1119" s="11" t="s">
        <v>232</v>
      </c>
      <c r="F1119" s="349">
        <v>11125204.220000001</v>
      </c>
      <c r="G1119" s="349"/>
      <c r="H1119" s="349">
        <v>2125204.2200000002</v>
      </c>
      <c r="I1119" s="349"/>
      <c r="J1119" s="349"/>
      <c r="K1119" s="264">
        <v>19.102608617102764</v>
      </c>
      <c r="L1119" s="265"/>
    </row>
    <row r="1120" spans="1:12" ht="36.75" customHeight="1" x14ac:dyDescent="0.2">
      <c r="A1120" s="258" t="s">
        <v>820</v>
      </c>
      <c r="B1120" s="259"/>
      <c r="C1120" s="260" t="s">
        <v>821</v>
      </c>
      <c r="D1120" s="260"/>
      <c r="E1120" s="11"/>
      <c r="F1120" s="349">
        <v>784219.3</v>
      </c>
      <c r="G1120" s="349"/>
      <c r="H1120" s="349">
        <v>784219.3</v>
      </c>
      <c r="I1120" s="349"/>
      <c r="J1120" s="349"/>
      <c r="K1120" s="264">
        <v>100</v>
      </c>
      <c r="L1120" s="265"/>
    </row>
    <row r="1121" spans="1:12" ht="46.5" customHeight="1" x14ac:dyDescent="0.2">
      <c r="A1121" s="258" t="s">
        <v>229</v>
      </c>
      <c r="B1121" s="259"/>
      <c r="C1121" s="260" t="s">
        <v>821</v>
      </c>
      <c r="D1121" s="260"/>
      <c r="E1121" s="11" t="s">
        <v>230</v>
      </c>
      <c r="F1121" s="349">
        <v>784219.3</v>
      </c>
      <c r="G1121" s="349"/>
      <c r="H1121" s="349">
        <v>784219.3</v>
      </c>
      <c r="I1121" s="349"/>
      <c r="J1121" s="349"/>
      <c r="K1121" s="264">
        <v>100</v>
      </c>
      <c r="L1121" s="265"/>
    </row>
    <row r="1122" spans="1:12" ht="30" customHeight="1" x14ac:dyDescent="0.2">
      <c r="A1122" s="258" t="s">
        <v>231</v>
      </c>
      <c r="B1122" s="259"/>
      <c r="C1122" s="260" t="s">
        <v>821</v>
      </c>
      <c r="D1122" s="260"/>
      <c r="E1122" s="11" t="s">
        <v>232</v>
      </c>
      <c r="F1122" s="349">
        <v>784219.3</v>
      </c>
      <c r="G1122" s="349"/>
      <c r="H1122" s="349">
        <v>784219.3</v>
      </c>
      <c r="I1122" s="349"/>
      <c r="J1122" s="349"/>
      <c r="K1122" s="264">
        <v>100</v>
      </c>
      <c r="L1122" s="265"/>
    </row>
    <row r="1123" spans="1:12" ht="30" customHeight="1" x14ac:dyDescent="0.2">
      <c r="A1123" s="258" t="s">
        <v>822</v>
      </c>
      <c r="B1123" s="259"/>
      <c r="C1123" s="260" t="s">
        <v>823</v>
      </c>
      <c r="D1123" s="260"/>
      <c r="E1123" s="11"/>
      <c r="F1123" s="349">
        <v>387205190</v>
      </c>
      <c r="G1123" s="349"/>
      <c r="H1123" s="349">
        <v>386980668.37</v>
      </c>
      <c r="I1123" s="349"/>
      <c r="J1123" s="349"/>
      <c r="K1123" s="264">
        <v>99.942014819067893</v>
      </c>
      <c r="L1123" s="265"/>
    </row>
    <row r="1124" spans="1:12" ht="39" customHeight="1" x14ac:dyDescent="0.2">
      <c r="A1124" s="258" t="s">
        <v>229</v>
      </c>
      <c r="B1124" s="259"/>
      <c r="C1124" s="260" t="s">
        <v>823</v>
      </c>
      <c r="D1124" s="260"/>
      <c r="E1124" s="11" t="s">
        <v>230</v>
      </c>
      <c r="F1124" s="349">
        <v>387205190</v>
      </c>
      <c r="G1124" s="349"/>
      <c r="H1124" s="349">
        <v>386980668.37</v>
      </c>
      <c r="I1124" s="349"/>
      <c r="J1124" s="349"/>
      <c r="K1124" s="264">
        <v>99.942014819067893</v>
      </c>
      <c r="L1124" s="265"/>
    </row>
    <row r="1125" spans="1:12" ht="27.75" customHeight="1" x14ac:dyDescent="0.2">
      <c r="A1125" s="258" t="s">
        <v>231</v>
      </c>
      <c r="B1125" s="259"/>
      <c r="C1125" s="260" t="s">
        <v>823</v>
      </c>
      <c r="D1125" s="260"/>
      <c r="E1125" s="11" t="s">
        <v>232</v>
      </c>
      <c r="F1125" s="349">
        <v>387205190</v>
      </c>
      <c r="G1125" s="349"/>
      <c r="H1125" s="349">
        <v>386980668.37</v>
      </c>
      <c r="I1125" s="349"/>
      <c r="J1125" s="349"/>
      <c r="K1125" s="264">
        <v>99.942014819067893</v>
      </c>
      <c r="L1125" s="265"/>
    </row>
    <row r="1126" spans="1:12" ht="27" customHeight="1" x14ac:dyDescent="0.2">
      <c r="A1126" s="258" t="s">
        <v>812</v>
      </c>
      <c r="B1126" s="259"/>
      <c r="C1126" s="260" t="s">
        <v>824</v>
      </c>
      <c r="D1126" s="260"/>
      <c r="E1126" s="11"/>
      <c r="F1126" s="349">
        <v>1057159700</v>
      </c>
      <c r="G1126" s="349"/>
      <c r="H1126" s="349">
        <v>1055520614.67</v>
      </c>
      <c r="I1126" s="349"/>
      <c r="J1126" s="349"/>
      <c r="K1126" s="264">
        <v>99.844953857964882</v>
      </c>
      <c r="L1126" s="265"/>
    </row>
    <row r="1127" spans="1:12" ht="59.25" customHeight="1" x14ac:dyDescent="0.2">
      <c r="A1127" s="258" t="s">
        <v>825</v>
      </c>
      <c r="B1127" s="259"/>
      <c r="C1127" s="260" t="s">
        <v>826</v>
      </c>
      <c r="D1127" s="260"/>
      <c r="E1127" s="11"/>
      <c r="F1127" s="349">
        <v>289023530</v>
      </c>
      <c r="G1127" s="349"/>
      <c r="H1127" s="349">
        <v>289023530</v>
      </c>
      <c r="I1127" s="349"/>
      <c r="J1127" s="349"/>
      <c r="K1127" s="264">
        <v>100</v>
      </c>
      <c r="L1127" s="265"/>
    </row>
    <row r="1128" spans="1:12" ht="40.5" customHeight="1" x14ac:dyDescent="0.2">
      <c r="A1128" s="258" t="s">
        <v>229</v>
      </c>
      <c r="B1128" s="259"/>
      <c r="C1128" s="260" t="s">
        <v>826</v>
      </c>
      <c r="D1128" s="260"/>
      <c r="E1128" s="11" t="s">
        <v>230</v>
      </c>
      <c r="F1128" s="349">
        <v>289023530</v>
      </c>
      <c r="G1128" s="349"/>
      <c r="H1128" s="349">
        <v>289023530</v>
      </c>
      <c r="I1128" s="349"/>
      <c r="J1128" s="349"/>
      <c r="K1128" s="264">
        <v>100</v>
      </c>
      <c r="L1128" s="265"/>
    </row>
    <row r="1129" spans="1:12" ht="28.5" customHeight="1" x14ac:dyDescent="0.2">
      <c r="A1129" s="258" t="s">
        <v>231</v>
      </c>
      <c r="B1129" s="259"/>
      <c r="C1129" s="260" t="s">
        <v>826</v>
      </c>
      <c r="D1129" s="260"/>
      <c r="E1129" s="11" t="s">
        <v>232</v>
      </c>
      <c r="F1129" s="349">
        <v>289023530</v>
      </c>
      <c r="G1129" s="349"/>
      <c r="H1129" s="349">
        <v>289023530</v>
      </c>
      <c r="I1129" s="349"/>
      <c r="J1129" s="349"/>
      <c r="K1129" s="264">
        <v>100</v>
      </c>
      <c r="L1129" s="265"/>
    </row>
    <row r="1130" spans="1:12" ht="46.5" customHeight="1" x14ac:dyDescent="0.2">
      <c r="A1130" s="258" t="s">
        <v>825</v>
      </c>
      <c r="B1130" s="259"/>
      <c r="C1130" s="260" t="s">
        <v>827</v>
      </c>
      <c r="D1130" s="260"/>
      <c r="E1130" s="11"/>
      <c r="F1130" s="349">
        <v>276917950</v>
      </c>
      <c r="G1130" s="349"/>
      <c r="H1130" s="349">
        <v>276917948.00999999</v>
      </c>
      <c r="I1130" s="349"/>
      <c r="J1130" s="349"/>
      <c r="K1130" s="264">
        <v>99.99999928137558</v>
      </c>
      <c r="L1130" s="265"/>
    </row>
    <row r="1131" spans="1:12" ht="38.25" customHeight="1" x14ac:dyDescent="0.2">
      <c r="A1131" s="258" t="s">
        <v>229</v>
      </c>
      <c r="B1131" s="259"/>
      <c r="C1131" s="260" t="s">
        <v>827</v>
      </c>
      <c r="D1131" s="260"/>
      <c r="E1131" s="11" t="s">
        <v>230</v>
      </c>
      <c r="F1131" s="349">
        <v>276917950</v>
      </c>
      <c r="G1131" s="349"/>
      <c r="H1131" s="349">
        <v>276917948.00999999</v>
      </c>
      <c r="I1131" s="349"/>
      <c r="J1131" s="349"/>
      <c r="K1131" s="264">
        <v>99.99999928137558</v>
      </c>
      <c r="L1131" s="265"/>
    </row>
    <row r="1132" spans="1:12" ht="37.5" customHeight="1" x14ac:dyDescent="0.2">
      <c r="A1132" s="258" t="s">
        <v>231</v>
      </c>
      <c r="B1132" s="259"/>
      <c r="C1132" s="260" t="s">
        <v>827</v>
      </c>
      <c r="D1132" s="260"/>
      <c r="E1132" s="11" t="s">
        <v>232</v>
      </c>
      <c r="F1132" s="349">
        <v>276917950</v>
      </c>
      <c r="G1132" s="349"/>
      <c r="H1132" s="349">
        <v>276917948.00999999</v>
      </c>
      <c r="I1132" s="349"/>
      <c r="J1132" s="349"/>
      <c r="K1132" s="264">
        <v>99.99999928137558</v>
      </c>
      <c r="L1132" s="265"/>
    </row>
    <row r="1133" spans="1:12" ht="65.25" customHeight="1" x14ac:dyDescent="0.2">
      <c r="A1133" s="258" t="s">
        <v>828</v>
      </c>
      <c r="B1133" s="259"/>
      <c r="C1133" s="260" t="s">
        <v>829</v>
      </c>
      <c r="D1133" s="260"/>
      <c r="E1133" s="11"/>
      <c r="F1133" s="349">
        <v>194070520</v>
      </c>
      <c r="G1133" s="349"/>
      <c r="H1133" s="349">
        <v>194070519.99000001</v>
      </c>
      <c r="I1133" s="349"/>
      <c r="J1133" s="349"/>
      <c r="K1133" s="264">
        <v>99.999999994847244</v>
      </c>
      <c r="L1133" s="265"/>
    </row>
    <row r="1134" spans="1:12" ht="43.5" customHeight="1" x14ac:dyDescent="0.2">
      <c r="A1134" s="258" t="s">
        <v>229</v>
      </c>
      <c r="B1134" s="259"/>
      <c r="C1134" s="260" t="s">
        <v>829</v>
      </c>
      <c r="D1134" s="260"/>
      <c r="E1134" s="11" t="s">
        <v>230</v>
      </c>
      <c r="F1134" s="349">
        <v>194070520</v>
      </c>
      <c r="G1134" s="349"/>
      <c r="H1134" s="349">
        <v>194070519.99000001</v>
      </c>
      <c r="I1134" s="349"/>
      <c r="J1134" s="349"/>
      <c r="K1134" s="264">
        <v>99.999999994847244</v>
      </c>
      <c r="L1134" s="265"/>
    </row>
    <row r="1135" spans="1:12" ht="26.25" customHeight="1" x14ac:dyDescent="0.2">
      <c r="A1135" s="258" t="s">
        <v>231</v>
      </c>
      <c r="B1135" s="259"/>
      <c r="C1135" s="260" t="s">
        <v>829</v>
      </c>
      <c r="D1135" s="260"/>
      <c r="E1135" s="11" t="s">
        <v>232</v>
      </c>
      <c r="F1135" s="349">
        <v>194070520</v>
      </c>
      <c r="G1135" s="349"/>
      <c r="H1135" s="349">
        <v>194070519.99000001</v>
      </c>
      <c r="I1135" s="349"/>
      <c r="J1135" s="349"/>
      <c r="K1135" s="264">
        <v>99.999999994847244</v>
      </c>
      <c r="L1135" s="265"/>
    </row>
    <row r="1136" spans="1:12" ht="31.5" customHeight="1" x14ac:dyDescent="0.2">
      <c r="A1136" s="258" t="s">
        <v>830</v>
      </c>
      <c r="B1136" s="259"/>
      <c r="C1136" s="260" t="s">
        <v>831</v>
      </c>
      <c r="D1136" s="260"/>
      <c r="E1136" s="11"/>
      <c r="F1136" s="349">
        <v>297147700</v>
      </c>
      <c r="G1136" s="349"/>
      <c r="H1136" s="349">
        <v>295508616.67000002</v>
      </c>
      <c r="I1136" s="349"/>
      <c r="J1136" s="349"/>
      <c r="K1136" s="264">
        <v>99.448394407898846</v>
      </c>
      <c r="L1136" s="265"/>
    </row>
    <row r="1137" spans="1:14" ht="42.75" customHeight="1" x14ac:dyDescent="0.2">
      <c r="A1137" s="258" t="s">
        <v>229</v>
      </c>
      <c r="B1137" s="259"/>
      <c r="C1137" s="260" t="s">
        <v>831</v>
      </c>
      <c r="D1137" s="260"/>
      <c r="E1137" s="11" t="s">
        <v>230</v>
      </c>
      <c r="F1137" s="349">
        <v>297147700</v>
      </c>
      <c r="G1137" s="349"/>
      <c r="H1137" s="349">
        <v>295508616.67000002</v>
      </c>
      <c r="I1137" s="349"/>
      <c r="J1137" s="349"/>
      <c r="K1137" s="264">
        <v>99.448394407898846</v>
      </c>
      <c r="L1137" s="265"/>
    </row>
    <row r="1138" spans="1:14" ht="30.75" customHeight="1" x14ac:dyDescent="0.2">
      <c r="A1138" s="258" t="s">
        <v>231</v>
      </c>
      <c r="B1138" s="259"/>
      <c r="C1138" s="260" t="s">
        <v>831</v>
      </c>
      <c r="D1138" s="260"/>
      <c r="E1138" s="11" t="s">
        <v>232</v>
      </c>
      <c r="F1138" s="349">
        <v>297147700</v>
      </c>
      <c r="G1138" s="349"/>
      <c r="H1138" s="349">
        <v>295508616.67000002</v>
      </c>
      <c r="I1138" s="349"/>
      <c r="J1138" s="349"/>
      <c r="K1138" s="264">
        <v>99.448394407898846</v>
      </c>
      <c r="L1138" s="265"/>
    </row>
    <row r="1139" spans="1:14" ht="44.25" customHeight="1" x14ac:dyDescent="0.2">
      <c r="A1139" s="266" t="s">
        <v>925</v>
      </c>
      <c r="B1139" s="267"/>
      <c r="C1139" s="268" t="s">
        <v>926</v>
      </c>
      <c r="D1139" s="268"/>
      <c r="E1139" s="10"/>
      <c r="F1139" s="403">
        <v>680104488.03999996</v>
      </c>
      <c r="G1139" s="403"/>
      <c r="H1139" s="403">
        <v>641813150.22000003</v>
      </c>
      <c r="I1139" s="403"/>
      <c r="J1139" s="403"/>
      <c r="K1139" s="278">
        <v>94.36978604120786</v>
      </c>
      <c r="L1139" s="279"/>
    </row>
    <row r="1140" spans="1:14" ht="39" customHeight="1" x14ac:dyDescent="0.2">
      <c r="A1140" s="258" t="s">
        <v>927</v>
      </c>
      <c r="B1140" s="259"/>
      <c r="C1140" s="260" t="s">
        <v>928</v>
      </c>
      <c r="D1140" s="260"/>
      <c r="E1140" s="11"/>
      <c r="F1140" s="349">
        <v>372281508.04000002</v>
      </c>
      <c r="G1140" s="349"/>
      <c r="H1140" s="349">
        <v>371523052.61000001</v>
      </c>
      <c r="I1140" s="349"/>
      <c r="J1140" s="349"/>
      <c r="K1140" s="264">
        <v>99.796268304060249</v>
      </c>
      <c r="L1140" s="265"/>
    </row>
    <row r="1141" spans="1:14" ht="38.25" customHeight="1" x14ac:dyDescent="0.2">
      <c r="A1141" s="258" t="s">
        <v>929</v>
      </c>
      <c r="B1141" s="259"/>
      <c r="C1141" s="260" t="s">
        <v>930</v>
      </c>
      <c r="D1141" s="260"/>
      <c r="E1141" s="11"/>
      <c r="F1141" s="349">
        <v>372281508.04000002</v>
      </c>
      <c r="G1141" s="349"/>
      <c r="H1141" s="349">
        <v>371523052.61000001</v>
      </c>
      <c r="I1141" s="349"/>
      <c r="J1141" s="349"/>
      <c r="K1141" s="264">
        <v>99.796268304060249</v>
      </c>
      <c r="L1141" s="265"/>
    </row>
    <row r="1142" spans="1:14" ht="43.5" customHeight="1" x14ac:dyDescent="0.2">
      <c r="A1142" s="258" t="s">
        <v>229</v>
      </c>
      <c r="B1142" s="259"/>
      <c r="C1142" s="260" t="s">
        <v>930</v>
      </c>
      <c r="D1142" s="260"/>
      <c r="E1142" s="11" t="s">
        <v>230</v>
      </c>
      <c r="F1142" s="349">
        <v>372281508.04000002</v>
      </c>
      <c r="G1142" s="349"/>
      <c r="H1142" s="349">
        <v>371523052.61000001</v>
      </c>
      <c r="I1142" s="349"/>
      <c r="J1142" s="349"/>
      <c r="K1142" s="264">
        <v>99.796268304060249</v>
      </c>
      <c r="L1142" s="265"/>
    </row>
    <row r="1143" spans="1:14" ht="28.5" customHeight="1" x14ac:dyDescent="0.2">
      <c r="A1143" s="258" t="s">
        <v>231</v>
      </c>
      <c r="B1143" s="259"/>
      <c r="C1143" s="260" t="s">
        <v>930</v>
      </c>
      <c r="D1143" s="260"/>
      <c r="E1143" s="11" t="s">
        <v>232</v>
      </c>
      <c r="F1143" s="349">
        <v>372281508.04000002</v>
      </c>
      <c r="G1143" s="349"/>
      <c r="H1143" s="349">
        <v>371523052.61000001</v>
      </c>
      <c r="I1143" s="349"/>
      <c r="J1143" s="349"/>
      <c r="K1143" s="264">
        <v>99.796268304060249</v>
      </c>
      <c r="L1143" s="265"/>
    </row>
    <row r="1144" spans="1:14" ht="24.75" customHeight="1" x14ac:dyDescent="0.2">
      <c r="A1144" s="258" t="s">
        <v>931</v>
      </c>
      <c r="B1144" s="259"/>
      <c r="C1144" s="260" t="s">
        <v>932</v>
      </c>
      <c r="D1144" s="260"/>
      <c r="E1144" s="11"/>
      <c r="F1144" s="349">
        <v>307822980</v>
      </c>
      <c r="G1144" s="349"/>
      <c r="H1144" s="349">
        <v>270290097.61000001</v>
      </c>
      <c r="I1144" s="349"/>
      <c r="J1144" s="349"/>
      <c r="K1144" s="264">
        <v>87.806991411102572</v>
      </c>
      <c r="L1144" s="265"/>
    </row>
    <row r="1145" spans="1:14" ht="36.75" customHeight="1" x14ac:dyDescent="0.2">
      <c r="A1145" s="258" t="s">
        <v>933</v>
      </c>
      <c r="B1145" s="259"/>
      <c r="C1145" s="260" t="s">
        <v>934</v>
      </c>
      <c r="D1145" s="260"/>
      <c r="E1145" s="11"/>
      <c r="F1145" s="349">
        <v>307822980</v>
      </c>
      <c r="G1145" s="349"/>
      <c r="H1145" s="349">
        <v>270290097.61000001</v>
      </c>
      <c r="I1145" s="349"/>
      <c r="J1145" s="349"/>
      <c r="K1145" s="264">
        <v>87.806991411102572</v>
      </c>
      <c r="L1145" s="265"/>
    </row>
    <row r="1146" spans="1:14" ht="47.25" customHeight="1" x14ac:dyDescent="0.2">
      <c r="A1146" s="258" t="s">
        <v>229</v>
      </c>
      <c r="B1146" s="259"/>
      <c r="C1146" s="260" t="s">
        <v>934</v>
      </c>
      <c r="D1146" s="260"/>
      <c r="E1146" s="11" t="s">
        <v>230</v>
      </c>
      <c r="F1146" s="349">
        <v>307822980</v>
      </c>
      <c r="G1146" s="349"/>
      <c r="H1146" s="349">
        <v>270290097.61000001</v>
      </c>
      <c r="I1146" s="349"/>
      <c r="J1146" s="349"/>
      <c r="K1146" s="264">
        <v>87.806991411102572</v>
      </c>
      <c r="L1146" s="265"/>
    </row>
    <row r="1147" spans="1:14" ht="33" customHeight="1" x14ac:dyDescent="0.2">
      <c r="A1147" s="258" t="s">
        <v>231</v>
      </c>
      <c r="B1147" s="259"/>
      <c r="C1147" s="260" t="s">
        <v>934</v>
      </c>
      <c r="D1147" s="260"/>
      <c r="E1147" s="11" t="s">
        <v>232</v>
      </c>
      <c r="F1147" s="349">
        <v>307822980</v>
      </c>
      <c r="G1147" s="349"/>
      <c r="H1147" s="349">
        <v>270290097.61000001</v>
      </c>
      <c r="I1147" s="349"/>
      <c r="J1147" s="349"/>
      <c r="K1147" s="264">
        <v>87.806991411102572</v>
      </c>
      <c r="L1147" s="265"/>
    </row>
    <row r="1148" spans="1:14" ht="40.5" customHeight="1" x14ac:dyDescent="0.2">
      <c r="A1148" s="404" t="s">
        <v>301</v>
      </c>
      <c r="B1148" s="405"/>
      <c r="C1148" s="406" t="s">
        <v>302</v>
      </c>
      <c r="D1148" s="406"/>
      <c r="E1148" s="27"/>
      <c r="F1148" s="454">
        <v>5708897.4000000004</v>
      </c>
      <c r="G1148" s="454"/>
      <c r="H1148" s="454">
        <v>5597601.9400000004</v>
      </c>
      <c r="I1148" s="454"/>
      <c r="J1148" s="454"/>
      <c r="K1148" s="455">
        <v>98.050491150883175</v>
      </c>
      <c r="L1148" s="456"/>
      <c r="N1148" s="15"/>
    </row>
    <row r="1149" spans="1:14" ht="57" customHeight="1" x14ac:dyDescent="0.2">
      <c r="A1149" s="266" t="s">
        <v>303</v>
      </c>
      <c r="B1149" s="267"/>
      <c r="C1149" s="268" t="s">
        <v>304</v>
      </c>
      <c r="D1149" s="268"/>
      <c r="E1149" s="10"/>
      <c r="F1149" s="403">
        <v>5708897.4000000004</v>
      </c>
      <c r="G1149" s="403"/>
      <c r="H1149" s="403">
        <v>5597601.9400000004</v>
      </c>
      <c r="I1149" s="403"/>
      <c r="J1149" s="403"/>
      <c r="K1149" s="278">
        <v>98.050491150883175</v>
      </c>
      <c r="L1149" s="279"/>
    </row>
    <row r="1150" spans="1:14" ht="46.5" customHeight="1" x14ac:dyDescent="0.2">
      <c r="A1150" s="258" t="s">
        <v>305</v>
      </c>
      <c r="B1150" s="259"/>
      <c r="C1150" s="260" t="s">
        <v>306</v>
      </c>
      <c r="D1150" s="260"/>
      <c r="E1150" s="11"/>
      <c r="F1150" s="349">
        <v>5708897.4000000004</v>
      </c>
      <c r="G1150" s="349"/>
      <c r="H1150" s="349">
        <v>5597601.9400000004</v>
      </c>
      <c r="I1150" s="349"/>
      <c r="J1150" s="349"/>
      <c r="K1150" s="264">
        <v>98.050491150883175</v>
      </c>
      <c r="L1150" s="265"/>
    </row>
    <row r="1151" spans="1:14" ht="42" customHeight="1" x14ac:dyDescent="0.2">
      <c r="A1151" s="258" t="s">
        <v>307</v>
      </c>
      <c r="B1151" s="259"/>
      <c r="C1151" s="260" t="s">
        <v>308</v>
      </c>
      <c r="D1151" s="260"/>
      <c r="E1151" s="11"/>
      <c r="F1151" s="349">
        <v>5708897.4000000004</v>
      </c>
      <c r="G1151" s="349"/>
      <c r="H1151" s="349">
        <v>5597601.9400000004</v>
      </c>
      <c r="I1151" s="349"/>
      <c r="J1151" s="349"/>
      <c r="K1151" s="264">
        <v>98.050491150883175</v>
      </c>
      <c r="L1151" s="265"/>
    </row>
    <row r="1152" spans="1:14" ht="39" customHeight="1" x14ac:dyDescent="0.2">
      <c r="A1152" s="258" t="s">
        <v>115</v>
      </c>
      <c r="B1152" s="259"/>
      <c r="C1152" s="260" t="s">
        <v>308</v>
      </c>
      <c r="D1152" s="260"/>
      <c r="E1152" s="11" t="s">
        <v>116</v>
      </c>
      <c r="F1152" s="349">
        <v>599000</v>
      </c>
      <c r="G1152" s="349"/>
      <c r="H1152" s="349">
        <v>599000</v>
      </c>
      <c r="I1152" s="349"/>
      <c r="J1152" s="349"/>
      <c r="K1152" s="264">
        <v>100</v>
      </c>
      <c r="L1152" s="265"/>
    </row>
    <row r="1153" spans="1:14" ht="40.5" customHeight="1" x14ac:dyDescent="0.2">
      <c r="A1153" s="258" t="s">
        <v>117</v>
      </c>
      <c r="B1153" s="259"/>
      <c r="C1153" s="260" t="s">
        <v>308</v>
      </c>
      <c r="D1153" s="260"/>
      <c r="E1153" s="11" t="s">
        <v>118</v>
      </c>
      <c r="F1153" s="349">
        <v>599000</v>
      </c>
      <c r="G1153" s="349"/>
      <c r="H1153" s="349">
        <v>599000</v>
      </c>
      <c r="I1153" s="349"/>
      <c r="J1153" s="349"/>
      <c r="K1153" s="264">
        <v>100</v>
      </c>
      <c r="L1153" s="265"/>
    </row>
    <row r="1154" spans="1:14" ht="45.75" customHeight="1" x14ac:dyDescent="0.2">
      <c r="A1154" s="258" t="s">
        <v>235</v>
      </c>
      <c r="B1154" s="259"/>
      <c r="C1154" s="260" t="s">
        <v>308</v>
      </c>
      <c r="D1154" s="260"/>
      <c r="E1154" s="11" t="s">
        <v>236</v>
      </c>
      <c r="F1154" s="349">
        <v>2604187.4</v>
      </c>
      <c r="G1154" s="349"/>
      <c r="H1154" s="349">
        <v>2492891.94</v>
      </c>
      <c r="I1154" s="349"/>
      <c r="J1154" s="349"/>
      <c r="K1154" s="264">
        <v>95.726288361582576</v>
      </c>
      <c r="L1154" s="265"/>
    </row>
    <row r="1155" spans="1:14" ht="33.75" customHeight="1" x14ac:dyDescent="0.2">
      <c r="A1155" s="258" t="s">
        <v>237</v>
      </c>
      <c r="B1155" s="259"/>
      <c r="C1155" s="260" t="s">
        <v>308</v>
      </c>
      <c r="D1155" s="260"/>
      <c r="E1155" s="11" t="s">
        <v>238</v>
      </c>
      <c r="F1155" s="349">
        <v>2604187.4</v>
      </c>
      <c r="G1155" s="349"/>
      <c r="H1155" s="349">
        <v>2492891.94</v>
      </c>
      <c r="I1155" s="349"/>
      <c r="J1155" s="349"/>
      <c r="K1155" s="264">
        <v>95.726288361582576</v>
      </c>
      <c r="L1155" s="265"/>
    </row>
    <row r="1156" spans="1:14" ht="34.5" customHeight="1" x14ac:dyDescent="0.2">
      <c r="A1156" s="258" t="s">
        <v>156</v>
      </c>
      <c r="B1156" s="259"/>
      <c r="C1156" s="260" t="s">
        <v>308</v>
      </c>
      <c r="D1156" s="260"/>
      <c r="E1156" s="11" t="s">
        <v>157</v>
      </c>
      <c r="F1156" s="349">
        <v>2505710</v>
      </c>
      <c r="G1156" s="349"/>
      <c r="H1156" s="349">
        <v>2505710</v>
      </c>
      <c r="I1156" s="349"/>
      <c r="J1156" s="349"/>
      <c r="K1156" s="264">
        <v>100</v>
      </c>
      <c r="L1156" s="265"/>
    </row>
    <row r="1157" spans="1:14" ht="33.75" customHeight="1" x14ac:dyDescent="0.2">
      <c r="A1157" s="258" t="s">
        <v>158</v>
      </c>
      <c r="B1157" s="259"/>
      <c r="C1157" s="260" t="s">
        <v>308</v>
      </c>
      <c r="D1157" s="260"/>
      <c r="E1157" s="11" t="s">
        <v>159</v>
      </c>
      <c r="F1157" s="349">
        <v>2505710</v>
      </c>
      <c r="G1157" s="349"/>
      <c r="H1157" s="349">
        <v>2505710</v>
      </c>
      <c r="I1157" s="349"/>
      <c r="J1157" s="349"/>
      <c r="K1157" s="264">
        <v>100</v>
      </c>
      <c r="L1157" s="265"/>
    </row>
    <row r="1158" spans="1:14" ht="42" customHeight="1" x14ac:dyDescent="0.2">
      <c r="A1158" s="458" t="s">
        <v>1126</v>
      </c>
      <c r="B1158" s="459"/>
      <c r="C1158" s="460"/>
      <c r="D1158" s="461"/>
      <c r="E1158" s="29"/>
      <c r="F1158" s="462">
        <v>17914200804.25</v>
      </c>
      <c r="G1158" s="463"/>
      <c r="H1158" s="462">
        <v>17530855556.77</v>
      </c>
      <c r="I1158" s="464"/>
      <c r="J1158" s="463"/>
      <c r="K1158" s="465">
        <v>97.860104105849615</v>
      </c>
      <c r="L1158" s="466"/>
      <c r="N1158" s="8"/>
    </row>
    <row r="1159" spans="1:14" ht="42.75" customHeight="1" x14ac:dyDescent="0.2">
      <c r="A1159" s="313" t="s">
        <v>990</v>
      </c>
      <c r="B1159" s="314"/>
      <c r="C1159" s="315" t="s">
        <v>991</v>
      </c>
      <c r="D1159" s="315"/>
      <c r="E1159" s="30"/>
      <c r="F1159" s="457">
        <v>42422276.630000003</v>
      </c>
      <c r="G1159" s="457"/>
      <c r="H1159" s="457">
        <v>37638010.520000003</v>
      </c>
      <c r="I1159" s="457"/>
      <c r="J1159" s="457"/>
      <c r="K1159" s="319">
        <v>88.722278741125635</v>
      </c>
      <c r="L1159" s="320"/>
    </row>
    <row r="1160" spans="1:14" ht="43.5" customHeight="1" x14ac:dyDescent="0.2">
      <c r="A1160" s="258" t="s">
        <v>992</v>
      </c>
      <c r="B1160" s="259"/>
      <c r="C1160" s="260" t="s">
        <v>993</v>
      </c>
      <c r="D1160" s="260"/>
      <c r="E1160" s="11"/>
      <c r="F1160" s="349">
        <v>3757827.81</v>
      </c>
      <c r="G1160" s="349"/>
      <c r="H1160" s="349">
        <v>3719539.86</v>
      </c>
      <c r="I1160" s="349"/>
      <c r="J1160" s="349"/>
      <c r="K1160" s="264">
        <v>98.981114837191015</v>
      </c>
      <c r="L1160" s="265"/>
    </row>
    <row r="1161" spans="1:14" ht="72.75" customHeight="1" x14ac:dyDescent="0.2">
      <c r="A1161" s="258" t="s">
        <v>101</v>
      </c>
      <c r="B1161" s="259"/>
      <c r="C1161" s="260" t="s">
        <v>993</v>
      </c>
      <c r="D1161" s="260"/>
      <c r="E1161" s="11" t="s">
        <v>102</v>
      </c>
      <c r="F1161" s="349">
        <v>3757827.81</v>
      </c>
      <c r="G1161" s="349"/>
      <c r="H1161" s="349">
        <v>3719539.86</v>
      </c>
      <c r="I1161" s="349"/>
      <c r="J1161" s="349"/>
      <c r="K1161" s="264">
        <v>98.981114837191015</v>
      </c>
      <c r="L1161" s="265"/>
    </row>
    <row r="1162" spans="1:14" ht="36.75" customHeight="1" x14ac:dyDescent="0.2">
      <c r="A1162" s="258" t="s">
        <v>103</v>
      </c>
      <c r="B1162" s="259"/>
      <c r="C1162" s="260" t="s">
        <v>993</v>
      </c>
      <c r="D1162" s="260"/>
      <c r="E1162" s="11" t="s">
        <v>104</v>
      </c>
      <c r="F1162" s="349">
        <v>3757827.81</v>
      </c>
      <c r="G1162" s="349"/>
      <c r="H1162" s="349">
        <v>3719539.86</v>
      </c>
      <c r="I1162" s="349"/>
      <c r="J1162" s="349"/>
      <c r="K1162" s="264">
        <v>98.981114837191015</v>
      </c>
      <c r="L1162" s="265"/>
    </row>
    <row r="1163" spans="1:14" ht="39.75" customHeight="1" x14ac:dyDescent="0.2">
      <c r="A1163" s="258" t="s">
        <v>994</v>
      </c>
      <c r="B1163" s="259"/>
      <c r="C1163" s="260" t="s">
        <v>995</v>
      </c>
      <c r="D1163" s="260"/>
      <c r="E1163" s="11"/>
      <c r="F1163" s="349">
        <v>12373079.32</v>
      </c>
      <c r="G1163" s="349"/>
      <c r="H1163" s="349">
        <v>11501704.16</v>
      </c>
      <c r="I1163" s="349"/>
      <c r="J1163" s="349"/>
      <c r="K1163" s="264">
        <v>92.957491522813569</v>
      </c>
      <c r="L1163" s="265"/>
    </row>
    <row r="1164" spans="1:14" ht="70.5" customHeight="1" x14ac:dyDescent="0.2">
      <c r="A1164" s="258" t="s">
        <v>101</v>
      </c>
      <c r="B1164" s="259"/>
      <c r="C1164" s="260" t="s">
        <v>995</v>
      </c>
      <c r="D1164" s="260"/>
      <c r="E1164" s="11" t="s">
        <v>102</v>
      </c>
      <c r="F1164" s="349">
        <v>8099219.3200000003</v>
      </c>
      <c r="G1164" s="349"/>
      <c r="H1164" s="349">
        <v>7346949.3099999996</v>
      </c>
      <c r="I1164" s="349"/>
      <c r="J1164" s="349"/>
      <c r="K1164" s="264">
        <v>90.71182072891439</v>
      </c>
      <c r="L1164" s="265"/>
    </row>
    <row r="1165" spans="1:14" ht="39" customHeight="1" x14ac:dyDescent="0.2">
      <c r="A1165" s="258" t="s">
        <v>103</v>
      </c>
      <c r="B1165" s="259"/>
      <c r="C1165" s="260" t="s">
        <v>995</v>
      </c>
      <c r="D1165" s="260"/>
      <c r="E1165" s="11" t="s">
        <v>104</v>
      </c>
      <c r="F1165" s="349">
        <v>8099219.3200000003</v>
      </c>
      <c r="G1165" s="349"/>
      <c r="H1165" s="349">
        <v>7346949.3099999996</v>
      </c>
      <c r="I1165" s="349"/>
      <c r="J1165" s="349"/>
      <c r="K1165" s="264">
        <v>90.71182072891439</v>
      </c>
      <c r="L1165" s="265"/>
    </row>
    <row r="1166" spans="1:14" ht="38.25" customHeight="1" x14ac:dyDescent="0.2">
      <c r="A1166" s="258" t="s">
        <v>115</v>
      </c>
      <c r="B1166" s="259"/>
      <c r="C1166" s="260" t="s">
        <v>995</v>
      </c>
      <c r="D1166" s="260"/>
      <c r="E1166" s="11" t="s">
        <v>116</v>
      </c>
      <c r="F1166" s="349">
        <v>4273860</v>
      </c>
      <c r="G1166" s="349"/>
      <c r="H1166" s="349">
        <v>4154754.85</v>
      </c>
      <c r="I1166" s="349"/>
      <c r="J1166" s="349"/>
      <c r="K1166" s="264">
        <v>97.213171465607203</v>
      </c>
      <c r="L1166" s="265"/>
    </row>
    <row r="1167" spans="1:14" ht="33.75" customHeight="1" x14ac:dyDescent="0.2">
      <c r="A1167" s="258" t="s">
        <v>117</v>
      </c>
      <c r="B1167" s="259"/>
      <c r="C1167" s="260" t="s">
        <v>995</v>
      </c>
      <c r="D1167" s="260"/>
      <c r="E1167" s="11" t="s">
        <v>118</v>
      </c>
      <c r="F1167" s="349">
        <v>4273860</v>
      </c>
      <c r="G1167" s="349"/>
      <c r="H1167" s="349">
        <v>4154754.85</v>
      </c>
      <c r="I1167" s="349"/>
      <c r="J1167" s="349"/>
      <c r="K1167" s="264">
        <v>97.213171465607203</v>
      </c>
      <c r="L1167" s="265"/>
    </row>
    <row r="1168" spans="1:14" ht="33.75" customHeight="1" x14ac:dyDescent="0.2">
      <c r="A1168" s="258" t="s">
        <v>1003</v>
      </c>
      <c r="B1168" s="259"/>
      <c r="C1168" s="260" t="s">
        <v>1004</v>
      </c>
      <c r="D1168" s="260"/>
      <c r="E1168" s="11"/>
      <c r="F1168" s="349">
        <v>21088889.399999999</v>
      </c>
      <c r="G1168" s="349"/>
      <c r="H1168" s="349">
        <v>19782287.32</v>
      </c>
      <c r="I1168" s="349"/>
      <c r="J1168" s="349"/>
      <c r="K1168" s="264">
        <v>93.804310624342321</v>
      </c>
      <c r="L1168" s="265"/>
    </row>
    <row r="1169" spans="1:12" ht="57" customHeight="1" x14ac:dyDescent="0.2">
      <c r="A1169" s="258" t="s">
        <v>101</v>
      </c>
      <c r="B1169" s="259"/>
      <c r="C1169" s="260" t="s">
        <v>1004</v>
      </c>
      <c r="D1169" s="260"/>
      <c r="E1169" s="11" t="s">
        <v>102</v>
      </c>
      <c r="F1169" s="349">
        <v>18119623.66</v>
      </c>
      <c r="G1169" s="349"/>
      <c r="H1169" s="349">
        <v>17439562.149999999</v>
      </c>
      <c r="I1169" s="349"/>
      <c r="J1169" s="349"/>
      <c r="K1169" s="264">
        <v>96.246823208026825</v>
      </c>
      <c r="L1169" s="265"/>
    </row>
    <row r="1170" spans="1:12" ht="35.25" customHeight="1" x14ac:dyDescent="0.2">
      <c r="A1170" s="258" t="s">
        <v>103</v>
      </c>
      <c r="B1170" s="259"/>
      <c r="C1170" s="260" t="s">
        <v>1004</v>
      </c>
      <c r="D1170" s="260"/>
      <c r="E1170" s="11" t="s">
        <v>104</v>
      </c>
      <c r="F1170" s="349">
        <v>18119623.66</v>
      </c>
      <c r="G1170" s="349"/>
      <c r="H1170" s="349">
        <v>17439562.149999999</v>
      </c>
      <c r="I1170" s="349"/>
      <c r="J1170" s="349"/>
      <c r="K1170" s="264">
        <v>96.246823208026825</v>
      </c>
      <c r="L1170" s="265"/>
    </row>
    <row r="1171" spans="1:12" ht="36.75" customHeight="1" x14ac:dyDescent="0.2">
      <c r="A1171" s="258" t="s">
        <v>115</v>
      </c>
      <c r="B1171" s="259"/>
      <c r="C1171" s="260" t="s">
        <v>1004</v>
      </c>
      <c r="D1171" s="260"/>
      <c r="E1171" s="11" t="s">
        <v>116</v>
      </c>
      <c r="F1171" s="349">
        <v>2881265.74</v>
      </c>
      <c r="G1171" s="349"/>
      <c r="H1171" s="349">
        <v>2304725.17</v>
      </c>
      <c r="I1171" s="349"/>
      <c r="J1171" s="349"/>
      <c r="K1171" s="264">
        <v>79.990024453627797</v>
      </c>
      <c r="L1171" s="265"/>
    </row>
    <row r="1172" spans="1:12" ht="31.5" customHeight="1" x14ac:dyDescent="0.2">
      <c r="A1172" s="258" t="s">
        <v>117</v>
      </c>
      <c r="B1172" s="259"/>
      <c r="C1172" s="260" t="s">
        <v>1004</v>
      </c>
      <c r="D1172" s="260"/>
      <c r="E1172" s="11" t="s">
        <v>118</v>
      </c>
      <c r="F1172" s="349">
        <v>2881265.74</v>
      </c>
      <c r="G1172" s="349"/>
      <c r="H1172" s="349">
        <v>2304725.17</v>
      </c>
      <c r="I1172" s="349"/>
      <c r="J1172" s="349"/>
      <c r="K1172" s="264">
        <v>79.990024453627797</v>
      </c>
      <c r="L1172" s="265"/>
    </row>
    <row r="1173" spans="1:12" ht="24.75" customHeight="1" x14ac:dyDescent="0.2">
      <c r="A1173" s="258" t="s">
        <v>156</v>
      </c>
      <c r="B1173" s="259"/>
      <c r="C1173" s="260" t="s">
        <v>1004</v>
      </c>
      <c r="D1173" s="260"/>
      <c r="E1173" s="11" t="s">
        <v>157</v>
      </c>
      <c r="F1173" s="349">
        <v>88000</v>
      </c>
      <c r="G1173" s="349"/>
      <c r="H1173" s="349">
        <v>38000</v>
      </c>
      <c r="I1173" s="349"/>
      <c r="J1173" s="349"/>
      <c r="K1173" s="264">
        <v>43.18181818181818</v>
      </c>
      <c r="L1173" s="265"/>
    </row>
    <row r="1174" spans="1:12" ht="27" customHeight="1" x14ac:dyDescent="0.2">
      <c r="A1174" s="258" t="s">
        <v>158</v>
      </c>
      <c r="B1174" s="259"/>
      <c r="C1174" s="260" t="s">
        <v>1004</v>
      </c>
      <c r="D1174" s="260"/>
      <c r="E1174" s="11" t="s">
        <v>159</v>
      </c>
      <c r="F1174" s="349">
        <v>88000</v>
      </c>
      <c r="G1174" s="349"/>
      <c r="H1174" s="349">
        <v>38000</v>
      </c>
      <c r="I1174" s="349"/>
      <c r="J1174" s="349"/>
      <c r="K1174" s="264">
        <v>43.18181818181818</v>
      </c>
      <c r="L1174" s="265"/>
    </row>
    <row r="1175" spans="1:12" ht="48" customHeight="1" x14ac:dyDescent="0.2">
      <c r="A1175" s="258" t="s">
        <v>1005</v>
      </c>
      <c r="B1175" s="259"/>
      <c r="C1175" s="260" t="s">
        <v>1006</v>
      </c>
      <c r="D1175" s="260"/>
      <c r="E1175" s="11"/>
      <c r="F1175" s="349">
        <v>2634479.1800000002</v>
      </c>
      <c r="G1175" s="349"/>
      <c r="H1175" s="349">
        <v>2634479.1800000002</v>
      </c>
      <c r="I1175" s="349"/>
      <c r="J1175" s="349"/>
      <c r="K1175" s="264">
        <v>100</v>
      </c>
      <c r="L1175" s="265"/>
    </row>
    <row r="1176" spans="1:12" ht="69.75" customHeight="1" x14ac:dyDescent="0.2">
      <c r="A1176" s="258" t="s">
        <v>101</v>
      </c>
      <c r="B1176" s="259"/>
      <c r="C1176" s="260" t="s">
        <v>1006</v>
      </c>
      <c r="D1176" s="260"/>
      <c r="E1176" s="11" t="s">
        <v>102</v>
      </c>
      <c r="F1176" s="349">
        <v>2634479.1800000002</v>
      </c>
      <c r="G1176" s="349"/>
      <c r="H1176" s="349">
        <v>2634479.1800000002</v>
      </c>
      <c r="I1176" s="349"/>
      <c r="J1176" s="349"/>
      <c r="K1176" s="264">
        <v>100</v>
      </c>
      <c r="L1176" s="265"/>
    </row>
    <row r="1177" spans="1:12" ht="31.5" customHeight="1" x14ac:dyDescent="0.2">
      <c r="A1177" s="258" t="s">
        <v>103</v>
      </c>
      <c r="B1177" s="259"/>
      <c r="C1177" s="260" t="s">
        <v>1006</v>
      </c>
      <c r="D1177" s="260"/>
      <c r="E1177" s="11" t="s">
        <v>104</v>
      </c>
      <c r="F1177" s="349">
        <v>2634479.1800000002</v>
      </c>
      <c r="G1177" s="349"/>
      <c r="H1177" s="349">
        <v>2634479.1800000002</v>
      </c>
      <c r="I1177" s="349"/>
      <c r="J1177" s="349"/>
      <c r="K1177" s="264">
        <v>100</v>
      </c>
      <c r="L1177" s="265"/>
    </row>
    <row r="1178" spans="1:12" ht="45.75" customHeight="1" x14ac:dyDescent="0.2">
      <c r="A1178" s="258" t="s">
        <v>1007</v>
      </c>
      <c r="B1178" s="259"/>
      <c r="C1178" s="260" t="s">
        <v>1008</v>
      </c>
      <c r="D1178" s="260"/>
      <c r="E1178" s="11"/>
      <c r="F1178" s="349">
        <v>2568000.92</v>
      </c>
      <c r="G1178" s="349"/>
      <c r="H1178" s="349">
        <v>0</v>
      </c>
      <c r="I1178" s="349"/>
      <c r="J1178" s="349"/>
      <c r="K1178" s="264">
        <v>0</v>
      </c>
      <c r="L1178" s="265"/>
    </row>
    <row r="1179" spans="1:12" ht="69.75" customHeight="1" x14ac:dyDescent="0.2">
      <c r="A1179" s="258" t="s">
        <v>101</v>
      </c>
      <c r="B1179" s="259"/>
      <c r="C1179" s="260" t="s">
        <v>1008</v>
      </c>
      <c r="D1179" s="260"/>
      <c r="E1179" s="11" t="s">
        <v>102</v>
      </c>
      <c r="F1179" s="349">
        <v>2568000.92</v>
      </c>
      <c r="G1179" s="349"/>
      <c r="H1179" s="349">
        <v>0</v>
      </c>
      <c r="I1179" s="349"/>
      <c r="J1179" s="349"/>
      <c r="K1179" s="264">
        <v>0</v>
      </c>
      <c r="L1179" s="265"/>
    </row>
    <row r="1180" spans="1:12" ht="33.75" customHeight="1" x14ac:dyDescent="0.2">
      <c r="A1180" s="258" t="s">
        <v>103</v>
      </c>
      <c r="B1180" s="259"/>
      <c r="C1180" s="260" t="s">
        <v>1008</v>
      </c>
      <c r="D1180" s="260"/>
      <c r="E1180" s="11" t="s">
        <v>104</v>
      </c>
      <c r="F1180" s="349">
        <v>2568000.92</v>
      </c>
      <c r="G1180" s="349"/>
      <c r="H1180" s="349">
        <v>0</v>
      </c>
      <c r="I1180" s="349"/>
      <c r="J1180" s="349"/>
      <c r="K1180" s="264">
        <v>0</v>
      </c>
      <c r="L1180" s="265"/>
    </row>
    <row r="1181" spans="1:12" ht="27.75" customHeight="1" x14ac:dyDescent="0.2">
      <c r="A1181" s="266" t="s">
        <v>186</v>
      </c>
      <c r="B1181" s="267"/>
      <c r="C1181" s="268" t="s">
        <v>187</v>
      </c>
      <c r="D1181" s="268"/>
      <c r="E1181" s="26"/>
      <c r="F1181" s="403">
        <v>169319423.81999999</v>
      </c>
      <c r="G1181" s="403"/>
      <c r="H1181" s="403">
        <v>38276900</v>
      </c>
      <c r="I1181" s="403"/>
      <c r="J1181" s="403"/>
      <c r="K1181" s="278">
        <v>22.606361040238035</v>
      </c>
      <c r="L1181" s="279"/>
    </row>
    <row r="1182" spans="1:12" ht="20.25" customHeight="1" x14ac:dyDescent="0.2">
      <c r="A1182" s="289" t="s">
        <v>194</v>
      </c>
      <c r="B1182" s="290"/>
      <c r="C1182" s="291" t="s">
        <v>195</v>
      </c>
      <c r="D1182" s="291"/>
      <c r="E1182" s="12"/>
      <c r="F1182" s="411">
        <v>2130145</v>
      </c>
      <c r="G1182" s="411"/>
      <c r="H1182" s="411">
        <v>2130145</v>
      </c>
      <c r="I1182" s="411"/>
      <c r="J1182" s="411"/>
      <c r="K1182" s="295">
        <v>100</v>
      </c>
      <c r="L1182" s="296"/>
    </row>
    <row r="1183" spans="1:12" ht="21.75" customHeight="1" x14ac:dyDescent="0.2">
      <c r="A1183" s="289" t="s">
        <v>156</v>
      </c>
      <c r="B1183" s="290"/>
      <c r="C1183" s="291" t="s">
        <v>195</v>
      </c>
      <c r="D1183" s="291"/>
      <c r="E1183" s="12" t="s">
        <v>157</v>
      </c>
      <c r="F1183" s="411">
        <v>2130145</v>
      </c>
      <c r="G1183" s="411"/>
      <c r="H1183" s="411">
        <v>2130145</v>
      </c>
      <c r="I1183" s="411"/>
      <c r="J1183" s="411"/>
      <c r="K1183" s="295">
        <v>100</v>
      </c>
      <c r="L1183" s="296"/>
    </row>
    <row r="1184" spans="1:12" ht="24.75" customHeight="1" x14ac:dyDescent="0.2">
      <c r="A1184" s="289" t="s">
        <v>196</v>
      </c>
      <c r="B1184" s="290"/>
      <c r="C1184" s="291" t="s">
        <v>195</v>
      </c>
      <c r="D1184" s="291"/>
      <c r="E1184" s="12" t="s">
        <v>197</v>
      </c>
      <c r="F1184" s="411">
        <v>2130145</v>
      </c>
      <c r="G1184" s="411"/>
      <c r="H1184" s="411">
        <v>2130145</v>
      </c>
      <c r="I1184" s="411"/>
      <c r="J1184" s="411"/>
      <c r="K1184" s="295">
        <v>100</v>
      </c>
      <c r="L1184" s="296"/>
    </row>
    <row r="1185" spans="1:12" ht="25.5" customHeight="1" x14ac:dyDescent="0.2">
      <c r="A1185" s="289" t="s">
        <v>200</v>
      </c>
      <c r="B1185" s="290"/>
      <c r="C1185" s="291" t="s">
        <v>201</v>
      </c>
      <c r="D1185" s="291"/>
      <c r="E1185" s="12"/>
      <c r="F1185" s="411">
        <v>24225926.010000002</v>
      </c>
      <c r="G1185" s="411"/>
      <c r="H1185" s="411">
        <v>4111275</v>
      </c>
      <c r="I1185" s="411"/>
      <c r="J1185" s="411"/>
      <c r="K1185" s="295">
        <v>16.97055872416577</v>
      </c>
      <c r="L1185" s="296"/>
    </row>
    <row r="1186" spans="1:12" ht="39" customHeight="1" x14ac:dyDescent="0.2">
      <c r="A1186" s="289" t="s">
        <v>115</v>
      </c>
      <c r="B1186" s="290"/>
      <c r="C1186" s="291" t="s">
        <v>201</v>
      </c>
      <c r="D1186" s="291"/>
      <c r="E1186" s="12" t="s">
        <v>116</v>
      </c>
      <c r="F1186" s="411">
        <v>3880275</v>
      </c>
      <c r="G1186" s="411"/>
      <c r="H1186" s="411">
        <v>3880275</v>
      </c>
      <c r="I1186" s="411"/>
      <c r="J1186" s="411"/>
      <c r="K1186" s="295">
        <v>100</v>
      </c>
      <c r="L1186" s="296"/>
    </row>
    <row r="1187" spans="1:12" ht="36" customHeight="1" x14ac:dyDescent="0.2">
      <c r="A1187" s="289" t="s">
        <v>117</v>
      </c>
      <c r="B1187" s="290"/>
      <c r="C1187" s="291" t="s">
        <v>201</v>
      </c>
      <c r="D1187" s="291"/>
      <c r="E1187" s="12" t="s">
        <v>118</v>
      </c>
      <c r="F1187" s="411">
        <v>3880275</v>
      </c>
      <c r="G1187" s="411"/>
      <c r="H1187" s="411">
        <v>3880275</v>
      </c>
      <c r="I1187" s="411"/>
      <c r="J1187" s="411"/>
      <c r="K1187" s="295">
        <v>100</v>
      </c>
      <c r="L1187" s="296"/>
    </row>
    <row r="1188" spans="1:12" ht="33" customHeight="1" x14ac:dyDescent="0.2">
      <c r="A1188" s="289" t="s">
        <v>162</v>
      </c>
      <c r="B1188" s="290"/>
      <c r="C1188" s="291" t="s">
        <v>201</v>
      </c>
      <c r="D1188" s="291"/>
      <c r="E1188" s="12" t="s">
        <v>163</v>
      </c>
      <c r="F1188" s="411">
        <v>231000</v>
      </c>
      <c r="G1188" s="411"/>
      <c r="H1188" s="411">
        <v>231000</v>
      </c>
      <c r="I1188" s="411"/>
      <c r="J1188" s="411"/>
      <c r="K1188" s="295">
        <v>100</v>
      </c>
      <c r="L1188" s="296"/>
    </row>
    <row r="1189" spans="1:12" ht="41.25" customHeight="1" x14ac:dyDescent="0.2">
      <c r="A1189" s="289" t="s">
        <v>164</v>
      </c>
      <c r="B1189" s="290"/>
      <c r="C1189" s="291" t="s">
        <v>201</v>
      </c>
      <c r="D1189" s="291"/>
      <c r="E1189" s="12" t="s">
        <v>165</v>
      </c>
      <c r="F1189" s="411">
        <v>231000</v>
      </c>
      <c r="G1189" s="411"/>
      <c r="H1189" s="411">
        <v>231000</v>
      </c>
      <c r="I1189" s="411"/>
      <c r="J1189" s="411"/>
      <c r="K1189" s="295">
        <v>100</v>
      </c>
      <c r="L1189" s="296"/>
    </row>
    <row r="1190" spans="1:12" ht="22.5" customHeight="1" x14ac:dyDescent="0.2">
      <c r="A1190" s="289" t="s">
        <v>156</v>
      </c>
      <c r="B1190" s="290"/>
      <c r="C1190" s="291" t="s">
        <v>201</v>
      </c>
      <c r="D1190" s="291"/>
      <c r="E1190" s="12" t="s">
        <v>157</v>
      </c>
      <c r="F1190" s="411">
        <v>20114651.010000002</v>
      </c>
      <c r="G1190" s="411"/>
      <c r="H1190" s="411">
        <v>0</v>
      </c>
      <c r="I1190" s="411"/>
      <c r="J1190" s="411"/>
      <c r="K1190" s="295">
        <v>0</v>
      </c>
      <c r="L1190" s="296"/>
    </row>
    <row r="1191" spans="1:12" ht="23.25" customHeight="1" x14ac:dyDescent="0.2">
      <c r="A1191" s="289" t="s">
        <v>202</v>
      </c>
      <c r="B1191" s="290"/>
      <c r="C1191" s="291" t="s">
        <v>201</v>
      </c>
      <c r="D1191" s="291"/>
      <c r="E1191" s="12" t="s">
        <v>203</v>
      </c>
      <c r="F1191" s="411">
        <v>20114651.010000002</v>
      </c>
      <c r="G1191" s="411"/>
      <c r="H1191" s="411">
        <v>0</v>
      </c>
      <c r="I1191" s="411"/>
      <c r="J1191" s="411"/>
      <c r="K1191" s="295">
        <v>0</v>
      </c>
      <c r="L1191" s="296"/>
    </row>
    <row r="1192" spans="1:12" ht="34.5" customHeight="1" x14ac:dyDescent="0.2">
      <c r="A1192" s="289" t="s">
        <v>204</v>
      </c>
      <c r="B1192" s="290"/>
      <c r="C1192" s="291" t="s">
        <v>205</v>
      </c>
      <c r="D1192" s="291"/>
      <c r="E1192" s="12"/>
      <c r="F1192" s="411">
        <v>1000000</v>
      </c>
      <c r="G1192" s="411"/>
      <c r="H1192" s="411">
        <v>0</v>
      </c>
      <c r="I1192" s="411"/>
      <c r="J1192" s="411"/>
      <c r="K1192" s="295">
        <v>0</v>
      </c>
      <c r="L1192" s="296"/>
    </row>
    <row r="1193" spans="1:12" ht="27.75" customHeight="1" x14ac:dyDescent="0.2">
      <c r="A1193" s="289" t="s">
        <v>156</v>
      </c>
      <c r="B1193" s="290"/>
      <c r="C1193" s="291" t="s">
        <v>205</v>
      </c>
      <c r="D1193" s="291"/>
      <c r="E1193" s="12" t="s">
        <v>157</v>
      </c>
      <c r="F1193" s="411">
        <v>1000000</v>
      </c>
      <c r="G1193" s="411"/>
      <c r="H1193" s="411">
        <v>0</v>
      </c>
      <c r="I1193" s="411"/>
      <c r="J1193" s="411"/>
      <c r="K1193" s="295">
        <v>0</v>
      </c>
      <c r="L1193" s="296"/>
    </row>
    <row r="1194" spans="1:12" ht="24.75" customHeight="1" x14ac:dyDescent="0.2">
      <c r="A1194" s="289" t="s">
        <v>202</v>
      </c>
      <c r="B1194" s="290"/>
      <c r="C1194" s="291" t="s">
        <v>205</v>
      </c>
      <c r="D1194" s="291"/>
      <c r="E1194" s="12" t="s">
        <v>203</v>
      </c>
      <c r="F1194" s="411">
        <v>1000000</v>
      </c>
      <c r="G1194" s="411"/>
      <c r="H1194" s="411">
        <v>0</v>
      </c>
      <c r="I1194" s="411"/>
      <c r="J1194" s="411"/>
      <c r="K1194" s="295">
        <v>0</v>
      </c>
      <c r="L1194" s="296"/>
    </row>
    <row r="1195" spans="1:12" ht="23.25" customHeight="1" x14ac:dyDescent="0.2">
      <c r="A1195" s="289" t="s">
        <v>309</v>
      </c>
      <c r="B1195" s="290"/>
      <c r="C1195" s="291" t="s">
        <v>310</v>
      </c>
      <c r="D1195" s="291"/>
      <c r="E1195" s="12"/>
      <c r="F1195" s="411">
        <v>18396789.059999999</v>
      </c>
      <c r="G1195" s="411"/>
      <c r="H1195" s="411">
        <v>18396789.059999999</v>
      </c>
      <c r="I1195" s="411"/>
      <c r="J1195" s="411"/>
      <c r="K1195" s="295">
        <v>100</v>
      </c>
      <c r="L1195" s="296"/>
    </row>
    <row r="1196" spans="1:12" ht="23.25" customHeight="1" x14ac:dyDescent="0.2">
      <c r="A1196" s="289" t="s">
        <v>156</v>
      </c>
      <c r="B1196" s="290"/>
      <c r="C1196" s="291" t="s">
        <v>310</v>
      </c>
      <c r="D1196" s="291"/>
      <c r="E1196" s="12" t="s">
        <v>157</v>
      </c>
      <c r="F1196" s="411">
        <v>18396789.059999999</v>
      </c>
      <c r="G1196" s="411"/>
      <c r="H1196" s="411">
        <v>18396789.059999999</v>
      </c>
      <c r="I1196" s="411"/>
      <c r="J1196" s="411"/>
      <c r="K1196" s="295">
        <v>100</v>
      </c>
      <c r="L1196" s="296"/>
    </row>
    <row r="1197" spans="1:12" ht="26.25" customHeight="1" x14ac:dyDescent="0.2">
      <c r="A1197" s="289" t="s">
        <v>242</v>
      </c>
      <c r="B1197" s="290"/>
      <c r="C1197" s="291" t="s">
        <v>310</v>
      </c>
      <c r="D1197" s="291"/>
      <c r="E1197" s="12" t="s">
        <v>243</v>
      </c>
      <c r="F1197" s="411">
        <v>18396789.059999999</v>
      </c>
      <c r="G1197" s="411"/>
      <c r="H1197" s="411">
        <v>18396789.059999999</v>
      </c>
      <c r="I1197" s="411"/>
      <c r="J1197" s="411"/>
      <c r="K1197" s="295">
        <v>100</v>
      </c>
      <c r="L1197" s="296"/>
    </row>
    <row r="1198" spans="1:12" ht="26.25" customHeight="1" x14ac:dyDescent="0.2">
      <c r="A1198" s="289" t="s">
        <v>188</v>
      </c>
      <c r="B1198" s="290"/>
      <c r="C1198" s="291" t="s">
        <v>189</v>
      </c>
      <c r="D1198" s="291"/>
      <c r="E1198" s="12"/>
      <c r="F1198" s="411">
        <v>4019971</v>
      </c>
      <c r="G1198" s="411"/>
      <c r="H1198" s="411">
        <v>2654400</v>
      </c>
      <c r="I1198" s="411"/>
      <c r="J1198" s="411"/>
      <c r="K1198" s="295">
        <v>66.031575849676528</v>
      </c>
      <c r="L1198" s="296"/>
    </row>
    <row r="1199" spans="1:12" ht="32.25" customHeight="1" x14ac:dyDescent="0.2">
      <c r="A1199" s="289" t="s">
        <v>115</v>
      </c>
      <c r="B1199" s="290"/>
      <c r="C1199" s="291" t="s">
        <v>189</v>
      </c>
      <c r="D1199" s="291"/>
      <c r="E1199" s="12" t="s">
        <v>116</v>
      </c>
      <c r="F1199" s="411">
        <v>2465200</v>
      </c>
      <c r="G1199" s="411"/>
      <c r="H1199" s="411">
        <v>1200000</v>
      </c>
      <c r="I1199" s="411"/>
      <c r="J1199" s="411"/>
      <c r="K1199" s="295">
        <v>48.677592081778357</v>
      </c>
      <c r="L1199" s="296"/>
    </row>
    <row r="1200" spans="1:12" ht="33.75" customHeight="1" x14ac:dyDescent="0.2">
      <c r="A1200" s="289" t="s">
        <v>117</v>
      </c>
      <c r="B1200" s="290"/>
      <c r="C1200" s="291" t="s">
        <v>189</v>
      </c>
      <c r="D1200" s="291"/>
      <c r="E1200" s="12" t="s">
        <v>118</v>
      </c>
      <c r="F1200" s="411">
        <v>2465200</v>
      </c>
      <c r="G1200" s="411"/>
      <c r="H1200" s="411">
        <v>1200000</v>
      </c>
      <c r="I1200" s="411"/>
      <c r="J1200" s="411"/>
      <c r="K1200" s="295">
        <v>48.677592081778357</v>
      </c>
      <c r="L1200" s="296"/>
    </row>
    <row r="1201" spans="1:12" ht="24.75" customHeight="1" x14ac:dyDescent="0.2">
      <c r="A1201" s="289" t="s">
        <v>162</v>
      </c>
      <c r="B1201" s="290"/>
      <c r="C1201" s="291" t="s">
        <v>189</v>
      </c>
      <c r="D1201" s="291"/>
      <c r="E1201" s="12" t="s">
        <v>163</v>
      </c>
      <c r="F1201" s="411">
        <v>931500</v>
      </c>
      <c r="G1201" s="411"/>
      <c r="H1201" s="411">
        <v>931500</v>
      </c>
      <c r="I1201" s="411"/>
      <c r="J1201" s="411"/>
      <c r="K1201" s="295">
        <v>100</v>
      </c>
      <c r="L1201" s="296"/>
    </row>
    <row r="1202" spans="1:12" ht="30.75" customHeight="1" x14ac:dyDescent="0.2">
      <c r="A1202" s="289" t="s">
        <v>164</v>
      </c>
      <c r="B1202" s="290"/>
      <c r="C1202" s="291" t="s">
        <v>189</v>
      </c>
      <c r="D1202" s="291"/>
      <c r="E1202" s="12" t="s">
        <v>165</v>
      </c>
      <c r="F1202" s="411">
        <v>931500</v>
      </c>
      <c r="G1202" s="411"/>
      <c r="H1202" s="411">
        <v>931500</v>
      </c>
      <c r="I1202" s="411"/>
      <c r="J1202" s="411"/>
      <c r="K1202" s="295">
        <v>100</v>
      </c>
      <c r="L1202" s="296"/>
    </row>
    <row r="1203" spans="1:12" ht="30" customHeight="1" x14ac:dyDescent="0.2">
      <c r="A1203" s="289" t="s">
        <v>156</v>
      </c>
      <c r="B1203" s="290"/>
      <c r="C1203" s="291" t="s">
        <v>189</v>
      </c>
      <c r="D1203" s="291"/>
      <c r="E1203" s="12" t="s">
        <v>157</v>
      </c>
      <c r="F1203" s="411">
        <v>623271</v>
      </c>
      <c r="G1203" s="411"/>
      <c r="H1203" s="411">
        <v>522900</v>
      </c>
      <c r="I1203" s="411"/>
      <c r="J1203" s="411"/>
      <c r="K1203" s="295">
        <v>83.904144425137702</v>
      </c>
      <c r="L1203" s="296"/>
    </row>
    <row r="1204" spans="1:12" ht="24" customHeight="1" x14ac:dyDescent="0.2">
      <c r="A1204" s="289" t="s">
        <v>158</v>
      </c>
      <c r="B1204" s="290"/>
      <c r="C1204" s="291" t="s">
        <v>189</v>
      </c>
      <c r="D1204" s="291"/>
      <c r="E1204" s="12" t="s">
        <v>159</v>
      </c>
      <c r="F1204" s="411">
        <v>623271</v>
      </c>
      <c r="G1204" s="411"/>
      <c r="H1204" s="411">
        <v>522900</v>
      </c>
      <c r="I1204" s="411"/>
      <c r="J1204" s="411"/>
      <c r="K1204" s="295">
        <v>83.904144425137702</v>
      </c>
      <c r="L1204" s="296"/>
    </row>
    <row r="1205" spans="1:12" ht="21" customHeight="1" x14ac:dyDescent="0.2">
      <c r="A1205" s="289" t="s">
        <v>897</v>
      </c>
      <c r="B1205" s="290"/>
      <c r="C1205" s="291" t="s">
        <v>898</v>
      </c>
      <c r="D1205" s="291"/>
      <c r="E1205" s="12"/>
      <c r="F1205" s="411">
        <v>7304000</v>
      </c>
      <c r="G1205" s="411"/>
      <c r="H1205" s="411">
        <v>7219600</v>
      </c>
      <c r="I1205" s="411"/>
      <c r="J1205" s="411"/>
      <c r="K1205" s="295">
        <v>98.844468784227828</v>
      </c>
      <c r="L1205" s="296"/>
    </row>
    <row r="1206" spans="1:12" ht="26.25" customHeight="1" x14ac:dyDescent="0.2">
      <c r="A1206" s="289" t="s">
        <v>162</v>
      </c>
      <c r="B1206" s="290"/>
      <c r="C1206" s="291" t="s">
        <v>898</v>
      </c>
      <c r="D1206" s="291"/>
      <c r="E1206" s="12" t="s">
        <v>163</v>
      </c>
      <c r="F1206" s="411">
        <v>7304000</v>
      </c>
      <c r="G1206" s="411"/>
      <c r="H1206" s="411">
        <v>7219600</v>
      </c>
      <c r="I1206" s="411"/>
      <c r="J1206" s="411"/>
      <c r="K1206" s="295">
        <v>98.844468784227828</v>
      </c>
      <c r="L1206" s="296"/>
    </row>
    <row r="1207" spans="1:12" ht="32.25" customHeight="1" x14ac:dyDescent="0.2">
      <c r="A1207" s="289" t="s">
        <v>164</v>
      </c>
      <c r="B1207" s="290"/>
      <c r="C1207" s="291" t="s">
        <v>898</v>
      </c>
      <c r="D1207" s="291"/>
      <c r="E1207" s="12" t="s">
        <v>165</v>
      </c>
      <c r="F1207" s="411">
        <v>7304000</v>
      </c>
      <c r="G1207" s="411"/>
      <c r="H1207" s="411">
        <v>7219600</v>
      </c>
      <c r="I1207" s="411"/>
      <c r="J1207" s="411"/>
      <c r="K1207" s="295">
        <v>98.844468784227828</v>
      </c>
      <c r="L1207" s="296"/>
    </row>
    <row r="1208" spans="1:12" ht="27.75" customHeight="1" x14ac:dyDescent="0.2">
      <c r="A1208" s="289" t="s">
        <v>311</v>
      </c>
      <c r="B1208" s="290"/>
      <c r="C1208" s="291" t="s">
        <v>312</v>
      </c>
      <c r="D1208" s="291"/>
      <c r="E1208" s="12"/>
      <c r="F1208" s="411">
        <v>109714292.75</v>
      </c>
      <c r="G1208" s="411"/>
      <c r="H1208" s="411">
        <v>1236401</v>
      </c>
      <c r="I1208" s="411"/>
      <c r="J1208" s="411"/>
      <c r="K1208" s="295">
        <v>1.126927922524479</v>
      </c>
      <c r="L1208" s="296"/>
    </row>
    <row r="1209" spans="1:12" ht="34.5" customHeight="1" x14ac:dyDescent="0.2">
      <c r="A1209" s="289" t="s">
        <v>115</v>
      </c>
      <c r="B1209" s="290"/>
      <c r="C1209" s="291" t="s">
        <v>312</v>
      </c>
      <c r="D1209" s="291"/>
      <c r="E1209" s="12" t="s">
        <v>116</v>
      </c>
      <c r="F1209" s="411">
        <v>471800</v>
      </c>
      <c r="G1209" s="411"/>
      <c r="H1209" s="411">
        <v>471800</v>
      </c>
      <c r="I1209" s="411"/>
      <c r="J1209" s="411"/>
      <c r="K1209" s="295">
        <v>100</v>
      </c>
      <c r="L1209" s="296"/>
    </row>
    <row r="1210" spans="1:12" ht="46.5" customHeight="1" x14ac:dyDescent="0.2">
      <c r="A1210" s="289" t="s">
        <v>117</v>
      </c>
      <c r="B1210" s="290"/>
      <c r="C1210" s="291" t="s">
        <v>312</v>
      </c>
      <c r="D1210" s="291"/>
      <c r="E1210" s="12" t="s">
        <v>118</v>
      </c>
      <c r="F1210" s="411">
        <v>471800</v>
      </c>
      <c r="G1210" s="411"/>
      <c r="H1210" s="411">
        <v>471800</v>
      </c>
      <c r="I1210" s="411"/>
      <c r="J1210" s="411"/>
      <c r="K1210" s="295">
        <v>100</v>
      </c>
      <c r="L1210" s="296"/>
    </row>
    <row r="1211" spans="1:12" ht="52.5" customHeight="1" x14ac:dyDescent="0.2">
      <c r="A1211" s="289" t="s">
        <v>235</v>
      </c>
      <c r="B1211" s="290"/>
      <c r="C1211" s="291" t="s">
        <v>312</v>
      </c>
      <c r="D1211" s="291"/>
      <c r="E1211" s="12" t="s">
        <v>236</v>
      </c>
      <c r="F1211" s="411">
        <v>869521.2</v>
      </c>
      <c r="G1211" s="411"/>
      <c r="H1211" s="411">
        <v>724601</v>
      </c>
      <c r="I1211" s="411"/>
      <c r="J1211" s="411"/>
      <c r="K1211" s="295">
        <v>83.333333333333343</v>
      </c>
      <c r="L1211" s="296"/>
    </row>
    <row r="1212" spans="1:12" ht="24.75" customHeight="1" x14ac:dyDescent="0.2">
      <c r="A1212" s="289" t="s">
        <v>237</v>
      </c>
      <c r="B1212" s="290"/>
      <c r="C1212" s="291" t="s">
        <v>312</v>
      </c>
      <c r="D1212" s="291"/>
      <c r="E1212" s="12" t="s">
        <v>238</v>
      </c>
      <c r="F1212" s="411">
        <v>869521.2</v>
      </c>
      <c r="G1212" s="411"/>
      <c r="H1212" s="411">
        <v>724601</v>
      </c>
      <c r="I1212" s="411"/>
      <c r="J1212" s="411"/>
      <c r="K1212" s="295">
        <v>83.333333333333343</v>
      </c>
      <c r="L1212" s="296"/>
    </row>
    <row r="1213" spans="1:12" ht="30" customHeight="1" x14ac:dyDescent="0.2">
      <c r="A1213" s="289" t="s">
        <v>156</v>
      </c>
      <c r="B1213" s="290"/>
      <c r="C1213" s="291" t="s">
        <v>312</v>
      </c>
      <c r="D1213" s="291"/>
      <c r="E1213" s="12" t="s">
        <v>157</v>
      </c>
      <c r="F1213" s="411">
        <v>108372971.55</v>
      </c>
      <c r="G1213" s="411"/>
      <c r="H1213" s="411">
        <v>40000</v>
      </c>
      <c r="I1213" s="411"/>
      <c r="J1213" s="411"/>
      <c r="K1213" s="295">
        <v>3.6909572034338117E-2</v>
      </c>
      <c r="L1213" s="296"/>
    </row>
    <row r="1214" spans="1:12" ht="31.5" customHeight="1" x14ac:dyDescent="0.2">
      <c r="A1214" s="289" t="s">
        <v>158</v>
      </c>
      <c r="B1214" s="290"/>
      <c r="C1214" s="291" t="s">
        <v>312</v>
      </c>
      <c r="D1214" s="291"/>
      <c r="E1214" s="12" t="s">
        <v>159</v>
      </c>
      <c r="F1214" s="411">
        <v>40000</v>
      </c>
      <c r="G1214" s="411"/>
      <c r="H1214" s="411">
        <v>40000</v>
      </c>
      <c r="I1214" s="411"/>
      <c r="J1214" s="411"/>
      <c r="K1214" s="295">
        <v>100</v>
      </c>
      <c r="L1214" s="296"/>
    </row>
    <row r="1215" spans="1:12" ht="27" customHeight="1" x14ac:dyDescent="0.2">
      <c r="A1215" s="289" t="s">
        <v>202</v>
      </c>
      <c r="B1215" s="290"/>
      <c r="C1215" s="291" t="s">
        <v>312</v>
      </c>
      <c r="D1215" s="291"/>
      <c r="E1215" s="12" t="s">
        <v>203</v>
      </c>
      <c r="F1215" s="411">
        <v>108332971.55</v>
      </c>
      <c r="G1215" s="411"/>
      <c r="H1215" s="411">
        <v>0</v>
      </c>
      <c r="I1215" s="411"/>
      <c r="J1215" s="411"/>
      <c r="K1215" s="295">
        <v>0</v>
      </c>
      <c r="L1215" s="296"/>
    </row>
    <row r="1216" spans="1:12" ht="53.25" customHeight="1" x14ac:dyDescent="0.2">
      <c r="A1216" s="289" t="s">
        <v>190</v>
      </c>
      <c r="B1216" s="290"/>
      <c r="C1216" s="291" t="s">
        <v>191</v>
      </c>
      <c r="D1216" s="291"/>
      <c r="E1216" s="12"/>
      <c r="F1216" s="411">
        <v>2528300</v>
      </c>
      <c r="G1216" s="411"/>
      <c r="H1216" s="411">
        <v>2528300</v>
      </c>
      <c r="I1216" s="411"/>
      <c r="J1216" s="411"/>
      <c r="K1216" s="295">
        <v>100</v>
      </c>
      <c r="L1216" s="296"/>
    </row>
    <row r="1217" spans="1:14" ht="66" customHeight="1" x14ac:dyDescent="0.2">
      <c r="A1217" s="289" t="s">
        <v>101</v>
      </c>
      <c r="B1217" s="290"/>
      <c r="C1217" s="291" t="s">
        <v>191</v>
      </c>
      <c r="D1217" s="291"/>
      <c r="E1217" s="12" t="s">
        <v>102</v>
      </c>
      <c r="F1217" s="411">
        <v>2528300</v>
      </c>
      <c r="G1217" s="411"/>
      <c r="H1217" s="411">
        <v>2528300</v>
      </c>
      <c r="I1217" s="411"/>
      <c r="J1217" s="411"/>
      <c r="K1217" s="295">
        <v>100</v>
      </c>
      <c r="L1217" s="296"/>
    </row>
    <row r="1218" spans="1:14" ht="38.25" customHeight="1" x14ac:dyDescent="0.2">
      <c r="A1218" s="474" t="s">
        <v>103</v>
      </c>
      <c r="B1218" s="475"/>
      <c r="C1218" s="476" t="s">
        <v>191</v>
      </c>
      <c r="D1218" s="476"/>
      <c r="E1218" s="31" t="s">
        <v>104</v>
      </c>
      <c r="F1218" s="477">
        <v>2528300</v>
      </c>
      <c r="G1218" s="477"/>
      <c r="H1218" s="477">
        <v>2528300</v>
      </c>
      <c r="I1218" s="477"/>
      <c r="J1218" s="477"/>
      <c r="K1218" s="478">
        <v>100</v>
      </c>
      <c r="L1218" s="479"/>
    </row>
    <row r="1219" spans="1:14" ht="38.25" customHeight="1" x14ac:dyDescent="0.2">
      <c r="A1219" s="458" t="s">
        <v>1127</v>
      </c>
      <c r="B1219" s="459"/>
      <c r="C1219" s="460"/>
      <c r="D1219" s="461"/>
      <c r="E1219" s="32"/>
      <c r="F1219" s="462">
        <v>211741700.44999999</v>
      </c>
      <c r="G1219" s="463"/>
      <c r="H1219" s="465">
        <v>75914.910520000005</v>
      </c>
      <c r="I1219" s="469"/>
      <c r="J1219" s="466"/>
      <c r="K1219" s="465">
        <v>35.852602656285136</v>
      </c>
      <c r="L1219" s="466"/>
    </row>
    <row r="1220" spans="1:14" ht="27.75" customHeight="1" x14ac:dyDescent="0.2">
      <c r="A1220" s="470" t="s">
        <v>1122</v>
      </c>
      <c r="B1220" s="471"/>
      <c r="C1220" s="420"/>
      <c r="D1220" s="472"/>
      <c r="E1220" s="33"/>
      <c r="F1220" s="473">
        <v>18125942504.700001</v>
      </c>
      <c r="G1220" s="473"/>
      <c r="H1220" s="346">
        <v>17606770.5</v>
      </c>
      <c r="I1220" s="346"/>
      <c r="J1220" s="346"/>
      <c r="K1220" s="345">
        <v>97.135751826337398</v>
      </c>
      <c r="L1220" s="346"/>
      <c r="N1220" s="34"/>
    </row>
    <row r="1222" spans="1:14" x14ac:dyDescent="0.2">
      <c r="F1222" s="467"/>
      <c r="G1222" s="467"/>
      <c r="H1222" s="467"/>
      <c r="I1222" s="468"/>
      <c r="J1222" s="468"/>
    </row>
    <row r="1223" spans="1:14" x14ac:dyDescent="0.2">
      <c r="G1223" s="8"/>
      <c r="H1223" s="467"/>
      <c r="I1223" s="468"/>
      <c r="J1223" s="468"/>
    </row>
  </sheetData>
  <mergeCells count="6090">
    <mergeCell ref="F1222:G1222"/>
    <mergeCell ref="H1222:J1222"/>
    <mergeCell ref="H1223:J1223"/>
    <mergeCell ref="A1219:B1219"/>
    <mergeCell ref="C1219:D1219"/>
    <mergeCell ref="F1219:G1219"/>
    <mergeCell ref="H1219:J1219"/>
    <mergeCell ref="K1219:L1219"/>
    <mergeCell ref="A1220:B1220"/>
    <mergeCell ref="C1220:D1220"/>
    <mergeCell ref="F1220:G1220"/>
    <mergeCell ref="H1220:J1220"/>
    <mergeCell ref="K1220:L1220"/>
    <mergeCell ref="A1217:B1217"/>
    <mergeCell ref="C1217:D1217"/>
    <mergeCell ref="F1217:G1217"/>
    <mergeCell ref="H1217:J1217"/>
    <mergeCell ref="K1217:L1217"/>
    <mergeCell ref="A1218:B1218"/>
    <mergeCell ref="C1218:D1218"/>
    <mergeCell ref="F1218:G1218"/>
    <mergeCell ref="H1218:J1218"/>
    <mergeCell ref="K1218:L1218"/>
    <mergeCell ref="A1215:B1215"/>
    <mergeCell ref="C1215:D1215"/>
    <mergeCell ref="F1215:G1215"/>
    <mergeCell ref="H1215:J1215"/>
    <mergeCell ref="K1215:L1215"/>
    <mergeCell ref="A1216:B1216"/>
    <mergeCell ref="C1216:D1216"/>
    <mergeCell ref="F1216:G1216"/>
    <mergeCell ref="H1216:J1216"/>
    <mergeCell ref="K1216:L1216"/>
    <mergeCell ref="A1213:B1213"/>
    <mergeCell ref="C1213:D1213"/>
    <mergeCell ref="F1213:G1213"/>
    <mergeCell ref="H1213:J1213"/>
    <mergeCell ref="K1213:L1213"/>
    <mergeCell ref="A1214:B1214"/>
    <mergeCell ref="C1214:D1214"/>
    <mergeCell ref="F1214:G1214"/>
    <mergeCell ref="H1214:J1214"/>
    <mergeCell ref="K1214:L1214"/>
    <mergeCell ref="A1211:B1211"/>
    <mergeCell ref="C1211:D1211"/>
    <mergeCell ref="F1211:G1211"/>
    <mergeCell ref="H1211:J1211"/>
    <mergeCell ref="K1211:L1211"/>
    <mergeCell ref="A1212:B1212"/>
    <mergeCell ref="C1212:D1212"/>
    <mergeCell ref="F1212:G1212"/>
    <mergeCell ref="H1212:J1212"/>
    <mergeCell ref="K1212:L1212"/>
    <mergeCell ref="A1209:B1209"/>
    <mergeCell ref="C1209:D1209"/>
    <mergeCell ref="F1209:G1209"/>
    <mergeCell ref="H1209:J1209"/>
    <mergeCell ref="K1209:L1209"/>
    <mergeCell ref="A1210:B1210"/>
    <mergeCell ref="C1210:D1210"/>
    <mergeCell ref="F1210:G1210"/>
    <mergeCell ref="H1210:J1210"/>
    <mergeCell ref="K1210:L1210"/>
    <mergeCell ref="A1207:B1207"/>
    <mergeCell ref="C1207:D1207"/>
    <mergeCell ref="F1207:G1207"/>
    <mergeCell ref="H1207:J1207"/>
    <mergeCell ref="K1207:L1207"/>
    <mergeCell ref="A1208:B1208"/>
    <mergeCell ref="C1208:D1208"/>
    <mergeCell ref="F1208:G1208"/>
    <mergeCell ref="H1208:J1208"/>
    <mergeCell ref="K1208:L1208"/>
    <mergeCell ref="A1205:B1205"/>
    <mergeCell ref="C1205:D1205"/>
    <mergeCell ref="F1205:G1205"/>
    <mergeCell ref="H1205:J1205"/>
    <mergeCell ref="K1205:L1205"/>
    <mergeCell ref="A1206:B1206"/>
    <mergeCell ref="C1206:D1206"/>
    <mergeCell ref="F1206:G1206"/>
    <mergeCell ref="H1206:J1206"/>
    <mergeCell ref="K1206:L1206"/>
    <mergeCell ref="A1203:B1203"/>
    <mergeCell ref="C1203:D1203"/>
    <mergeCell ref="F1203:G1203"/>
    <mergeCell ref="H1203:J1203"/>
    <mergeCell ref="K1203:L1203"/>
    <mergeCell ref="A1204:B1204"/>
    <mergeCell ref="C1204:D1204"/>
    <mergeCell ref="F1204:G1204"/>
    <mergeCell ref="H1204:J1204"/>
    <mergeCell ref="K1204:L1204"/>
    <mergeCell ref="A1201:B1201"/>
    <mergeCell ref="C1201:D1201"/>
    <mergeCell ref="F1201:G1201"/>
    <mergeCell ref="H1201:J1201"/>
    <mergeCell ref="K1201:L1201"/>
    <mergeCell ref="A1202:B1202"/>
    <mergeCell ref="C1202:D1202"/>
    <mergeCell ref="F1202:G1202"/>
    <mergeCell ref="H1202:J1202"/>
    <mergeCell ref="K1202:L1202"/>
    <mergeCell ref="A1199:B1199"/>
    <mergeCell ref="C1199:D1199"/>
    <mergeCell ref="F1199:G1199"/>
    <mergeCell ref="H1199:J1199"/>
    <mergeCell ref="K1199:L1199"/>
    <mergeCell ref="A1200:B1200"/>
    <mergeCell ref="C1200:D1200"/>
    <mergeCell ref="F1200:G1200"/>
    <mergeCell ref="H1200:J1200"/>
    <mergeCell ref="K1200:L1200"/>
    <mergeCell ref="A1197:B1197"/>
    <mergeCell ref="C1197:D1197"/>
    <mergeCell ref="F1197:G1197"/>
    <mergeCell ref="H1197:J1197"/>
    <mergeCell ref="K1197:L1197"/>
    <mergeCell ref="A1198:B1198"/>
    <mergeCell ref="C1198:D1198"/>
    <mergeCell ref="F1198:G1198"/>
    <mergeCell ref="H1198:J1198"/>
    <mergeCell ref="K1198:L1198"/>
    <mergeCell ref="A1195:B1195"/>
    <mergeCell ref="C1195:D1195"/>
    <mergeCell ref="F1195:G1195"/>
    <mergeCell ref="H1195:J1195"/>
    <mergeCell ref="K1195:L1195"/>
    <mergeCell ref="A1196:B1196"/>
    <mergeCell ref="C1196:D1196"/>
    <mergeCell ref="F1196:G1196"/>
    <mergeCell ref="H1196:J1196"/>
    <mergeCell ref="K1196:L1196"/>
    <mergeCell ref="A1193:B1193"/>
    <mergeCell ref="C1193:D1193"/>
    <mergeCell ref="F1193:G1193"/>
    <mergeCell ref="H1193:J1193"/>
    <mergeCell ref="K1193:L1193"/>
    <mergeCell ref="A1194:B1194"/>
    <mergeCell ref="C1194:D1194"/>
    <mergeCell ref="F1194:G1194"/>
    <mergeCell ref="H1194:J1194"/>
    <mergeCell ref="K1194:L1194"/>
    <mergeCell ref="A1191:B1191"/>
    <mergeCell ref="C1191:D1191"/>
    <mergeCell ref="F1191:G1191"/>
    <mergeCell ref="H1191:J1191"/>
    <mergeCell ref="K1191:L1191"/>
    <mergeCell ref="A1192:B1192"/>
    <mergeCell ref="C1192:D1192"/>
    <mergeCell ref="F1192:G1192"/>
    <mergeCell ref="H1192:J1192"/>
    <mergeCell ref="K1192:L1192"/>
    <mergeCell ref="A1189:B1189"/>
    <mergeCell ref="C1189:D1189"/>
    <mergeCell ref="F1189:G1189"/>
    <mergeCell ref="H1189:J1189"/>
    <mergeCell ref="K1189:L1189"/>
    <mergeCell ref="A1190:B1190"/>
    <mergeCell ref="C1190:D1190"/>
    <mergeCell ref="F1190:G1190"/>
    <mergeCell ref="H1190:J1190"/>
    <mergeCell ref="K1190:L1190"/>
    <mergeCell ref="A1187:B1187"/>
    <mergeCell ref="C1187:D1187"/>
    <mergeCell ref="F1187:G1187"/>
    <mergeCell ref="H1187:J1187"/>
    <mergeCell ref="K1187:L1187"/>
    <mergeCell ref="A1188:B1188"/>
    <mergeCell ref="C1188:D1188"/>
    <mergeCell ref="F1188:G1188"/>
    <mergeCell ref="H1188:J1188"/>
    <mergeCell ref="K1188:L1188"/>
    <mergeCell ref="A1185:B1185"/>
    <mergeCell ref="C1185:D1185"/>
    <mergeCell ref="F1185:G1185"/>
    <mergeCell ref="H1185:J1185"/>
    <mergeCell ref="K1185:L1185"/>
    <mergeCell ref="A1186:B1186"/>
    <mergeCell ref="C1186:D1186"/>
    <mergeCell ref="F1186:G1186"/>
    <mergeCell ref="H1186:J1186"/>
    <mergeCell ref="K1186:L1186"/>
    <mergeCell ref="A1183:B1183"/>
    <mergeCell ref="C1183:D1183"/>
    <mergeCell ref="F1183:G1183"/>
    <mergeCell ref="H1183:J1183"/>
    <mergeCell ref="K1183:L1183"/>
    <mergeCell ref="A1184:B1184"/>
    <mergeCell ref="C1184:D1184"/>
    <mergeCell ref="F1184:G1184"/>
    <mergeCell ref="H1184:J1184"/>
    <mergeCell ref="K1184:L1184"/>
    <mergeCell ref="A1181:B1181"/>
    <mergeCell ref="C1181:D1181"/>
    <mergeCell ref="F1181:G1181"/>
    <mergeCell ref="H1181:J1181"/>
    <mergeCell ref="K1181:L1181"/>
    <mergeCell ref="A1182:B1182"/>
    <mergeCell ref="C1182:D1182"/>
    <mergeCell ref="F1182:G1182"/>
    <mergeCell ref="H1182:J1182"/>
    <mergeCell ref="K1182:L1182"/>
    <mergeCell ref="A1179:B1179"/>
    <mergeCell ref="C1179:D1179"/>
    <mergeCell ref="F1179:G1179"/>
    <mergeCell ref="H1179:J1179"/>
    <mergeCell ref="K1179:L1179"/>
    <mergeCell ref="A1180:B1180"/>
    <mergeCell ref="C1180:D1180"/>
    <mergeCell ref="F1180:G1180"/>
    <mergeCell ref="H1180:J1180"/>
    <mergeCell ref="K1180:L1180"/>
    <mergeCell ref="A1177:B1177"/>
    <mergeCell ref="C1177:D1177"/>
    <mergeCell ref="F1177:G1177"/>
    <mergeCell ref="H1177:J1177"/>
    <mergeCell ref="K1177:L1177"/>
    <mergeCell ref="A1178:B1178"/>
    <mergeCell ref="C1178:D1178"/>
    <mergeCell ref="F1178:G1178"/>
    <mergeCell ref="H1178:J1178"/>
    <mergeCell ref="K1178:L1178"/>
    <mergeCell ref="A1175:B1175"/>
    <mergeCell ref="C1175:D1175"/>
    <mergeCell ref="F1175:G1175"/>
    <mergeCell ref="H1175:J1175"/>
    <mergeCell ref="K1175:L1175"/>
    <mergeCell ref="A1176:B1176"/>
    <mergeCell ref="C1176:D1176"/>
    <mergeCell ref="F1176:G1176"/>
    <mergeCell ref="H1176:J1176"/>
    <mergeCell ref="K1176:L1176"/>
    <mergeCell ref="A1173:B1173"/>
    <mergeCell ref="C1173:D1173"/>
    <mergeCell ref="F1173:G1173"/>
    <mergeCell ref="H1173:J1173"/>
    <mergeCell ref="K1173:L1173"/>
    <mergeCell ref="A1174:B1174"/>
    <mergeCell ref="C1174:D1174"/>
    <mergeCell ref="F1174:G1174"/>
    <mergeCell ref="H1174:J1174"/>
    <mergeCell ref="K1174:L1174"/>
    <mergeCell ref="A1171:B1171"/>
    <mergeCell ref="C1171:D1171"/>
    <mergeCell ref="F1171:G1171"/>
    <mergeCell ref="H1171:J1171"/>
    <mergeCell ref="K1171:L1171"/>
    <mergeCell ref="A1172:B1172"/>
    <mergeCell ref="C1172:D1172"/>
    <mergeCell ref="F1172:G1172"/>
    <mergeCell ref="H1172:J1172"/>
    <mergeCell ref="K1172:L1172"/>
    <mergeCell ref="A1169:B1169"/>
    <mergeCell ref="C1169:D1169"/>
    <mergeCell ref="F1169:G1169"/>
    <mergeCell ref="H1169:J1169"/>
    <mergeCell ref="K1169:L1169"/>
    <mergeCell ref="A1170:B1170"/>
    <mergeCell ref="C1170:D1170"/>
    <mergeCell ref="F1170:G1170"/>
    <mergeCell ref="H1170:J1170"/>
    <mergeCell ref="K1170:L1170"/>
    <mergeCell ref="A1167:B1167"/>
    <mergeCell ref="C1167:D1167"/>
    <mergeCell ref="F1167:G1167"/>
    <mergeCell ref="H1167:J1167"/>
    <mergeCell ref="K1167:L1167"/>
    <mergeCell ref="A1168:B1168"/>
    <mergeCell ref="C1168:D1168"/>
    <mergeCell ref="F1168:G1168"/>
    <mergeCell ref="H1168:J1168"/>
    <mergeCell ref="K1168:L1168"/>
    <mergeCell ref="A1165:B1165"/>
    <mergeCell ref="C1165:D1165"/>
    <mergeCell ref="F1165:G1165"/>
    <mergeCell ref="H1165:J1165"/>
    <mergeCell ref="K1165:L1165"/>
    <mergeCell ref="A1166:B1166"/>
    <mergeCell ref="C1166:D1166"/>
    <mergeCell ref="F1166:G1166"/>
    <mergeCell ref="H1166:J1166"/>
    <mergeCell ref="K1166:L1166"/>
    <mergeCell ref="A1163:B1163"/>
    <mergeCell ref="C1163:D1163"/>
    <mergeCell ref="F1163:G1163"/>
    <mergeCell ref="H1163:J1163"/>
    <mergeCell ref="K1163:L1163"/>
    <mergeCell ref="A1164:B1164"/>
    <mergeCell ref="C1164:D1164"/>
    <mergeCell ref="F1164:G1164"/>
    <mergeCell ref="H1164:J1164"/>
    <mergeCell ref="K1164:L1164"/>
    <mergeCell ref="A1161:B1161"/>
    <mergeCell ref="C1161:D1161"/>
    <mergeCell ref="F1161:G1161"/>
    <mergeCell ref="H1161:J1161"/>
    <mergeCell ref="K1161:L1161"/>
    <mergeCell ref="A1162:B1162"/>
    <mergeCell ref="C1162:D1162"/>
    <mergeCell ref="F1162:G1162"/>
    <mergeCell ref="H1162:J1162"/>
    <mergeCell ref="K1162:L1162"/>
    <mergeCell ref="A1159:B1159"/>
    <mergeCell ref="C1159:D1159"/>
    <mergeCell ref="F1159:G1159"/>
    <mergeCell ref="H1159:J1159"/>
    <mergeCell ref="K1159:L1159"/>
    <mergeCell ref="A1160:B1160"/>
    <mergeCell ref="C1160:D1160"/>
    <mergeCell ref="F1160:G1160"/>
    <mergeCell ref="H1160:J1160"/>
    <mergeCell ref="K1160:L1160"/>
    <mergeCell ref="A1157:B1157"/>
    <mergeCell ref="C1157:D1157"/>
    <mergeCell ref="F1157:G1157"/>
    <mergeCell ref="H1157:J1157"/>
    <mergeCell ref="K1157:L1157"/>
    <mergeCell ref="A1158:B1158"/>
    <mergeCell ref="C1158:D1158"/>
    <mergeCell ref="F1158:G1158"/>
    <mergeCell ref="H1158:J1158"/>
    <mergeCell ref="K1158:L1158"/>
    <mergeCell ref="A1155:B1155"/>
    <mergeCell ref="C1155:D1155"/>
    <mergeCell ref="F1155:G1155"/>
    <mergeCell ref="H1155:J1155"/>
    <mergeCell ref="K1155:L1155"/>
    <mergeCell ref="A1156:B1156"/>
    <mergeCell ref="C1156:D1156"/>
    <mergeCell ref="F1156:G1156"/>
    <mergeCell ref="H1156:J1156"/>
    <mergeCell ref="K1156:L1156"/>
    <mergeCell ref="A1153:B1153"/>
    <mergeCell ref="C1153:D1153"/>
    <mergeCell ref="F1153:G1153"/>
    <mergeCell ref="H1153:J1153"/>
    <mergeCell ref="K1153:L1153"/>
    <mergeCell ref="A1154:B1154"/>
    <mergeCell ref="C1154:D1154"/>
    <mergeCell ref="F1154:G1154"/>
    <mergeCell ref="H1154:J1154"/>
    <mergeCell ref="K1154:L1154"/>
    <mergeCell ref="A1151:B1151"/>
    <mergeCell ref="C1151:D1151"/>
    <mergeCell ref="F1151:G1151"/>
    <mergeCell ref="H1151:J1151"/>
    <mergeCell ref="K1151:L1151"/>
    <mergeCell ref="A1152:B1152"/>
    <mergeCell ref="C1152:D1152"/>
    <mergeCell ref="F1152:G1152"/>
    <mergeCell ref="H1152:J1152"/>
    <mergeCell ref="K1152:L1152"/>
    <mergeCell ref="A1149:B1149"/>
    <mergeCell ref="C1149:D1149"/>
    <mergeCell ref="F1149:G1149"/>
    <mergeCell ref="H1149:J1149"/>
    <mergeCell ref="K1149:L1149"/>
    <mergeCell ref="A1150:B1150"/>
    <mergeCell ref="C1150:D1150"/>
    <mergeCell ref="F1150:G1150"/>
    <mergeCell ref="H1150:J1150"/>
    <mergeCell ref="K1150:L1150"/>
    <mergeCell ref="A1147:B1147"/>
    <mergeCell ref="C1147:D1147"/>
    <mergeCell ref="F1147:G1147"/>
    <mergeCell ref="H1147:J1147"/>
    <mergeCell ref="K1147:L1147"/>
    <mergeCell ref="A1148:B1148"/>
    <mergeCell ref="C1148:D1148"/>
    <mergeCell ref="F1148:G1148"/>
    <mergeCell ref="H1148:J1148"/>
    <mergeCell ref="K1148:L1148"/>
    <mergeCell ref="A1145:B1145"/>
    <mergeCell ref="C1145:D1145"/>
    <mergeCell ref="F1145:G1145"/>
    <mergeCell ref="H1145:J1145"/>
    <mergeCell ref="K1145:L1145"/>
    <mergeCell ref="A1146:B1146"/>
    <mergeCell ref="C1146:D1146"/>
    <mergeCell ref="F1146:G1146"/>
    <mergeCell ref="H1146:J1146"/>
    <mergeCell ref="K1146:L1146"/>
    <mergeCell ref="A1143:B1143"/>
    <mergeCell ref="C1143:D1143"/>
    <mergeCell ref="F1143:G1143"/>
    <mergeCell ref="H1143:J1143"/>
    <mergeCell ref="K1143:L1143"/>
    <mergeCell ref="A1144:B1144"/>
    <mergeCell ref="C1144:D1144"/>
    <mergeCell ref="F1144:G1144"/>
    <mergeCell ref="H1144:J1144"/>
    <mergeCell ref="K1144:L1144"/>
    <mergeCell ref="A1141:B1141"/>
    <mergeCell ref="C1141:D1141"/>
    <mergeCell ref="F1141:G1141"/>
    <mergeCell ref="H1141:J1141"/>
    <mergeCell ref="K1141:L1141"/>
    <mergeCell ref="A1142:B1142"/>
    <mergeCell ref="C1142:D1142"/>
    <mergeCell ref="F1142:G1142"/>
    <mergeCell ref="H1142:J1142"/>
    <mergeCell ref="K1142:L1142"/>
    <mergeCell ref="A1139:B1139"/>
    <mergeCell ref="C1139:D1139"/>
    <mergeCell ref="F1139:G1139"/>
    <mergeCell ref="H1139:J1139"/>
    <mergeCell ref="K1139:L1139"/>
    <mergeCell ref="A1140:B1140"/>
    <mergeCell ref="C1140:D1140"/>
    <mergeCell ref="F1140:G1140"/>
    <mergeCell ref="H1140:J1140"/>
    <mergeCell ref="K1140:L1140"/>
    <mergeCell ref="A1137:B1137"/>
    <mergeCell ref="C1137:D1137"/>
    <mergeCell ref="F1137:G1137"/>
    <mergeCell ref="H1137:J1137"/>
    <mergeCell ref="K1137:L1137"/>
    <mergeCell ref="A1138:B1138"/>
    <mergeCell ref="C1138:D1138"/>
    <mergeCell ref="F1138:G1138"/>
    <mergeCell ref="H1138:J1138"/>
    <mergeCell ref="K1138:L1138"/>
    <mergeCell ref="A1135:B1135"/>
    <mergeCell ref="C1135:D1135"/>
    <mergeCell ref="F1135:G1135"/>
    <mergeCell ref="H1135:J1135"/>
    <mergeCell ref="K1135:L1135"/>
    <mergeCell ref="A1136:B1136"/>
    <mergeCell ref="C1136:D1136"/>
    <mergeCell ref="F1136:G1136"/>
    <mergeCell ref="H1136:J1136"/>
    <mergeCell ref="K1136:L1136"/>
    <mergeCell ref="A1133:B1133"/>
    <mergeCell ref="C1133:D1133"/>
    <mergeCell ref="F1133:G1133"/>
    <mergeCell ref="H1133:J1133"/>
    <mergeCell ref="K1133:L1133"/>
    <mergeCell ref="A1134:B1134"/>
    <mergeCell ref="C1134:D1134"/>
    <mergeCell ref="F1134:G1134"/>
    <mergeCell ref="H1134:J1134"/>
    <mergeCell ref="K1134:L1134"/>
    <mergeCell ref="A1131:B1131"/>
    <mergeCell ref="C1131:D1131"/>
    <mergeCell ref="F1131:G1131"/>
    <mergeCell ref="H1131:J1131"/>
    <mergeCell ref="K1131:L1131"/>
    <mergeCell ref="A1132:B1132"/>
    <mergeCell ref="C1132:D1132"/>
    <mergeCell ref="F1132:G1132"/>
    <mergeCell ref="H1132:J1132"/>
    <mergeCell ref="K1132:L1132"/>
    <mergeCell ref="A1129:B1129"/>
    <mergeCell ref="C1129:D1129"/>
    <mergeCell ref="F1129:G1129"/>
    <mergeCell ref="H1129:J1129"/>
    <mergeCell ref="K1129:L1129"/>
    <mergeCell ref="A1130:B1130"/>
    <mergeCell ref="C1130:D1130"/>
    <mergeCell ref="F1130:G1130"/>
    <mergeCell ref="H1130:J1130"/>
    <mergeCell ref="K1130:L1130"/>
    <mergeCell ref="A1127:B1127"/>
    <mergeCell ref="C1127:D1127"/>
    <mergeCell ref="F1127:G1127"/>
    <mergeCell ref="H1127:J1127"/>
    <mergeCell ref="K1127:L1127"/>
    <mergeCell ref="A1128:B1128"/>
    <mergeCell ref="C1128:D1128"/>
    <mergeCell ref="F1128:G1128"/>
    <mergeCell ref="H1128:J1128"/>
    <mergeCell ref="K1128:L1128"/>
    <mergeCell ref="A1125:B1125"/>
    <mergeCell ref="C1125:D1125"/>
    <mergeCell ref="F1125:G1125"/>
    <mergeCell ref="H1125:J1125"/>
    <mergeCell ref="K1125:L1125"/>
    <mergeCell ref="A1126:B1126"/>
    <mergeCell ref="C1126:D1126"/>
    <mergeCell ref="F1126:G1126"/>
    <mergeCell ref="H1126:J1126"/>
    <mergeCell ref="K1126:L1126"/>
    <mergeCell ref="A1123:B1123"/>
    <mergeCell ref="C1123:D1123"/>
    <mergeCell ref="F1123:G1123"/>
    <mergeCell ref="H1123:J1123"/>
    <mergeCell ref="K1123:L1123"/>
    <mergeCell ref="A1124:B1124"/>
    <mergeCell ref="C1124:D1124"/>
    <mergeCell ref="F1124:G1124"/>
    <mergeCell ref="H1124:J1124"/>
    <mergeCell ref="K1124:L1124"/>
    <mergeCell ref="A1121:B1121"/>
    <mergeCell ref="C1121:D1121"/>
    <mergeCell ref="F1121:G1121"/>
    <mergeCell ref="H1121:J1121"/>
    <mergeCell ref="K1121:L1121"/>
    <mergeCell ref="A1122:B1122"/>
    <mergeCell ref="C1122:D1122"/>
    <mergeCell ref="F1122:G1122"/>
    <mergeCell ref="H1122:J1122"/>
    <mergeCell ref="K1122:L1122"/>
    <mergeCell ref="A1119:B1119"/>
    <mergeCell ref="C1119:D1119"/>
    <mergeCell ref="F1119:G1119"/>
    <mergeCell ref="H1119:J1119"/>
    <mergeCell ref="K1119:L1119"/>
    <mergeCell ref="A1120:B1120"/>
    <mergeCell ref="C1120:D1120"/>
    <mergeCell ref="F1120:G1120"/>
    <mergeCell ref="H1120:J1120"/>
    <mergeCell ref="K1120:L1120"/>
    <mergeCell ref="A1117:B1117"/>
    <mergeCell ref="C1117:D1117"/>
    <mergeCell ref="F1117:G1117"/>
    <mergeCell ref="H1117:J1117"/>
    <mergeCell ref="K1117:L1117"/>
    <mergeCell ref="A1118:B1118"/>
    <mergeCell ref="C1118:D1118"/>
    <mergeCell ref="F1118:G1118"/>
    <mergeCell ref="H1118:J1118"/>
    <mergeCell ref="K1118:L1118"/>
    <mergeCell ref="A1115:B1115"/>
    <mergeCell ref="C1115:D1115"/>
    <mergeCell ref="F1115:G1115"/>
    <mergeCell ref="H1115:J1115"/>
    <mergeCell ref="K1115:L1115"/>
    <mergeCell ref="A1116:B1116"/>
    <mergeCell ref="C1116:D1116"/>
    <mergeCell ref="F1116:G1116"/>
    <mergeCell ref="H1116:J1116"/>
    <mergeCell ref="K1116:L1116"/>
    <mergeCell ref="A1113:B1113"/>
    <mergeCell ref="C1113:D1113"/>
    <mergeCell ref="F1113:G1113"/>
    <mergeCell ref="H1113:J1113"/>
    <mergeCell ref="K1113:L1113"/>
    <mergeCell ref="A1114:B1114"/>
    <mergeCell ref="C1114:D1114"/>
    <mergeCell ref="F1114:G1114"/>
    <mergeCell ref="H1114:J1114"/>
    <mergeCell ref="K1114:L1114"/>
    <mergeCell ref="A1111:B1111"/>
    <mergeCell ref="C1111:D1111"/>
    <mergeCell ref="F1111:G1111"/>
    <mergeCell ref="H1111:J1111"/>
    <mergeCell ref="K1111:L1111"/>
    <mergeCell ref="A1112:B1112"/>
    <mergeCell ref="C1112:D1112"/>
    <mergeCell ref="F1112:G1112"/>
    <mergeCell ref="H1112:J1112"/>
    <mergeCell ref="K1112:L1112"/>
    <mergeCell ref="A1109:B1109"/>
    <mergeCell ref="C1109:D1109"/>
    <mergeCell ref="F1109:G1109"/>
    <mergeCell ref="H1109:J1109"/>
    <mergeCell ref="K1109:L1109"/>
    <mergeCell ref="A1110:B1110"/>
    <mergeCell ref="C1110:D1110"/>
    <mergeCell ref="F1110:G1110"/>
    <mergeCell ref="H1110:J1110"/>
    <mergeCell ref="K1110:L1110"/>
    <mergeCell ref="A1107:B1107"/>
    <mergeCell ref="C1107:D1107"/>
    <mergeCell ref="F1107:G1107"/>
    <mergeCell ref="H1107:J1107"/>
    <mergeCell ref="K1107:L1107"/>
    <mergeCell ref="A1108:B1108"/>
    <mergeCell ref="C1108:D1108"/>
    <mergeCell ref="F1108:G1108"/>
    <mergeCell ref="H1108:J1108"/>
    <mergeCell ref="K1108:L1108"/>
    <mergeCell ref="A1105:B1105"/>
    <mergeCell ref="C1105:D1105"/>
    <mergeCell ref="F1105:G1105"/>
    <mergeCell ref="H1105:J1105"/>
    <mergeCell ref="K1105:L1105"/>
    <mergeCell ref="A1106:B1106"/>
    <mergeCell ref="C1106:D1106"/>
    <mergeCell ref="F1106:G1106"/>
    <mergeCell ref="H1106:J1106"/>
    <mergeCell ref="K1106:L1106"/>
    <mergeCell ref="A1103:B1103"/>
    <mergeCell ref="C1103:D1103"/>
    <mergeCell ref="F1103:G1103"/>
    <mergeCell ref="H1103:J1103"/>
    <mergeCell ref="K1103:L1103"/>
    <mergeCell ref="A1104:B1104"/>
    <mergeCell ref="C1104:D1104"/>
    <mergeCell ref="F1104:G1104"/>
    <mergeCell ref="H1104:J1104"/>
    <mergeCell ref="K1104:L1104"/>
    <mergeCell ref="A1101:B1101"/>
    <mergeCell ref="C1101:D1101"/>
    <mergeCell ref="F1101:G1101"/>
    <mergeCell ref="H1101:J1101"/>
    <mergeCell ref="K1101:L1101"/>
    <mergeCell ref="A1102:B1102"/>
    <mergeCell ref="C1102:D1102"/>
    <mergeCell ref="F1102:G1102"/>
    <mergeCell ref="H1102:J1102"/>
    <mergeCell ref="K1102:L1102"/>
    <mergeCell ref="A1099:B1099"/>
    <mergeCell ref="C1099:D1099"/>
    <mergeCell ref="F1099:G1099"/>
    <mergeCell ref="H1099:J1099"/>
    <mergeCell ref="K1099:L1099"/>
    <mergeCell ref="A1100:B1100"/>
    <mergeCell ref="C1100:D1100"/>
    <mergeCell ref="F1100:G1100"/>
    <mergeCell ref="H1100:J1100"/>
    <mergeCell ref="K1100:L1100"/>
    <mergeCell ref="A1097:B1097"/>
    <mergeCell ref="C1097:D1097"/>
    <mergeCell ref="F1097:G1097"/>
    <mergeCell ref="H1097:J1097"/>
    <mergeCell ref="K1097:L1097"/>
    <mergeCell ref="A1098:B1098"/>
    <mergeCell ref="C1098:D1098"/>
    <mergeCell ref="F1098:G1098"/>
    <mergeCell ref="H1098:J1098"/>
    <mergeCell ref="K1098:L1098"/>
    <mergeCell ref="A1095:B1095"/>
    <mergeCell ref="C1095:D1095"/>
    <mergeCell ref="F1095:G1095"/>
    <mergeCell ref="H1095:J1095"/>
    <mergeCell ref="K1095:L1095"/>
    <mergeCell ref="A1096:B1096"/>
    <mergeCell ref="C1096:D1096"/>
    <mergeCell ref="F1096:G1096"/>
    <mergeCell ref="H1096:J1096"/>
    <mergeCell ref="K1096:L1096"/>
    <mergeCell ref="A1093:B1093"/>
    <mergeCell ref="C1093:D1093"/>
    <mergeCell ref="F1093:G1093"/>
    <mergeCell ref="H1093:J1093"/>
    <mergeCell ref="K1093:L1093"/>
    <mergeCell ref="A1094:B1094"/>
    <mergeCell ref="C1094:D1094"/>
    <mergeCell ref="F1094:G1094"/>
    <mergeCell ref="H1094:J1094"/>
    <mergeCell ref="K1094:L1094"/>
    <mergeCell ref="A1091:B1091"/>
    <mergeCell ref="C1091:D1091"/>
    <mergeCell ref="F1091:G1091"/>
    <mergeCell ref="H1091:J1091"/>
    <mergeCell ref="K1091:L1091"/>
    <mergeCell ref="A1092:B1092"/>
    <mergeCell ref="C1092:D1092"/>
    <mergeCell ref="F1092:G1092"/>
    <mergeCell ref="H1092:J1092"/>
    <mergeCell ref="K1092:L1092"/>
    <mergeCell ref="A1089:B1089"/>
    <mergeCell ref="C1089:D1089"/>
    <mergeCell ref="F1089:G1089"/>
    <mergeCell ref="H1089:J1089"/>
    <mergeCell ref="K1089:L1089"/>
    <mergeCell ref="A1090:B1090"/>
    <mergeCell ref="C1090:D1090"/>
    <mergeCell ref="F1090:G1090"/>
    <mergeCell ref="H1090:J1090"/>
    <mergeCell ref="K1090:L1090"/>
    <mergeCell ref="A1087:B1087"/>
    <mergeCell ref="C1087:D1087"/>
    <mergeCell ref="F1087:G1087"/>
    <mergeCell ref="H1087:J1087"/>
    <mergeCell ref="K1087:L1087"/>
    <mergeCell ref="A1088:B1088"/>
    <mergeCell ref="C1088:D1088"/>
    <mergeCell ref="F1088:G1088"/>
    <mergeCell ref="H1088:J1088"/>
    <mergeCell ref="K1088:L1088"/>
    <mergeCell ref="A1085:B1085"/>
    <mergeCell ref="C1085:D1085"/>
    <mergeCell ref="F1085:G1085"/>
    <mergeCell ref="H1085:J1085"/>
    <mergeCell ref="K1085:L1085"/>
    <mergeCell ref="A1086:B1086"/>
    <mergeCell ref="C1086:D1086"/>
    <mergeCell ref="F1086:G1086"/>
    <mergeCell ref="H1086:J1086"/>
    <mergeCell ref="K1086:L1086"/>
    <mergeCell ref="A1083:B1083"/>
    <mergeCell ref="C1083:D1083"/>
    <mergeCell ref="F1083:G1083"/>
    <mergeCell ref="H1083:J1083"/>
    <mergeCell ref="K1083:L1083"/>
    <mergeCell ref="A1084:B1084"/>
    <mergeCell ref="C1084:D1084"/>
    <mergeCell ref="F1084:G1084"/>
    <mergeCell ref="H1084:J1084"/>
    <mergeCell ref="K1084:L1084"/>
    <mergeCell ref="A1081:B1081"/>
    <mergeCell ref="C1081:D1081"/>
    <mergeCell ref="F1081:G1081"/>
    <mergeCell ref="H1081:J1081"/>
    <mergeCell ref="K1081:L1081"/>
    <mergeCell ref="A1082:B1082"/>
    <mergeCell ref="C1082:D1082"/>
    <mergeCell ref="F1082:G1082"/>
    <mergeCell ref="H1082:J1082"/>
    <mergeCell ref="K1082:L1082"/>
    <mergeCell ref="A1079:B1079"/>
    <mergeCell ref="C1079:D1079"/>
    <mergeCell ref="F1079:G1079"/>
    <mergeCell ref="H1079:J1079"/>
    <mergeCell ref="K1079:L1079"/>
    <mergeCell ref="A1080:B1080"/>
    <mergeCell ref="C1080:D1080"/>
    <mergeCell ref="F1080:G1080"/>
    <mergeCell ref="H1080:J1080"/>
    <mergeCell ref="K1080:L1080"/>
    <mergeCell ref="A1077:B1077"/>
    <mergeCell ref="C1077:D1077"/>
    <mergeCell ref="F1077:G1077"/>
    <mergeCell ref="H1077:J1077"/>
    <mergeCell ref="K1077:L1077"/>
    <mergeCell ref="A1078:B1078"/>
    <mergeCell ref="C1078:D1078"/>
    <mergeCell ref="F1078:G1078"/>
    <mergeCell ref="H1078:J1078"/>
    <mergeCell ref="K1078:L1078"/>
    <mergeCell ref="A1075:B1075"/>
    <mergeCell ref="C1075:D1075"/>
    <mergeCell ref="F1075:G1075"/>
    <mergeCell ref="H1075:J1075"/>
    <mergeCell ref="K1075:L1075"/>
    <mergeCell ref="A1076:B1076"/>
    <mergeCell ref="C1076:D1076"/>
    <mergeCell ref="F1076:G1076"/>
    <mergeCell ref="H1076:J1076"/>
    <mergeCell ref="K1076:L1076"/>
    <mergeCell ref="A1073:B1073"/>
    <mergeCell ref="C1073:D1073"/>
    <mergeCell ref="F1073:G1073"/>
    <mergeCell ref="H1073:J1073"/>
    <mergeCell ref="K1073:L1073"/>
    <mergeCell ref="A1074:B1074"/>
    <mergeCell ref="C1074:D1074"/>
    <mergeCell ref="F1074:G1074"/>
    <mergeCell ref="H1074:J1074"/>
    <mergeCell ref="K1074:L1074"/>
    <mergeCell ref="A1071:B1071"/>
    <mergeCell ref="C1071:D1071"/>
    <mergeCell ref="F1071:G1071"/>
    <mergeCell ref="H1071:J1071"/>
    <mergeCell ref="K1071:L1071"/>
    <mergeCell ref="A1072:B1072"/>
    <mergeCell ref="C1072:D1072"/>
    <mergeCell ref="F1072:G1072"/>
    <mergeCell ref="H1072:J1072"/>
    <mergeCell ref="K1072:L1072"/>
    <mergeCell ref="A1069:B1069"/>
    <mergeCell ref="C1069:D1069"/>
    <mergeCell ref="F1069:G1069"/>
    <mergeCell ref="H1069:J1069"/>
    <mergeCell ref="K1069:L1069"/>
    <mergeCell ref="A1070:B1070"/>
    <mergeCell ref="C1070:D1070"/>
    <mergeCell ref="F1070:G1070"/>
    <mergeCell ref="H1070:J1070"/>
    <mergeCell ref="K1070:L1070"/>
    <mergeCell ref="A1067:B1067"/>
    <mergeCell ref="C1067:D1067"/>
    <mergeCell ref="F1067:G1067"/>
    <mergeCell ref="H1067:J1067"/>
    <mergeCell ref="K1067:L1067"/>
    <mergeCell ref="A1068:B1068"/>
    <mergeCell ref="C1068:D1068"/>
    <mergeCell ref="F1068:G1068"/>
    <mergeCell ref="H1068:J1068"/>
    <mergeCell ref="K1068:L1068"/>
    <mergeCell ref="A1065:B1065"/>
    <mergeCell ref="C1065:D1065"/>
    <mergeCell ref="F1065:G1065"/>
    <mergeCell ref="H1065:J1065"/>
    <mergeCell ref="K1065:L1065"/>
    <mergeCell ref="A1066:B1066"/>
    <mergeCell ref="C1066:D1066"/>
    <mergeCell ref="F1066:G1066"/>
    <mergeCell ref="H1066:J1066"/>
    <mergeCell ref="K1066:L1066"/>
    <mergeCell ref="A1063:B1063"/>
    <mergeCell ref="C1063:D1063"/>
    <mergeCell ref="F1063:G1063"/>
    <mergeCell ref="H1063:J1063"/>
    <mergeCell ref="K1063:L1063"/>
    <mergeCell ref="A1064:B1064"/>
    <mergeCell ref="C1064:D1064"/>
    <mergeCell ref="F1064:G1064"/>
    <mergeCell ref="H1064:J1064"/>
    <mergeCell ref="K1064:L1064"/>
    <mergeCell ref="A1061:B1061"/>
    <mergeCell ref="C1061:D1061"/>
    <mergeCell ref="F1061:G1061"/>
    <mergeCell ref="H1061:J1061"/>
    <mergeCell ref="K1061:L1061"/>
    <mergeCell ref="A1062:B1062"/>
    <mergeCell ref="C1062:D1062"/>
    <mergeCell ref="F1062:G1062"/>
    <mergeCell ref="H1062:J1062"/>
    <mergeCell ref="K1062:L1062"/>
    <mergeCell ref="A1059:B1059"/>
    <mergeCell ref="C1059:D1059"/>
    <mergeCell ref="F1059:G1059"/>
    <mergeCell ref="H1059:J1059"/>
    <mergeCell ref="K1059:L1059"/>
    <mergeCell ref="A1060:B1060"/>
    <mergeCell ref="C1060:D1060"/>
    <mergeCell ref="F1060:G1060"/>
    <mergeCell ref="H1060:J1060"/>
    <mergeCell ref="K1060:L1060"/>
    <mergeCell ref="A1057:B1057"/>
    <mergeCell ref="C1057:D1057"/>
    <mergeCell ref="F1057:G1057"/>
    <mergeCell ref="H1057:J1057"/>
    <mergeCell ref="K1057:L1057"/>
    <mergeCell ref="A1058:B1058"/>
    <mergeCell ref="C1058:D1058"/>
    <mergeCell ref="F1058:G1058"/>
    <mergeCell ref="H1058:J1058"/>
    <mergeCell ref="K1058:L1058"/>
    <mergeCell ref="A1055:B1055"/>
    <mergeCell ref="C1055:D1055"/>
    <mergeCell ref="F1055:G1055"/>
    <mergeCell ref="H1055:J1055"/>
    <mergeCell ref="K1055:L1055"/>
    <mergeCell ref="A1056:B1056"/>
    <mergeCell ref="C1056:D1056"/>
    <mergeCell ref="F1056:G1056"/>
    <mergeCell ref="H1056:J1056"/>
    <mergeCell ref="K1056:L1056"/>
    <mergeCell ref="A1053:B1053"/>
    <mergeCell ref="C1053:D1053"/>
    <mergeCell ref="F1053:G1053"/>
    <mergeCell ref="H1053:J1053"/>
    <mergeCell ref="K1053:L1053"/>
    <mergeCell ref="A1054:B1054"/>
    <mergeCell ref="C1054:D1054"/>
    <mergeCell ref="F1054:G1054"/>
    <mergeCell ref="H1054:J1054"/>
    <mergeCell ref="K1054:L1054"/>
    <mergeCell ref="A1051:B1051"/>
    <mergeCell ref="C1051:D1051"/>
    <mergeCell ref="F1051:G1051"/>
    <mergeCell ref="H1051:J1051"/>
    <mergeCell ref="K1051:L1051"/>
    <mergeCell ref="A1052:B1052"/>
    <mergeCell ref="C1052:D1052"/>
    <mergeCell ref="F1052:G1052"/>
    <mergeCell ref="H1052:J1052"/>
    <mergeCell ref="K1052:L1052"/>
    <mergeCell ref="A1049:B1049"/>
    <mergeCell ref="C1049:D1049"/>
    <mergeCell ref="F1049:G1049"/>
    <mergeCell ref="H1049:J1049"/>
    <mergeCell ref="K1049:L1049"/>
    <mergeCell ref="A1050:B1050"/>
    <mergeCell ref="C1050:D1050"/>
    <mergeCell ref="F1050:G1050"/>
    <mergeCell ref="H1050:J1050"/>
    <mergeCell ref="K1050:L1050"/>
    <mergeCell ref="A1047:B1047"/>
    <mergeCell ref="C1047:D1047"/>
    <mergeCell ref="F1047:G1047"/>
    <mergeCell ref="H1047:J1047"/>
    <mergeCell ref="K1047:L1047"/>
    <mergeCell ref="A1048:B1048"/>
    <mergeCell ref="C1048:D1048"/>
    <mergeCell ref="F1048:G1048"/>
    <mergeCell ref="H1048:J1048"/>
    <mergeCell ref="K1048:L1048"/>
    <mergeCell ref="A1045:B1045"/>
    <mergeCell ref="C1045:D1045"/>
    <mergeCell ref="F1045:G1045"/>
    <mergeCell ref="H1045:J1045"/>
    <mergeCell ref="K1045:L1045"/>
    <mergeCell ref="A1046:B1046"/>
    <mergeCell ref="C1046:D1046"/>
    <mergeCell ref="F1046:G1046"/>
    <mergeCell ref="H1046:J1046"/>
    <mergeCell ref="K1046:L1046"/>
    <mergeCell ref="A1043:B1043"/>
    <mergeCell ref="C1043:D1043"/>
    <mergeCell ref="F1043:G1043"/>
    <mergeCell ref="H1043:J1043"/>
    <mergeCell ref="K1043:L1043"/>
    <mergeCell ref="A1044:B1044"/>
    <mergeCell ref="C1044:D1044"/>
    <mergeCell ref="F1044:G1044"/>
    <mergeCell ref="H1044:J1044"/>
    <mergeCell ref="K1044:L1044"/>
    <mergeCell ref="A1041:B1041"/>
    <mergeCell ref="C1041:D1041"/>
    <mergeCell ref="F1041:G1041"/>
    <mergeCell ref="H1041:J1041"/>
    <mergeCell ref="K1041:L1041"/>
    <mergeCell ref="A1042:B1042"/>
    <mergeCell ref="C1042:D1042"/>
    <mergeCell ref="F1042:G1042"/>
    <mergeCell ref="H1042:J1042"/>
    <mergeCell ref="K1042:L1042"/>
    <mergeCell ref="A1039:B1039"/>
    <mergeCell ref="C1039:D1039"/>
    <mergeCell ref="F1039:G1039"/>
    <mergeCell ref="H1039:J1039"/>
    <mergeCell ref="K1039:L1039"/>
    <mergeCell ref="A1040:B1040"/>
    <mergeCell ref="C1040:D1040"/>
    <mergeCell ref="F1040:G1040"/>
    <mergeCell ref="H1040:J1040"/>
    <mergeCell ref="K1040:L1040"/>
    <mergeCell ref="A1037:B1037"/>
    <mergeCell ref="C1037:D1037"/>
    <mergeCell ref="F1037:G1037"/>
    <mergeCell ref="H1037:J1037"/>
    <mergeCell ref="K1037:L1037"/>
    <mergeCell ref="A1038:B1038"/>
    <mergeCell ref="C1038:D1038"/>
    <mergeCell ref="F1038:G1038"/>
    <mergeCell ref="H1038:J1038"/>
    <mergeCell ref="K1038:L1038"/>
    <mergeCell ref="A1035:B1035"/>
    <mergeCell ref="C1035:D1035"/>
    <mergeCell ref="F1035:G1035"/>
    <mergeCell ref="H1035:J1035"/>
    <mergeCell ref="K1035:L1035"/>
    <mergeCell ref="A1036:B1036"/>
    <mergeCell ref="C1036:D1036"/>
    <mergeCell ref="F1036:G1036"/>
    <mergeCell ref="H1036:J1036"/>
    <mergeCell ref="K1036:L1036"/>
    <mergeCell ref="A1033:B1033"/>
    <mergeCell ref="C1033:D1033"/>
    <mergeCell ref="F1033:G1033"/>
    <mergeCell ref="H1033:J1033"/>
    <mergeCell ref="K1033:L1033"/>
    <mergeCell ref="A1034:B1034"/>
    <mergeCell ref="C1034:D1034"/>
    <mergeCell ref="F1034:G1034"/>
    <mergeCell ref="H1034:J1034"/>
    <mergeCell ref="K1034:L1034"/>
    <mergeCell ref="A1031:B1031"/>
    <mergeCell ref="C1031:D1031"/>
    <mergeCell ref="F1031:G1031"/>
    <mergeCell ref="H1031:J1031"/>
    <mergeCell ref="K1031:L1031"/>
    <mergeCell ref="A1032:B1032"/>
    <mergeCell ref="C1032:D1032"/>
    <mergeCell ref="F1032:G1032"/>
    <mergeCell ref="H1032:J1032"/>
    <mergeCell ref="K1032:L1032"/>
    <mergeCell ref="A1029:B1029"/>
    <mergeCell ref="C1029:D1029"/>
    <mergeCell ref="F1029:G1029"/>
    <mergeCell ref="H1029:J1029"/>
    <mergeCell ref="K1029:L1029"/>
    <mergeCell ref="A1030:B1030"/>
    <mergeCell ref="C1030:D1030"/>
    <mergeCell ref="F1030:G1030"/>
    <mergeCell ref="H1030:J1030"/>
    <mergeCell ref="K1030:L1030"/>
    <mergeCell ref="A1027:B1027"/>
    <mergeCell ref="C1027:D1027"/>
    <mergeCell ref="F1027:G1027"/>
    <mergeCell ref="H1027:J1027"/>
    <mergeCell ref="K1027:L1027"/>
    <mergeCell ref="A1028:B1028"/>
    <mergeCell ref="C1028:D1028"/>
    <mergeCell ref="F1028:G1028"/>
    <mergeCell ref="H1028:J1028"/>
    <mergeCell ref="K1028:L1028"/>
    <mergeCell ref="A1025:B1025"/>
    <mergeCell ref="C1025:D1025"/>
    <mergeCell ref="F1025:G1025"/>
    <mergeCell ref="H1025:J1025"/>
    <mergeCell ref="K1025:L1025"/>
    <mergeCell ref="A1026:B1026"/>
    <mergeCell ref="C1026:D1026"/>
    <mergeCell ref="F1026:G1026"/>
    <mergeCell ref="H1026:J1026"/>
    <mergeCell ref="K1026:L1026"/>
    <mergeCell ref="A1023:B1023"/>
    <mergeCell ref="C1023:D1023"/>
    <mergeCell ref="F1023:G1023"/>
    <mergeCell ref="H1023:J1023"/>
    <mergeCell ref="K1023:L1023"/>
    <mergeCell ref="A1024:B1024"/>
    <mergeCell ref="C1024:D1024"/>
    <mergeCell ref="F1024:G1024"/>
    <mergeCell ref="H1024:J1024"/>
    <mergeCell ref="K1024:L1024"/>
    <mergeCell ref="A1021:B1021"/>
    <mergeCell ref="C1021:D1021"/>
    <mergeCell ref="F1021:G1021"/>
    <mergeCell ref="H1021:J1021"/>
    <mergeCell ref="K1021:L1021"/>
    <mergeCell ref="A1022:B1022"/>
    <mergeCell ref="C1022:D1022"/>
    <mergeCell ref="F1022:G1022"/>
    <mergeCell ref="H1022:J1022"/>
    <mergeCell ref="K1022:L1022"/>
    <mergeCell ref="A1019:B1019"/>
    <mergeCell ref="C1019:D1019"/>
    <mergeCell ref="F1019:G1019"/>
    <mergeCell ref="H1019:J1019"/>
    <mergeCell ref="K1019:L1019"/>
    <mergeCell ref="A1020:B1020"/>
    <mergeCell ref="C1020:D1020"/>
    <mergeCell ref="F1020:G1020"/>
    <mergeCell ref="H1020:J1020"/>
    <mergeCell ref="K1020:L1020"/>
    <mergeCell ref="A1017:B1017"/>
    <mergeCell ref="C1017:D1017"/>
    <mergeCell ref="F1017:G1017"/>
    <mergeCell ref="H1017:J1017"/>
    <mergeCell ref="K1017:L1017"/>
    <mergeCell ref="A1018:B1018"/>
    <mergeCell ref="C1018:D1018"/>
    <mergeCell ref="F1018:G1018"/>
    <mergeCell ref="H1018:J1018"/>
    <mergeCell ref="K1018:L1018"/>
    <mergeCell ref="A1015:B1015"/>
    <mergeCell ref="C1015:D1015"/>
    <mergeCell ref="F1015:G1015"/>
    <mergeCell ref="H1015:J1015"/>
    <mergeCell ref="K1015:L1015"/>
    <mergeCell ref="A1016:B1016"/>
    <mergeCell ref="C1016:D1016"/>
    <mergeCell ref="F1016:G1016"/>
    <mergeCell ref="H1016:J1016"/>
    <mergeCell ref="K1016:L1016"/>
    <mergeCell ref="A1013:B1013"/>
    <mergeCell ref="C1013:D1013"/>
    <mergeCell ref="F1013:G1013"/>
    <mergeCell ref="H1013:J1013"/>
    <mergeCell ref="K1013:L1013"/>
    <mergeCell ref="A1014:B1014"/>
    <mergeCell ref="C1014:D1014"/>
    <mergeCell ref="F1014:G1014"/>
    <mergeCell ref="H1014:J1014"/>
    <mergeCell ref="K1014:L1014"/>
    <mergeCell ref="A1011:B1011"/>
    <mergeCell ref="C1011:D1011"/>
    <mergeCell ref="F1011:G1011"/>
    <mergeCell ref="H1011:J1011"/>
    <mergeCell ref="K1011:L1011"/>
    <mergeCell ref="A1012:B1012"/>
    <mergeCell ref="C1012:D1012"/>
    <mergeCell ref="F1012:G1012"/>
    <mergeCell ref="H1012:J1012"/>
    <mergeCell ref="K1012:L1012"/>
    <mergeCell ref="A1009:B1009"/>
    <mergeCell ref="C1009:D1009"/>
    <mergeCell ref="F1009:G1009"/>
    <mergeCell ref="H1009:J1009"/>
    <mergeCell ref="K1009:L1009"/>
    <mergeCell ref="A1010:B1010"/>
    <mergeCell ref="C1010:D1010"/>
    <mergeCell ref="F1010:G1010"/>
    <mergeCell ref="H1010:J1010"/>
    <mergeCell ref="K1010:L1010"/>
    <mergeCell ref="A1007:B1007"/>
    <mergeCell ref="C1007:D1007"/>
    <mergeCell ref="F1007:G1007"/>
    <mergeCell ref="H1007:J1007"/>
    <mergeCell ref="K1007:L1007"/>
    <mergeCell ref="A1008:B1008"/>
    <mergeCell ref="C1008:D1008"/>
    <mergeCell ref="F1008:G1008"/>
    <mergeCell ref="H1008:J1008"/>
    <mergeCell ref="K1008:L1008"/>
    <mergeCell ref="A1005:B1005"/>
    <mergeCell ref="C1005:D1005"/>
    <mergeCell ref="F1005:G1005"/>
    <mergeCell ref="H1005:J1005"/>
    <mergeCell ref="K1005:L1005"/>
    <mergeCell ref="A1006:B1006"/>
    <mergeCell ref="C1006:D1006"/>
    <mergeCell ref="F1006:G1006"/>
    <mergeCell ref="H1006:J1006"/>
    <mergeCell ref="K1006:L1006"/>
    <mergeCell ref="A1003:B1003"/>
    <mergeCell ref="C1003:D1003"/>
    <mergeCell ref="F1003:G1003"/>
    <mergeCell ref="H1003:J1003"/>
    <mergeCell ref="K1003:L1003"/>
    <mergeCell ref="A1004:B1004"/>
    <mergeCell ref="C1004:D1004"/>
    <mergeCell ref="F1004:G1004"/>
    <mergeCell ref="H1004:J1004"/>
    <mergeCell ref="K1004:L1004"/>
    <mergeCell ref="A1001:B1001"/>
    <mergeCell ref="C1001:D1001"/>
    <mergeCell ref="F1001:G1001"/>
    <mergeCell ref="H1001:J1001"/>
    <mergeCell ref="K1001:L1001"/>
    <mergeCell ref="A1002:B1002"/>
    <mergeCell ref="C1002:D1002"/>
    <mergeCell ref="F1002:G1002"/>
    <mergeCell ref="H1002:J1002"/>
    <mergeCell ref="K1002:L1002"/>
    <mergeCell ref="A999:B999"/>
    <mergeCell ref="C999:D999"/>
    <mergeCell ref="F999:G999"/>
    <mergeCell ref="H999:J999"/>
    <mergeCell ref="K999:L999"/>
    <mergeCell ref="A1000:B1000"/>
    <mergeCell ref="C1000:D1000"/>
    <mergeCell ref="F1000:G1000"/>
    <mergeCell ref="H1000:J1000"/>
    <mergeCell ref="K1000:L1000"/>
    <mergeCell ref="A997:B997"/>
    <mergeCell ref="C997:D997"/>
    <mergeCell ref="F997:G997"/>
    <mergeCell ref="H997:J997"/>
    <mergeCell ref="K997:L997"/>
    <mergeCell ref="A998:B998"/>
    <mergeCell ref="C998:D998"/>
    <mergeCell ref="F998:G998"/>
    <mergeCell ref="H998:J998"/>
    <mergeCell ref="K998:L998"/>
    <mergeCell ref="A995:B995"/>
    <mergeCell ref="C995:D995"/>
    <mergeCell ref="F995:G995"/>
    <mergeCell ref="H995:J995"/>
    <mergeCell ref="K995:L995"/>
    <mergeCell ref="A996:B996"/>
    <mergeCell ref="C996:D996"/>
    <mergeCell ref="F996:G996"/>
    <mergeCell ref="H996:J996"/>
    <mergeCell ref="K996:L996"/>
    <mergeCell ref="A993:B993"/>
    <mergeCell ref="C993:D993"/>
    <mergeCell ref="F993:G993"/>
    <mergeCell ref="H993:J993"/>
    <mergeCell ref="K993:L993"/>
    <mergeCell ref="A994:B994"/>
    <mergeCell ref="C994:D994"/>
    <mergeCell ref="F994:G994"/>
    <mergeCell ref="H994:J994"/>
    <mergeCell ref="K994:L994"/>
    <mergeCell ref="A991:B991"/>
    <mergeCell ref="C991:D991"/>
    <mergeCell ref="F991:G991"/>
    <mergeCell ref="H991:J991"/>
    <mergeCell ref="K991:L991"/>
    <mergeCell ref="A992:B992"/>
    <mergeCell ref="C992:D992"/>
    <mergeCell ref="F992:G992"/>
    <mergeCell ref="H992:J992"/>
    <mergeCell ref="K992:L992"/>
    <mergeCell ref="A989:B989"/>
    <mergeCell ref="C989:D989"/>
    <mergeCell ref="F989:G989"/>
    <mergeCell ref="H989:J989"/>
    <mergeCell ref="K989:L989"/>
    <mergeCell ref="A990:B990"/>
    <mergeCell ref="C990:D990"/>
    <mergeCell ref="F990:G990"/>
    <mergeCell ref="H990:J990"/>
    <mergeCell ref="K990:L990"/>
    <mergeCell ref="A987:B987"/>
    <mergeCell ref="C987:D987"/>
    <mergeCell ref="F987:G987"/>
    <mergeCell ref="H987:J987"/>
    <mergeCell ref="K987:L987"/>
    <mergeCell ref="A988:B988"/>
    <mergeCell ref="C988:D988"/>
    <mergeCell ref="F988:G988"/>
    <mergeCell ref="H988:J988"/>
    <mergeCell ref="K988:L988"/>
    <mergeCell ref="A985:B985"/>
    <mergeCell ref="C985:D985"/>
    <mergeCell ref="F985:G985"/>
    <mergeCell ref="H985:J985"/>
    <mergeCell ref="K985:L985"/>
    <mergeCell ref="A986:B986"/>
    <mergeCell ref="C986:D986"/>
    <mergeCell ref="F986:G986"/>
    <mergeCell ref="H986:J986"/>
    <mergeCell ref="K986:L986"/>
    <mergeCell ref="A983:B983"/>
    <mergeCell ref="C983:D983"/>
    <mergeCell ref="F983:G983"/>
    <mergeCell ref="H983:J983"/>
    <mergeCell ref="K983:L983"/>
    <mergeCell ref="A984:B984"/>
    <mergeCell ref="C984:D984"/>
    <mergeCell ref="F984:G984"/>
    <mergeCell ref="H984:J984"/>
    <mergeCell ref="K984:L984"/>
    <mergeCell ref="A981:B981"/>
    <mergeCell ref="C981:D981"/>
    <mergeCell ref="F981:G981"/>
    <mergeCell ref="H981:J981"/>
    <mergeCell ref="K981:L981"/>
    <mergeCell ref="A982:B982"/>
    <mergeCell ref="C982:D982"/>
    <mergeCell ref="F982:G982"/>
    <mergeCell ref="H982:J982"/>
    <mergeCell ref="K982:L982"/>
    <mergeCell ref="A979:B979"/>
    <mergeCell ref="C979:D979"/>
    <mergeCell ref="F979:G979"/>
    <mergeCell ref="H979:J979"/>
    <mergeCell ref="K979:L979"/>
    <mergeCell ref="A980:B980"/>
    <mergeCell ref="C980:D980"/>
    <mergeCell ref="F980:G980"/>
    <mergeCell ref="H980:J980"/>
    <mergeCell ref="K980:L980"/>
    <mergeCell ref="A977:B977"/>
    <mergeCell ref="C977:D977"/>
    <mergeCell ref="F977:G977"/>
    <mergeCell ref="H977:J977"/>
    <mergeCell ref="K977:L977"/>
    <mergeCell ref="A978:B978"/>
    <mergeCell ref="C978:D978"/>
    <mergeCell ref="F978:G978"/>
    <mergeCell ref="H978:J978"/>
    <mergeCell ref="K978:L978"/>
    <mergeCell ref="A975:B975"/>
    <mergeCell ref="C975:D975"/>
    <mergeCell ref="F975:G975"/>
    <mergeCell ref="H975:J975"/>
    <mergeCell ref="K975:L975"/>
    <mergeCell ref="A976:B976"/>
    <mergeCell ref="C976:D976"/>
    <mergeCell ref="F976:G976"/>
    <mergeCell ref="H976:J976"/>
    <mergeCell ref="K976:L976"/>
    <mergeCell ref="A973:B973"/>
    <mergeCell ref="C973:D973"/>
    <mergeCell ref="F973:G973"/>
    <mergeCell ref="H973:J973"/>
    <mergeCell ref="K973:L973"/>
    <mergeCell ref="A974:B974"/>
    <mergeCell ref="C974:D974"/>
    <mergeCell ref="F974:G974"/>
    <mergeCell ref="H974:J974"/>
    <mergeCell ref="K974:L974"/>
    <mergeCell ref="A971:B971"/>
    <mergeCell ref="C971:D971"/>
    <mergeCell ref="F971:G971"/>
    <mergeCell ref="H971:J971"/>
    <mergeCell ref="K971:L971"/>
    <mergeCell ref="A972:B972"/>
    <mergeCell ref="C972:D972"/>
    <mergeCell ref="F972:G972"/>
    <mergeCell ref="H972:J972"/>
    <mergeCell ref="K972:L972"/>
    <mergeCell ref="A969:B969"/>
    <mergeCell ref="C969:D969"/>
    <mergeCell ref="F969:G969"/>
    <mergeCell ref="H969:J969"/>
    <mergeCell ref="K969:L969"/>
    <mergeCell ref="A970:B970"/>
    <mergeCell ref="C970:D970"/>
    <mergeCell ref="F970:G970"/>
    <mergeCell ref="H970:J970"/>
    <mergeCell ref="K970:L970"/>
    <mergeCell ref="A967:B967"/>
    <mergeCell ref="C967:D967"/>
    <mergeCell ref="F967:G967"/>
    <mergeCell ref="H967:J967"/>
    <mergeCell ref="K967:L967"/>
    <mergeCell ref="A968:B968"/>
    <mergeCell ref="C968:D968"/>
    <mergeCell ref="F968:G968"/>
    <mergeCell ref="H968:J968"/>
    <mergeCell ref="K968:L968"/>
    <mergeCell ref="A965:B965"/>
    <mergeCell ref="C965:D965"/>
    <mergeCell ref="F965:G965"/>
    <mergeCell ref="H965:J965"/>
    <mergeCell ref="K965:L965"/>
    <mergeCell ref="A966:B966"/>
    <mergeCell ref="C966:D966"/>
    <mergeCell ref="F966:G966"/>
    <mergeCell ref="H966:J966"/>
    <mergeCell ref="K966:L966"/>
    <mergeCell ref="A963:B963"/>
    <mergeCell ref="C963:D963"/>
    <mergeCell ref="F963:G963"/>
    <mergeCell ref="H963:J963"/>
    <mergeCell ref="K963:L963"/>
    <mergeCell ref="A964:B964"/>
    <mergeCell ref="C964:D964"/>
    <mergeCell ref="F964:G964"/>
    <mergeCell ref="H964:J964"/>
    <mergeCell ref="K964:L964"/>
    <mergeCell ref="A961:B961"/>
    <mergeCell ref="C961:D961"/>
    <mergeCell ref="F961:G961"/>
    <mergeCell ref="H961:J961"/>
    <mergeCell ref="K961:L961"/>
    <mergeCell ref="A962:B962"/>
    <mergeCell ref="C962:D962"/>
    <mergeCell ref="F962:G962"/>
    <mergeCell ref="H962:J962"/>
    <mergeCell ref="K962:L962"/>
    <mergeCell ref="A959:B959"/>
    <mergeCell ref="C959:D959"/>
    <mergeCell ref="F959:G959"/>
    <mergeCell ref="H959:J959"/>
    <mergeCell ref="K959:L959"/>
    <mergeCell ref="A960:B960"/>
    <mergeCell ref="C960:D960"/>
    <mergeCell ref="F960:G960"/>
    <mergeCell ref="H960:J960"/>
    <mergeCell ref="K960:L960"/>
    <mergeCell ref="A957:B957"/>
    <mergeCell ref="C957:D957"/>
    <mergeCell ref="F957:G957"/>
    <mergeCell ref="H957:J957"/>
    <mergeCell ref="K957:L957"/>
    <mergeCell ref="A958:B958"/>
    <mergeCell ref="C958:D958"/>
    <mergeCell ref="F958:G958"/>
    <mergeCell ref="H958:J958"/>
    <mergeCell ref="K958:L958"/>
    <mergeCell ref="A955:B955"/>
    <mergeCell ref="C955:D955"/>
    <mergeCell ref="F955:G955"/>
    <mergeCell ref="H955:J955"/>
    <mergeCell ref="K955:L955"/>
    <mergeCell ref="A956:B956"/>
    <mergeCell ref="C956:D956"/>
    <mergeCell ref="F956:G956"/>
    <mergeCell ref="H956:J956"/>
    <mergeCell ref="K956:L956"/>
    <mergeCell ref="A953:B953"/>
    <mergeCell ref="C953:D953"/>
    <mergeCell ref="F953:G953"/>
    <mergeCell ref="H953:J953"/>
    <mergeCell ref="K953:L953"/>
    <mergeCell ref="A954:B954"/>
    <mergeCell ref="C954:D954"/>
    <mergeCell ref="F954:G954"/>
    <mergeCell ref="H954:J954"/>
    <mergeCell ref="K954:L954"/>
    <mergeCell ref="A951:B951"/>
    <mergeCell ref="C951:D951"/>
    <mergeCell ref="F951:G951"/>
    <mergeCell ref="H951:J951"/>
    <mergeCell ref="K951:L951"/>
    <mergeCell ref="A952:B952"/>
    <mergeCell ref="C952:D952"/>
    <mergeCell ref="F952:G952"/>
    <mergeCell ref="H952:J952"/>
    <mergeCell ref="K952:L952"/>
    <mergeCell ref="A949:B949"/>
    <mergeCell ref="C949:D949"/>
    <mergeCell ref="F949:G949"/>
    <mergeCell ref="H949:J949"/>
    <mergeCell ref="K949:L949"/>
    <mergeCell ref="A950:B950"/>
    <mergeCell ref="C950:D950"/>
    <mergeCell ref="F950:G950"/>
    <mergeCell ref="H950:J950"/>
    <mergeCell ref="K950:L950"/>
    <mergeCell ref="A947:B947"/>
    <mergeCell ref="C947:D947"/>
    <mergeCell ref="F947:G947"/>
    <mergeCell ref="H947:J947"/>
    <mergeCell ref="K947:L947"/>
    <mergeCell ref="A948:B948"/>
    <mergeCell ref="C948:D948"/>
    <mergeCell ref="F948:G948"/>
    <mergeCell ref="H948:J948"/>
    <mergeCell ref="K948:L948"/>
    <mergeCell ref="A945:B945"/>
    <mergeCell ref="C945:D945"/>
    <mergeCell ref="F945:G945"/>
    <mergeCell ref="H945:J945"/>
    <mergeCell ref="K945:L945"/>
    <mergeCell ref="A946:B946"/>
    <mergeCell ref="C946:D946"/>
    <mergeCell ref="F946:G946"/>
    <mergeCell ref="H946:J946"/>
    <mergeCell ref="K946:L946"/>
    <mergeCell ref="A943:B943"/>
    <mergeCell ref="C943:D943"/>
    <mergeCell ref="F943:G943"/>
    <mergeCell ref="H943:J943"/>
    <mergeCell ref="K943:L943"/>
    <mergeCell ref="A944:B944"/>
    <mergeCell ref="C944:D944"/>
    <mergeCell ref="F944:G944"/>
    <mergeCell ref="H944:J944"/>
    <mergeCell ref="K944:L944"/>
    <mergeCell ref="A941:B941"/>
    <mergeCell ref="C941:D941"/>
    <mergeCell ref="F941:G941"/>
    <mergeCell ref="H941:J941"/>
    <mergeCell ref="K941:L941"/>
    <mergeCell ref="A942:B942"/>
    <mergeCell ref="C942:D942"/>
    <mergeCell ref="F942:G942"/>
    <mergeCell ref="H942:J942"/>
    <mergeCell ref="K942:L942"/>
    <mergeCell ref="A939:B939"/>
    <mergeCell ref="C939:D939"/>
    <mergeCell ref="F939:G939"/>
    <mergeCell ref="H939:J939"/>
    <mergeCell ref="K939:L939"/>
    <mergeCell ref="A940:B940"/>
    <mergeCell ref="C940:D940"/>
    <mergeCell ref="F940:G940"/>
    <mergeCell ref="H940:J940"/>
    <mergeCell ref="K940:L940"/>
    <mergeCell ref="A937:B937"/>
    <mergeCell ref="C937:D937"/>
    <mergeCell ref="F937:G937"/>
    <mergeCell ref="H937:J937"/>
    <mergeCell ref="K937:L937"/>
    <mergeCell ref="A938:B938"/>
    <mergeCell ref="C938:D938"/>
    <mergeCell ref="F938:G938"/>
    <mergeCell ref="H938:J938"/>
    <mergeCell ref="K938:L938"/>
    <mergeCell ref="A935:B935"/>
    <mergeCell ref="C935:D935"/>
    <mergeCell ref="F935:G935"/>
    <mergeCell ref="H935:J935"/>
    <mergeCell ref="K935:L935"/>
    <mergeCell ref="A936:B936"/>
    <mergeCell ref="C936:D936"/>
    <mergeCell ref="F936:G936"/>
    <mergeCell ref="H936:J936"/>
    <mergeCell ref="K936:L936"/>
    <mergeCell ref="A933:B933"/>
    <mergeCell ref="C933:D933"/>
    <mergeCell ref="F933:G933"/>
    <mergeCell ref="H933:J933"/>
    <mergeCell ref="K933:L933"/>
    <mergeCell ref="A934:B934"/>
    <mergeCell ref="C934:D934"/>
    <mergeCell ref="F934:G934"/>
    <mergeCell ref="H934:J934"/>
    <mergeCell ref="K934:L934"/>
    <mergeCell ref="A931:B931"/>
    <mergeCell ref="C931:D931"/>
    <mergeCell ref="F931:G931"/>
    <mergeCell ref="H931:J931"/>
    <mergeCell ref="K931:L931"/>
    <mergeCell ref="A932:B932"/>
    <mergeCell ref="C932:D932"/>
    <mergeCell ref="F932:G932"/>
    <mergeCell ref="H932:J932"/>
    <mergeCell ref="K932:L932"/>
    <mergeCell ref="A929:B929"/>
    <mergeCell ref="C929:D929"/>
    <mergeCell ref="F929:G929"/>
    <mergeCell ref="H929:J929"/>
    <mergeCell ref="K929:L929"/>
    <mergeCell ref="A930:B930"/>
    <mergeCell ref="C930:D930"/>
    <mergeCell ref="F930:G930"/>
    <mergeCell ref="H930:J930"/>
    <mergeCell ref="K930:L930"/>
    <mergeCell ref="A927:B927"/>
    <mergeCell ref="C927:D927"/>
    <mergeCell ref="F927:G927"/>
    <mergeCell ref="H927:J927"/>
    <mergeCell ref="K927:L927"/>
    <mergeCell ref="A928:B928"/>
    <mergeCell ref="C928:D928"/>
    <mergeCell ref="F928:G928"/>
    <mergeCell ref="H928:J928"/>
    <mergeCell ref="K928:L928"/>
    <mergeCell ref="A925:B925"/>
    <mergeCell ref="C925:D925"/>
    <mergeCell ref="F925:G925"/>
    <mergeCell ref="H925:J925"/>
    <mergeCell ref="K925:L925"/>
    <mergeCell ref="A926:B926"/>
    <mergeCell ref="C926:D926"/>
    <mergeCell ref="F926:G926"/>
    <mergeCell ref="H926:J926"/>
    <mergeCell ref="K926:L926"/>
    <mergeCell ref="A923:B923"/>
    <mergeCell ref="C923:D923"/>
    <mergeCell ref="F923:G923"/>
    <mergeCell ref="H923:J923"/>
    <mergeCell ref="K923:L923"/>
    <mergeCell ref="A924:B924"/>
    <mergeCell ref="C924:D924"/>
    <mergeCell ref="F924:G924"/>
    <mergeCell ref="H924:J924"/>
    <mergeCell ref="K924:L924"/>
    <mergeCell ref="A921:B921"/>
    <mergeCell ref="C921:D921"/>
    <mergeCell ref="F921:G921"/>
    <mergeCell ref="H921:J921"/>
    <mergeCell ref="K921:L921"/>
    <mergeCell ref="A922:B922"/>
    <mergeCell ref="C922:D922"/>
    <mergeCell ref="F922:G922"/>
    <mergeCell ref="H922:J922"/>
    <mergeCell ref="K922:L922"/>
    <mergeCell ref="A919:B919"/>
    <mergeCell ref="C919:D919"/>
    <mergeCell ref="F919:G919"/>
    <mergeCell ref="H919:J919"/>
    <mergeCell ref="K919:L919"/>
    <mergeCell ref="A920:B920"/>
    <mergeCell ref="C920:D920"/>
    <mergeCell ref="F920:G920"/>
    <mergeCell ref="H920:J920"/>
    <mergeCell ref="K920:L920"/>
    <mergeCell ref="A917:B917"/>
    <mergeCell ref="C917:D917"/>
    <mergeCell ref="F917:G917"/>
    <mergeCell ref="H917:J917"/>
    <mergeCell ref="K917:L917"/>
    <mergeCell ref="A918:B918"/>
    <mergeCell ref="C918:D918"/>
    <mergeCell ref="F918:G918"/>
    <mergeCell ref="H918:J918"/>
    <mergeCell ref="K918:L918"/>
    <mergeCell ref="A915:B915"/>
    <mergeCell ref="C915:D915"/>
    <mergeCell ref="F915:G915"/>
    <mergeCell ref="H915:J915"/>
    <mergeCell ref="K915:L915"/>
    <mergeCell ref="A916:B916"/>
    <mergeCell ref="C916:D916"/>
    <mergeCell ref="F916:G916"/>
    <mergeCell ref="H916:J916"/>
    <mergeCell ref="K916:L916"/>
    <mergeCell ref="A913:B913"/>
    <mergeCell ref="C913:D913"/>
    <mergeCell ref="F913:G913"/>
    <mergeCell ref="H913:J913"/>
    <mergeCell ref="K913:L913"/>
    <mergeCell ref="A914:B914"/>
    <mergeCell ref="C914:D914"/>
    <mergeCell ref="F914:G914"/>
    <mergeCell ref="H914:J914"/>
    <mergeCell ref="K914:L914"/>
    <mergeCell ref="A911:B911"/>
    <mergeCell ref="C911:D911"/>
    <mergeCell ref="F911:G911"/>
    <mergeCell ref="H911:J911"/>
    <mergeCell ref="K911:L911"/>
    <mergeCell ref="A912:B912"/>
    <mergeCell ref="C912:D912"/>
    <mergeCell ref="F912:G912"/>
    <mergeCell ref="H912:J912"/>
    <mergeCell ref="K912:L912"/>
    <mergeCell ref="A909:B909"/>
    <mergeCell ref="C909:D909"/>
    <mergeCell ref="F909:G909"/>
    <mergeCell ref="H909:J909"/>
    <mergeCell ref="K909:L909"/>
    <mergeCell ref="A910:B910"/>
    <mergeCell ref="C910:D910"/>
    <mergeCell ref="F910:G910"/>
    <mergeCell ref="H910:J910"/>
    <mergeCell ref="K910:L910"/>
    <mergeCell ref="A907:B907"/>
    <mergeCell ref="C907:D907"/>
    <mergeCell ref="F907:G907"/>
    <mergeCell ref="H907:J907"/>
    <mergeCell ref="K907:L907"/>
    <mergeCell ref="A908:B908"/>
    <mergeCell ref="C908:D908"/>
    <mergeCell ref="F908:G908"/>
    <mergeCell ref="H908:J908"/>
    <mergeCell ref="K908:L908"/>
    <mergeCell ref="A905:B905"/>
    <mergeCell ref="C905:D905"/>
    <mergeCell ref="F905:G905"/>
    <mergeCell ref="H905:J905"/>
    <mergeCell ref="K905:L905"/>
    <mergeCell ref="A906:B906"/>
    <mergeCell ref="C906:D906"/>
    <mergeCell ref="F906:G906"/>
    <mergeCell ref="H906:J906"/>
    <mergeCell ref="K906:L906"/>
    <mergeCell ref="A903:B903"/>
    <mergeCell ref="C903:D903"/>
    <mergeCell ref="F903:G903"/>
    <mergeCell ref="H903:J903"/>
    <mergeCell ref="K903:L903"/>
    <mergeCell ref="A904:B904"/>
    <mergeCell ref="C904:D904"/>
    <mergeCell ref="F904:G904"/>
    <mergeCell ref="H904:J904"/>
    <mergeCell ref="K904:L904"/>
    <mergeCell ref="A901:B901"/>
    <mergeCell ref="C901:D901"/>
    <mergeCell ref="F901:G901"/>
    <mergeCell ref="H901:J901"/>
    <mergeCell ref="K901:L901"/>
    <mergeCell ref="A902:B902"/>
    <mergeCell ref="C902:D902"/>
    <mergeCell ref="F902:G902"/>
    <mergeCell ref="H902:J902"/>
    <mergeCell ref="K902:L902"/>
    <mergeCell ref="A899:B899"/>
    <mergeCell ref="C899:D899"/>
    <mergeCell ref="F899:G899"/>
    <mergeCell ref="H899:J899"/>
    <mergeCell ref="K899:L899"/>
    <mergeCell ref="A900:B900"/>
    <mergeCell ref="C900:D900"/>
    <mergeCell ref="F900:G900"/>
    <mergeCell ref="H900:J900"/>
    <mergeCell ref="K900:L900"/>
    <mergeCell ref="A897:B897"/>
    <mergeCell ref="C897:D897"/>
    <mergeCell ref="F897:G897"/>
    <mergeCell ref="H897:J897"/>
    <mergeCell ref="K897:L897"/>
    <mergeCell ref="A898:B898"/>
    <mergeCell ref="C898:D898"/>
    <mergeCell ref="F898:G898"/>
    <mergeCell ref="H898:J898"/>
    <mergeCell ref="K898:L898"/>
    <mergeCell ref="A895:B895"/>
    <mergeCell ref="C895:D895"/>
    <mergeCell ref="F895:G895"/>
    <mergeCell ref="H895:J895"/>
    <mergeCell ref="K895:L895"/>
    <mergeCell ref="A896:B896"/>
    <mergeCell ref="C896:D896"/>
    <mergeCell ref="F896:G896"/>
    <mergeCell ref="H896:J896"/>
    <mergeCell ref="K896:L896"/>
    <mergeCell ref="A893:B893"/>
    <mergeCell ref="C893:D893"/>
    <mergeCell ref="F893:G893"/>
    <mergeCell ref="H893:J893"/>
    <mergeCell ref="K893:L893"/>
    <mergeCell ref="A894:B894"/>
    <mergeCell ref="C894:D894"/>
    <mergeCell ref="F894:G894"/>
    <mergeCell ref="H894:J894"/>
    <mergeCell ref="K894:L894"/>
    <mergeCell ref="A891:B891"/>
    <mergeCell ref="C891:D891"/>
    <mergeCell ref="F891:G891"/>
    <mergeCell ref="H891:J891"/>
    <mergeCell ref="K891:L891"/>
    <mergeCell ref="A892:B892"/>
    <mergeCell ref="C892:D892"/>
    <mergeCell ref="F892:G892"/>
    <mergeCell ref="H892:J892"/>
    <mergeCell ref="K892:L892"/>
    <mergeCell ref="A889:B889"/>
    <mergeCell ref="C889:D889"/>
    <mergeCell ref="F889:G889"/>
    <mergeCell ref="H889:J889"/>
    <mergeCell ref="K889:L889"/>
    <mergeCell ref="A890:B890"/>
    <mergeCell ref="C890:D890"/>
    <mergeCell ref="F890:G890"/>
    <mergeCell ref="H890:J890"/>
    <mergeCell ref="K890:L890"/>
    <mergeCell ref="A887:B887"/>
    <mergeCell ref="C887:D887"/>
    <mergeCell ref="F887:G887"/>
    <mergeCell ref="H887:J887"/>
    <mergeCell ref="K887:L887"/>
    <mergeCell ref="A888:B888"/>
    <mergeCell ref="C888:D888"/>
    <mergeCell ref="F888:G888"/>
    <mergeCell ref="H888:J888"/>
    <mergeCell ref="K888:L888"/>
    <mergeCell ref="A885:B885"/>
    <mergeCell ref="C885:D885"/>
    <mergeCell ref="F885:G885"/>
    <mergeCell ref="H885:J885"/>
    <mergeCell ref="K885:L885"/>
    <mergeCell ref="A886:B886"/>
    <mergeCell ref="C886:D886"/>
    <mergeCell ref="F886:G886"/>
    <mergeCell ref="H886:J886"/>
    <mergeCell ref="K886:L886"/>
    <mergeCell ref="A883:B883"/>
    <mergeCell ref="C883:D883"/>
    <mergeCell ref="F883:G883"/>
    <mergeCell ref="H883:J883"/>
    <mergeCell ref="K883:L883"/>
    <mergeCell ref="A884:B884"/>
    <mergeCell ref="C884:D884"/>
    <mergeCell ref="F884:G884"/>
    <mergeCell ref="H884:J884"/>
    <mergeCell ref="K884:L884"/>
    <mergeCell ref="A881:B881"/>
    <mergeCell ref="C881:D881"/>
    <mergeCell ref="F881:G881"/>
    <mergeCell ref="H881:J881"/>
    <mergeCell ref="K881:L881"/>
    <mergeCell ref="A882:B882"/>
    <mergeCell ref="C882:D882"/>
    <mergeCell ref="F882:G882"/>
    <mergeCell ref="H882:J882"/>
    <mergeCell ref="K882:L882"/>
    <mergeCell ref="A879:B879"/>
    <mergeCell ref="C879:D879"/>
    <mergeCell ref="F879:G879"/>
    <mergeCell ref="H879:J879"/>
    <mergeCell ref="K879:L879"/>
    <mergeCell ref="A880:B880"/>
    <mergeCell ref="C880:D880"/>
    <mergeCell ref="F880:G880"/>
    <mergeCell ref="H880:J880"/>
    <mergeCell ref="K880:L880"/>
    <mergeCell ref="A877:B877"/>
    <mergeCell ref="C877:D877"/>
    <mergeCell ref="F877:G877"/>
    <mergeCell ref="H877:J877"/>
    <mergeCell ref="K877:L877"/>
    <mergeCell ref="A878:B878"/>
    <mergeCell ref="C878:D878"/>
    <mergeCell ref="F878:G878"/>
    <mergeCell ref="H878:J878"/>
    <mergeCell ref="K878:L878"/>
    <mergeCell ref="A875:B875"/>
    <mergeCell ref="C875:D875"/>
    <mergeCell ref="F875:G875"/>
    <mergeCell ref="H875:J875"/>
    <mergeCell ref="K875:L875"/>
    <mergeCell ref="A876:B876"/>
    <mergeCell ref="C876:D876"/>
    <mergeCell ref="F876:G876"/>
    <mergeCell ref="H876:J876"/>
    <mergeCell ref="K876:L876"/>
    <mergeCell ref="A873:B873"/>
    <mergeCell ref="C873:D873"/>
    <mergeCell ref="F873:G873"/>
    <mergeCell ref="H873:J873"/>
    <mergeCell ref="K873:L873"/>
    <mergeCell ref="A874:B874"/>
    <mergeCell ref="C874:D874"/>
    <mergeCell ref="F874:G874"/>
    <mergeCell ref="H874:J874"/>
    <mergeCell ref="K874:L874"/>
    <mergeCell ref="A871:B871"/>
    <mergeCell ref="C871:D871"/>
    <mergeCell ref="F871:G871"/>
    <mergeCell ref="H871:J871"/>
    <mergeCell ref="K871:L871"/>
    <mergeCell ref="A872:B872"/>
    <mergeCell ref="C872:D872"/>
    <mergeCell ref="F872:G872"/>
    <mergeCell ref="H872:J872"/>
    <mergeCell ref="K872:L872"/>
    <mergeCell ref="A869:B869"/>
    <mergeCell ref="C869:D869"/>
    <mergeCell ref="F869:G869"/>
    <mergeCell ref="H869:J869"/>
    <mergeCell ref="K869:L869"/>
    <mergeCell ref="A870:B870"/>
    <mergeCell ref="C870:D870"/>
    <mergeCell ref="F870:G870"/>
    <mergeCell ref="H870:J870"/>
    <mergeCell ref="K870:L870"/>
    <mergeCell ref="A867:B867"/>
    <mergeCell ref="C867:D867"/>
    <mergeCell ref="F867:G867"/>
    <mergeCell ref="H867:J867"/>
    <mergeCell ref="K867:L867"/>
    <mergeCell ref="A868:B868"/>
    <mergeCell ref="C868:D868"/>
    <mergeCell ref="F868:G868"/>
    <mergeCell ref="H868:J868"/>
    <mergeCell ref="K868:L868"/>
    <mergeCell ref="A865:B865"/>
    <mergeCell ref="C865:D865"/>
    <mergeCell ref="F865:G865"/>
    <mergeCell ref="H865:J865"/>
    <mergeCell ref="K865:L865"/>
    <mergeCell ref="A866:B866"/>
    <mergeCell ref="C866:D866"/>
    <mergeCell ref="F866:G866"/>
    <mergeCell ref="H866:J866"/>
    <mergeCell ref="K866:L866"/>
    <mergeCell ref="A863:B863"/>
    <mergeCell ref="C863:D863"/>
    <mergeCell ref="F863:G863"/>
    <mergeCell ref="H863:J863"/>
    <mergeCell ref="K863:L863"/>
    <mergeCell ref="A864:B864"/>
    <mergeCell ref="C864:D864"/>
    <mergeCell ref="F864:G864"/>
    <mergeCell ref="H864:J864"/>
    <mergeCell ref="K864:L864"/>
    <mergeCell ref="A861:B861"/>
    <mergeCell ref="C861:D861"/>
    <mergeCell ref="F861:G861"/>
    <mergeCell ref="H861:J861"/>
    <mergeCell ref="K861:L861"/>
    <mergeCell ref="A862:B862"/>
    <mergeCell ref="C862:D862"/>
    <mergeCell ref="F862:G862"/>
    <mergeCell ref="H862:J862"/>
    <mergeCell ref="K862:L862"/>
    <mergeCell ref="A859:B859"/>
    <mergeCell ref="C859:D859"/>
    <mergeCell ref="F859:G859"/>
    <mergeCell ref="H859:J859"/>
    <mergeCell ref="K859:L859"/>
    <mergeCell ref="A860:B860"/>
    <mergeCell ref="C860:D860"/>
    <mergeCell ref="F860:G860"/>
    <mergeCell ref="H860:J860"/>
    <mergeCell ref="K860:L860"/>
    <mergeCell ref="A857:B857"/>
    <mergeCell ref="C857:D857"/>
    <mergeCell ref="F857:G857"/>
    <mergeCell ref="H857:J857"/>
    <mergeCell ref="K857:L857"/>
    <mergeCell ref="A858:B858"/>
    <mergeCell ref="C858:D858"/>
    <mergeCell ref="F858:G858"/>
    <mergeCell ref="H858:J858"/>
    <mergeCell ref="K858:L858"/>
    <mergeCell ref="A855:B855"/>
    <mergeCell ref="C855:D855"/>
    <mergeCell ref="F855:G855"/>
    <mergeCell ref="H855:J855"/>
    <mergeCell ref="K855:L855"/>
    <mergeCell ref="A856:B856"/>
    <mergeCell ref="C856:D856"/>
    <mergeCell ref="F856:G856"/>
    <mergeCell ref="H856:J856"/>
    <mergeCell ref="K856:L856"/>
    <mergeCell ref="A853:B853"/>
    <mergeCell ref="C853:D853"/>
    <mergeCell ref="F853:G853"/>
    <mergeCell ref="H853:J853"/>
    <mergeCell ref="K853:L853"/>
    <mergeCell ref="A854:B854"/>
    <mergeCell ref="C854:D854"/>
    <mergeCell ref="F854:G854"/>
    <mergeCell ref="H854:J854"/>
    <mergeCell ref="K854:L854"/>
    <mergeCell ref="A851:B851"/>
    <mergeCell ref="C851:D851"/>
    <mergeCell ref="F851:G851"/>
    <mergeCell ref="H851:J851"/>
    <mergeCell ref="K851:L851"/>
    <mergeCell ref="A852:B852"/>
    <mergeCell ref="C852:D852"/>
    <mergeCell ref="F852:G852"/>
    <mergeCell ref="H852:J852"/>
    <mergeCell ref="K852:L852"/>
    <mergeCell ref="A849:B849"/>
    <mergeCell ref="C849:D849"/>
    <mergeCell ref="F849:G849"/>
    <mergeCell ref="H849:J849"/>
    <mergeCell ref="K849:L849"/>
    <mergeCell ref="A850:B850"/>
    <mergeCell ref="C850:D850"/>
    <mergeCell ref="F850:G850"/>
    <mergeCell ref="H850:J850"/>
    <mergeCell ref="K850:L850"/>
    <mergeCell ref="A847:B847"/>
    <mergeCell ref="C847:D847"/>
    <mergeCell ref="F847:G847"/>
    <mergeCell ref="H847:J847"/>
    <mergeCell ref="K847:L847"/>
    <mergeCell ref="A848:B848"/>
    <mergeCell ref="C848:D848"/>
    <mergeCell ref="F848:G848"/>
    <mergeCell ref="H848:J848"/>
    <mergeCell ref="K848:L848"/>
    <mergeCell ref="A845:B845"/>
    <mergeCell ref="C845:D845"/>
    <mergeCell ref="F845:G845"/>
    <mergeCell ref="H845:J845"/>
    <mergeCell ref="K845:L845"/>
    <mergeCell ref="A846:B846"/>
    <mergeCell ref="C846:D846"/>
    <mergeCell ref="F846:G846"/>
    <mergeCell ref="H846:J846"/>
    <mergeCell ref="K846:L846"/>
    <mergeCell ref="A843:B843"/>
    <mergeCell ref="C843:D843"/>
    <mergeCell ref="F843:G843"/>
    <mergeCell ref="H843:J843"/>
    <mergeCell ref="K843:L843"/>
    <mergeCell ref="A844:B844"/>
    <mergeCell ref="C844:D844"/>
    <mergeCell ref="F844:G844"/>
    <mergeCell ref="H844:J844"/>
    <mergeCell ref="K844:L844"/>
    <mergeCell ref="A841:B841"/>
    <mergeCell ref="C841:D841"/>
    <mergeCell ref="F841:G841"/>
    <mergeCell ref="H841:J841"/>
    <mergeCell ref="K841:L841"/>
    <mergeCell ref="A842:B842"/>
    <mergeCell ref="C842:D842"/>
    <mergeCell ref="F842:G842"/>
    <mergeCell ref="H842:J842"/>
    <mergeCell ref="K842:L842"/>
    <mergeCell ref="A839:B839"/>
    <mergeCell ref="C839:D839"/>
    <mergeCell ref="F839:G839"/>
    <mergeCell ref="H839:J839"/>
    <mergeCell ref="K839:L839"/>
    <mergeCell ref="A840:B840"/>
    <mergeCell ref="C840:D840"/>
    <mergeCell ref="F840:G840"/>
    <mergeCell ref="H840:J840"/>
    <mergeCell ref="K840:L840"/>
    <mergeCell ref="A837:B837"/>
    <mergeCell ref="C837:D837"/>
    <mergeCell ref="F837:G837"/>
    <mergeCell ref="H837:J837"/>
    <mergeCell ref="K837:L837"/>
    <mergeCell ref="A838:B838"/>
    <mergeCell ref="C838:D838"/>
    <mergeCell ref="F838:G838"/>
    <mergeCell ref="H838:J838"/>
    <mergeCell ref="K838:L838"/>
    <mergeCell ref="A835:B835"/>
    <mergeCell ref="C835:D835"/>
    <mergeCell ref="F835:G835"/>
    <mergeCell ref="H835:J835"/>
    <mergeCell ref="K835:L835"/>
    <mergeCell ref="A836:B836"/>
    <mergeCell ref="C836:D836"/>
    <mergeCell ref="F836:G836"/>
    <mergeCell ref="H836:J836"/>
    <mergeCell ref="K836:L836"/>
    <mergeCell ref="A833:B833"/>
    <mergeCell ref="C833:D833"/>
    <mergeCell ref="F833:G833"/>
    <mergeCell ref="H833:J833"/>
    <mergeCell ref="K833:L833"/>
    <mergeCell ref="A834:B834"/>
    <mergeCell ref="C834:D834"/>
    <mergeCell ref="F834:G834"/>
    <mergeCell ref="H834:J834"/>
    <mergeCell ref="K834:L834"/>
    <mergeCell ref="A831:B831"/>
    <mergeCell ref="C831:D831"/>
    <mergeCell ref="F831:G831"/>
    <mergeCell ref="H831:J831"/>
    <mergeCell ref="K831:L831"/>
    <mergeCell ref="A832:B832"/>
    <mergeCell ref="C832:D832"/>
    <mergeCell ref="F832:G832"/>
    <mergeCell ref="H832:J832"/>
    <mergeCell ref="K832:L832"/>
    <mergeCell ref="A829:B829"/>
    <mergeCell ref="C829:D829"/>
    <mergeCell ref="F829:G829"/>
    <mergeCell ref="H829:J829"/>
    <mergeCell ref="K829:L829"/>
    <mergeCell ref="A830:B830"/>
    <mergeCell ref="C830:D830"/>
    <mergeCell ref="F830:G830"/>
    <mergeCell ref="H830:J830"/>
    <mergeCell ref="K830:L830"/>
    <mergeCell ref="A827:B827"/>
    <mergeCell ref="C827:D827"/>
    <mergeCell ref="F827:G827"/>
    <mergeCell ref="H827:J827"/>
    <mergeCell ref="K827:L827"/>
    <mergeCell ref="A828:B828"/>
    <mergeCell ref="C828:D828"/>
    <mergeCell ref="F828:G828"/>
    <mergeCell ref="H828:J828"/>
    <mergeCell ref="K828:L828"/>
    <mergeCell ref="A825:B825"/>
    <mergeCell ref="C825:D825"/>
    <mergeCell ref="F825:G825"/>
    <mergeCell ref="H825:J825"/>
    <mergeCell ref="K825:L825"/>
    <mergeCell ref="A826:B826"/>
    <mergeCell ref="C826:D826"/>
    <mergeCell ref="F826:G826"/>
    <mergeCell ref="H826:J826"/>
    <mergeCell ref="K826:L826"/>
    <mergeCell ref="A823:B823"/>
    <mergeCell ref="C823:D823"/>
    <mergeCell ref="F823:G823"/>
    <mergeCell ref="H823:J823"/>
    <mergeCell ref="K823:L823"/>
    <mergeCell ref="A824:B824"/>
    <mergeCell ref="C824:D824"/>
    <mergeCell ref="F824:G824"/>
    <mergeCell ref="H824:J824"/>
    <mergeCell ref="K824:L824"/>
    <mergeCell ref="A821:B821"/>
    <mergeCell ref="C821:D821"/>
    <mergeCell ref="F821:G821"/>
    <mergeCell ref="H821:J821"/>
    <mergeCell ref="K821:L821"/>
    <mergeCell ref="A822:B822"/>
    <mergeCell ref="C822:D822"/>
    <mergeCell ref="F822:G822"/>
    <mergeCell ref="H822:J822"/>
    <mergeCell ref="K822:L822"/>
    <mergeCell ref="A819:B819"/>
    <mergeCell ref="C819:D819"/>
    <mergeCell ref="F819:G819"/>
    <mergeCell ref="H819:J819"/>
    <mergeCell ref="K819:L819"/>
    <mergeCell ref="A820:B820"/>
    <mergeCell ref="C820:D820"/>
    <mergeCell ref="F820:G820"/>
    <mergeCell ref="H820:J820"/>
    <mergeCell ref="K820:L820"/>
    <mergeCell ref="A817:B817"/>
    <mergeCell ref="C817:D817"/>
    <mergeCell ref="F817:G817"/>
    <mergeCell ref="H817:J817"/>
    <mergeCell ref="K817:L817"/>
    <mergeCell ref="A818:B818"/>
    <mergeCell ref="C818:D818"/>
    <mergeCell ref="F818:G818"/>
    <mergeCell ref="H818:J818"/>
    <mergeCell ref="K818:L818"/>
    <mergeCell ref="A815:B815"/>
    <mergeCell ref="C815:D815"/>
    <mergeCell ref="F815:G815"/>
    <mergeCell ref="H815:J815"/>
    <mergeCell ref="K815:L815"/>
    <mergeCell ref="A816:B816"/>
    <mergeCell ref="C816:D816"/>
    <mergeCell ref="F816:G816"/>
    <mergeCell ref="H816:J816"/>
    <mergeCell ref="K816:L816"/>
    <mergeCell ref="A813:B813"/>
    <mergeCell ref="C813:D813"/>
    <mergeCell ref="F813:G813"/>
    <mergeCell ref="H813:J813"/>
    <mergeCell ref="K813:L813"/>
    <mergeCell ref="A814:B814"/>
    <mergeCell ref="C814:D814"/>
    <mergeCell ref="F814:G814"/>
    <mergeCell ref="H814:J814"/>
    <mergeCell ref="K814:L814"/>
    <mergeCell ref="A811:B811"/>
    <mergeCell ref="C811:D811"/>
    <mergeCell ref="F811:G811"/>
    <mergeCell ref="H811:J811"/>
    <mergeCell ref="K811:L811"/>
    <mergeCell ref="A812:B812"/>
    <mergeCell ref="C812:D812"/>
    <mergeCell ref="F812:G812"/>
    <mergeCell ref="H812:J812"/>
    <mergeCell ref="K812:L812"/>
    <mergeCell ref="A809:B809"/>
    <mergeCell ref="C809:D809"/>
    <mergeCell ref="F809:G809"/>
    <mergeCell ref="H809:J809"/>
    <mergeCell ref="K809:L809"/>
    <mergeCell ref="A810:B810"/>
    <mergeCell ref="C810:D810"/>
    <mergeCell ref="F810:G810"/>
    <mergeCell ref="H810:J810"/>
    <mergeCell ref="K810:L810"/>
    <mergeCell ref="A807:B807"/>
    <mergeCell ref="C807:D807"/>
    <mergeCell ref="F807:G807"/>
    <mergeCell ref="H807:J807"/>
    <mergeCell ref="K807:L807"/>
    <mergeCell ref="A808:B808"/>
    <mergeCell ref="C808:D808"/>
    <mergeCell ref="F808:G808"/>
    <mergeCell ref="H808:J808"/>
    <mergeCell ref="K808:L808"/>
    <mergeCell ref="A805:B805"/>
    <mergeCell ref="C805:D805"/>
    <mergeCell ref="F805:G805"/>
    <mergeCell ref="H805:J805"/>
    <mergeCell ref="K805:L805"/>
    <mergeCell ref="A806:B806"/>
    <mergeCell ref="C806:D806"/>
    <mergeCell ref="F806:G806"/>
    <mergeCell ref="H806:J806"/>
    <mergeCell ref="K806:L806"/>
    <mergeCell ref="A803:B803"/>
    <mergeCell ref="C803:D803"/>
    <mergeCell ref="F803:G803"/>
    <mergeCell ref="H803:J803"/>
    <mergeCell ref="K803:L803"/>
    <mergeCell ref="A804:B804"/>
    <mergeCell ref="C804:D804"/>
    <mergeCell ref="F804:G804"/>
    <mergeCell ref="H804:J804"/>
    <mergeCell ref="K804:L804"/>
    <mergeCell ref="A801:B801"/>
    <mergeCell ref="C801:D801"/>
    <mergeCell ref="F801:G801"/>
    <mergeCell ref="H801:J801"/>
    <mergeCell ref="K801:L801"/>
    <mergeCell ref="A802:B802"/>
    <mergeCell ref="C802:D802"/>
    <mergeCell ref="F802:G802"/>
    <mergeCell ref="H802:J802"/>
    <mergeCell ref="K802:L802"/>
    <mergeCell ref="A799:B799"/>
    <mergeCell ref="C799:D799"/>
    <mergeCell ref="F799:G799"/>
    <mergeCell ref="H799:J799"/>
    <mergeCell ref="K799:L799"/>
    <mergeCell ref="A800:B800"/>
    <mergeCell ref="C800:D800"/>
    <mergeCell ref="F800:G800"/>
    <mergeCell ref="H800:J800"/>
    <mergeCell ref="K800:L800"/>
    <mergeCell ref="A797:B797"/>
    <mergeCell ref="C797:D797"/>
    <mergeCell ref="F797:G797"/>
    <mergeCell ref="H797:J797"/>
    <mergeCell ref="K797:L797"/>
    <mergeCell ref="A798:B798"/>
    <mergeCell ref="C798:D798"/>
    <mergeCell ref="F798:G798"/>
    <mergeCell ref="H798:J798"/>
    <mergeCell ref="K798:L798"/>
    <mergeCell ref="A795:B795"/>
    <mergeCell ref="C795:D795"/>
    <mergeCell ref="F795:G795"/>
    <mergeCell ref="H795:J795"/>
    <mergeCell ref="K795:L795"/>
    <mergeCell ref="A796:B796"/>
    <mergeCell ref="C796:D796"/>
    <mergeCell ref="F796:G796"/>
    <mergeCell ref="H796:J796"/>
    <mergeCell ref="K796:L796"/>
    <mergeCell ref="A793:B793"/>
    <mergeCell ref="C793:D793"/>
    <mergeCell ref="F793:G793"/>
    <mergeCell ref="H793:J793"/>
    <mergeCell ref="K793:L793"/>
    <mergeCell ref="A794:B794"/>
    <mergeCell ref="C794:D794"/>
    <mergeCell ref="F794:G794"/>
    <mergeCell ref="H794:J794"/>
    <mergeCell ref="K794:L794"/>
    <mergeCell ref="A791:B791"/>
    <mergeCell ref="C791:D791"/>
    <mergeCell ref="F791:G791"/>
    <mergeCell ref="H791:J791"/>
    <mergeCell ref="K791:L791"/>
    <mergeCell ref="A792:B792"/>
    <mergeCell ref="C792:D792"/>
    <mergeCell ref="F792:G792"/>
    <mergeCell ref="H792:J792"/>
    <mergeCell ref="K792:L792"/>
    <mergeCell ref="A789:B789"/>
    <mergeCell ref="C789:D789"/>
    <mergeCell ref="F789:G789"/>
    <mergeCell ref="H789:J789"/>
    <mergeCell ref="K789:L789"/>
    <mergeCell ref="A790:B790"/>
    <mergeCell ref="C790:D790"/>
    <mergeCell ref="F790:G790"/>
    <mergeCell ref="H790:J790"/>
    <mergeCell ref="K790:L790"/>
    <mergeCell ref="A787:B787"/>
    <mergeCell ref="C787:D787"/>
    <mergeCell ref="F787:G787"/>
    <mergeCell ref="H787:J787"/>
    <mergeCell ref="K787:L787"/>
    <mergeCell ref="A788:B788"/>
    <mergeCell ref="C788:D788"/>
    <mergeCell ref="F788:G788"/>
    <mergeCell ref="H788:J788"/>
    <mergeCell ref="K788:L788"/>
    <mergeCell ref="A785:B785"/>
    <mergeCell ref="C785:D785"/>
    <mergeCell ref="F785:G785"/>
    <mergeCell ref="H785:J785"/>
    <mergeCell ref="K785:L785"/>
    <mergeCell ref="A786:B786"/>
    <mergeCell ref="C786:D786"/>
    <mergeCell ref="F786:G786"/>
    <mergeCell ref="H786:J786"/>
    <mergeCell ref="K786:L786"/>
    <mergeCell ref="A783:B783"/>
    <mergeCell ref="C783:D783"/>
    <mergeCell ref="F783:G783"/>
    <mergeCell ref="H783:J783"/>
    <mergeCell ref="K783:L783"/>
    <mergeCell ref="A784:B784"/>
    <mergeCell ref="C784:D784"/>
    <mergeCell ref="F784:G784"/>
    <mergeCell ref="H784:J784"/>
    <mergeCell ref="K784:L784"/>
    <mergeCell ref="A781:B781"/>
    <mergeCell ref="C781:D781"/>
    <mergeCell ref="F781:G781"/>
    <mergeCell ref="H781:J781"/>
    <mergeCell ref="K781:L781"/>
    <mergeCell ref="A782:B782"/>
    <mergeCell ref="C782:D782"/>
    <mergeCell ref="F782:G782"/>
    <mergeCell ref="H782:J782"/>
    <mergeCell ref="K782:L782"/>
    <mergeCell ref="A779:B779"/>
    <mergeCell ref="C779:D779"/>
    <mergeCell ref="F779:G779"/>
    <mergeCell ref="H779:J779"/>
    <mergeCell ref="K779:L779"/>
    <mergeCell ref="A780:B780"/>
    <mergeCell ref="C780:D780"/>
    <mergeCell ref="F780:G780"/>
    <mergeCell ref="H780:J780"/>
    <mergeCell ref="K780:L780"/>
    <mergeCell ref="A777:B777"/>
    <mergeCell ref="C777:D777"/>
    <mergeCell ref="F777:G777"/>
    <mergeCell ref="H777:J777"/>
    <mergeCell ref="K777:L777"/>
    <mergeCell ref="A778:B778"/>
    <mergeCell ref="C778:D778"/>
    <mergeCell ref="F778:G778"/>
    <mergeCell ref="H778:J778"/>
    <mergeCell ref="K778:L778"/>
    <mergeCell ref="A775:B775"/>
    <mergeCell ref="C775:D775"/>
    <mergeCell ref="F775:G775"/>
    <mergeCell ref="H775:J775"/>
    <mergeCell ref="K775:L775"/>
    <mergeCell ref="A776:B776"/>
    <mergeCell ref="C776:D776"/>
    <mergeCell ref="F776:G776"/>
    <mergeCell ref="H776:J776"/>
    <mergeCell ref="K776:L776"/>
    <mergeCell ref="A773:B773"/>
    <mergeCell ref="C773:D773"/>
    <mergeCell ref="F773:G773"/>
    <mergeCell ref="H773:J773"/>
    <mergeCell ref="K773:L773"/>
    <mergeCell ref="A774:B774"/>
    <mergeCell ref="C774:D774"/>
    <mergeCell ref="F774:G774"/>
    <mergeCell ref="H774:J774"/>
    <mergeCell ref="K774:L774"/>
    <mergeCell ref="A771:B771"/>
    <mergeCell ref="C771:D771"/>
    <mergeCell ref="F771:G771"/>
    <mergeCell ref="H771:J771"/>
    <mergeCell ref="K771:L771"/>
    <mergeCell ref="A772:B772"/>
    <mergeCell ref="C772:D772"/>
    <mergeCell ref="F772:G772"/>
    <mergeCell ref="H772:J772"/>
    <mergeCell ref="K772:L772"/>
    <mergeCell ref="A769:B769"/>
    <mergeCell ref="C769:D769"/>
    <mergeCell ref="F769:G769"/>
    <mergeCell ref="H769:J769"/>
    <mergeCell ref="K769:L769"/>
    <mergeCell ref="A770:B770"/>
    <mergeCell ref="C770:D770"/>
    <mergeCell ref="F770:G770"/>
    <mergeCell ref="H770:J770"/>
    <mergeCell ref="K770:L770"/>
    <mergeCell ref="A767:B767"/>
    <mergeCell ref="C767:D767"/>
    <mergeCell ref="F767:G767"/>
    <mergeCell ref="H767:J767"/>
    <mergeCell ref="K767:L767"/>
    <mergeCell ref="A768:B768"/>
    <mergeCell ref="C768:D768"/>
    <mergeCell ref="F768:G768"/>
    <mergeCell ref="H768:J768"/>
    <mergeCell ref="K768:L768"/>
    <mergeCell ref="A765:B765"/>
    <mergeCell ref="C765:D765"/>
    <mergeCell ref="F765:G765"/>
    <mergeCell ref="H765:J765"/>
    <mergeCell ref="K765:L765"/>
    <mergeCell ref="A766:B766"/>
    <mergeCell ref="C766:D766"/>
    <mergeCell ref="F766:G766"/>
    <mergeCell ref="H766:J766"/>
    <mergeCell ref="K766:L766"/>
    <mergeCell ref="A763:B763"/>
    <mergeCell ref="C763:D763"/>
    <mergeCell ref="F763:G763"/>
    <mergeCell ref="H763:J763"/>
    <mergeCell ref="K763:L763"/>
    <mergeCell ref="A764:B764"/>
    <mergeCell ref="C764:D764"/>
    <mergeCell ref="F764:G764"/>
    <mergeCell ref="H764:J764"/>
    <mergeCell ref="K764:L764"/>
    <mergeCell ref="A761:B761"/>
    <mergeCell ref="C761:D761"/>
    <mergeCell ref="F761:G761"/>
    <mergeCell ref="H761:J761"/>
    <mergeCell ref="K761:L761"/>
    <mergeCell ref="A762:B762"/>
    <mergeCell ref="C762:D762"/>
    <mergeCell ref="F762:G762"/>
    <mergeCell ref="H762:J762"/>
    <mergeCell ref="K762:L762"/>
    <mergeCell ref="A759:B759"/>
    <mergeCell ref="C759:D759"/>
    <mergeCell ref="F759:G759"/>
    <mergeCell ref="H759:J759"/>
    <mergeCell ref="K759:L759"/>
    <mergeCell ref="A760:B760"/>
    <mergeCell ref="C760:D760"/>
    <mergeCell ref="F760:G760"/>
    <mergeCell ref="H760:J760"/>
    <mergeCell ref="K760:L760"/>
    <mergeCell ref="A757:B757"/>
    <mergeCell ref="C757:D757"/>
    <mergeCell ref="F757:G757"/>
    <mergeCell ref="H757:J757"/>
    <mergeCell ref="K757:L757"/>
    <mergeCell ref="A758:B758"/>
    <mergeCell ref="C758:D758"/>
    <mergeCell ref="F758:G758"/>
    <mergeCell ref="H758:J758"/>
    <mergeCell ref="K758:L758"/>
    <mergeCell ref="A755:B755"/>
    <mergeCell ref="C755:D755"/>
    <mergeCell ref="F755:G755"/>
    <mergeCell ref="H755:J755"/>
    <mergeCell ref="K755:L755"/>
    <mergeCell ref="A756:B756"/>
    <mergeCell ref="C756:D756"/>
    <mergeCell ref="F756:G756"/>
    <mergeCell ref="H756:J756"/>
    <mergeCell ref="K756:L756"/>
    <mergeCell ref="A753:B753"/>
    <mergeCell ref="C753:D753"/>
    <mergeCell ref="F753:G753"/>
    <mergeCell ref="H753:J753"/>
    <mergeCell ref="K753:L753"/>
    <mergeCell ref="A754:B754"/>
    <mergeCell ref="C754:D754"/>
    <mergeCell ref="F754:G754"/>
    <mergeCell ref="H754:J754"/>
    <mergeCell ref="K754:L754"/>
    <mergeCell ref="A751:B751"/>
    <mergeCell ref="C751:D751"/>
    <mergeCell ref="F751:G751"/>
    <mergeCell ref="H751:J751"/>
    <mergeCell ref="K751:L751"/>
    <mergeCell ref="A752:B752"/>
    <mergeCell ref="C752:D752"/>
    <mergeCell ref="F752:G752"/>
    <mergeCell ref="H752:J752"/>
    <mergeCell ref="K752:L752"/>
    <mergeCell ref="A749:B749"/>
    <mergeCell ref="C749:D749"/>
    <mergeCell ref="F749:G749"/>
    <mergeCell ref="H749:J749"/>
    <mergeCell ref="K749:L749"/>
    <mergeCell ref="A750:B750"/>
    <mergeCell ref="C750:D750"/>
    <mergeCell ref="F750:G750"/>
    <mergeCell ref="H750:J750"/>
    <mergeCell ref="K750:L750"/>
    <mergeCell ref="A747:B747"/>
    <mergeCell ref="C747:D747"/>
    <mergeCell ref="F747:G747"/>
    <mergeCell ref="H747:J747"/>
    <mergeCell ref="K747:L747"/>
    <mergeCell ref="A748:B748"/>
    <mergeCell ref="C748:D748"/>
    <mergeCell ref="F748:G748"/>
    <mergeCell ref="H748:J748"/>
    <mergeCell ref="K748:L748"/>
    <mergeCell ref="A745:B745"/>
    <mergeCell ref="C745:D745"/>
    <mergeCell ref="F745:G745"/>
    <mergeCell ref="H745:J745"/>
    <mergeCell ref="K745:L745"/>
    <mergeCell ref="A746:B746"/>
    <mergeCell ref="C746:D746"/>
    <mergeCell ref="F746:G746"/>
    <mergeCell ref="H746:J746"/>
    <mergeCell ref="K746:L746"/>
    <mergeCell ref="A743:B743"/>
    <mergeCell ref="C743:D743"/>
    <mergeCell ref="F743:G743"/>
    <mergeCell ref="H743:J743"/>
    <mergeCell ref="K743:L743"/>
    <mergeCell ref="A744:B744"/>
    <mergeCell ref="C744:D744"/>
    <mergeCell ref="F744:G744"/>
    <mergeCell ref="H744:J744"/>
    <mergeCell ref="K744:L744"/>
    <mergeCell ref="A741:B741"/>
    <mergeCell ref="C741:D741"/>
    <mergeCell ref="F741:G741"/>
    <mergeCell ref="H741:J741"/>
    <mergeCell ref="K741:L741"/>
    <mergeCell ref="A742:B742"/>
    <mergeCell ref="C742:D742"/>
    <mergeCell ref="F742:G742"/>
    <mergeCell ref="H742:J742"/>
    <mergeCell ref="K742:L742"/>
    <mergeCell ref="A739:B739"/>
    <mergeCell ref="C739:D739"/>
    <mergeCell ref="F739:G739"/>
    <mergeCell ref="H739:J739"/>
    <mergeCell ref="K739:L739"/>
    <mergeCell ref="A740:B740"/>
    <mergeCell ref="C740:D740"/>
    <mergeCell ref="F740:G740"/>
    <mergeCell ref="H740:J740"/>
    <mergeCell ref="K740:L740"/>
    <mergeCell ref="A737:B737"/>
    <mergeCell ref="C737:D737"/>
    <mergeCell ref="F737:G737"/>
    <mergeCell ref="H737:J737"/>
    <mergeCell ref="K737:L737"/>
    <mergeCell ref="A738:B738"/>
    <mergeCell ref="C738:D738"/>
    <mergeCell ref="F738:G738"/>
    <mergeCell ref="H738:J738"/>
    <mergeCell ref="K738:L738"/>
    <mergeCell ref="A735:B735"/>
    <mergeCell ref="C735:D735"/>
    <mergeCell ref="F735:G735"/>
    <mergeCell ref="H735:J735"/>
    <mergeCell ref="K735:L735"/>
    <mergeCell ref="A736:B736"/>
    <mergeCell ref="C736:D736"/>
    <mergeCell ref="F736:G736"/>
    <mergeCell ref="H736:J736"/>
    <mergeCell ref="K736:L736"/>
    <mergeCell ref="A733:B733"/>
    <mergeCell ref="C733:D733"/>
    <mergeCell ref="F733:G733"/>
    <mergeCell ref="H733:J733"/>
    <mergeCell ref="K733:L733"/>
    <mergeCell ref="A734:B734"/>
    <mergeCell ref="C734:D734"/>
    <mergeCell ref="F734:G734"/>
    <mergeCell ref="H734:J734"/>
    <mergeCell ref="K734:L734"/>
    <mergeCell ref="A731:B731"/>
    <mergeCell ref="C731:D731"/>
    <mergeCell ref="F731:G731"/>
    <mergeCell ref="H731:J731"/>
    <mergeCell ref="K731:L731"/>
    <mergeCell ref="A732:B732"/>
    <mergeCell ref="C732:D732"/>
    <mergeCell ref="F732:G732"/>
    <mergeCell ref="H732:J732"/>
    <mergeCell ref="K732:L732"/>
    <mergeCell ref="A729:B729"/>
    <mergeCell ref="C729:D729"/>
    <mergeCell ref="F729:G729"/>
    <mergeCell ref="H729:J729"/>
    <mergeCell ref="K729:L729"/>
    <mergeCell ref="A730:B730"/>
    <mergeCell ref="C730:D730"/>
    <mergeCell ref="F730:G730"/>
    <mergeCell ref="H730:J730"/>
    <mergeCell ref="K730:L730"/>
    <mergeCell ref="A727:B727"/>
    <mergeCell ref="C727:D727"/>
    <mergeCell ref="F727:G727"/>
    <mergeCell ref="H727:J727"/>
    <mergeCell ref="K727:L727"/>
    <mergeCell ref="A728:B728"/>
    <mergeCell ref="C728:D728"/>
    <mergeCell ref="F728:G728"/>
    <mergeCell ref="H728:J728"/>
    <mergeCell ref="K728:L728"/>
    <mergeCell ref="A725:B725"/>
    <mergeCell ref="C725:D725"/>
    <mergeCell ref="F725:G725"/>
    <mergeCell ref="H725:J725"/>
    <mergeCell ref="K725:L725"/>
    <mergeCell ref="A726:B726"/>
    <mergeCell ref="C726:D726"/>
    <mergeCell ref="F726:G726"/>
    <mergeCell ref="H726:J726"/>
    <mergeCell ref="K726:L726"/>
    <mergeCell ref="A723:B723"/>
    <mergeCell ref="C723:D723"/>
    <mergeCell ref="F723:G723"/>
    <mergeCell ref="H723:J723"/>
    <mergeCell ref="K723:L723"/>
    <mergeCell ref="A724:B724"/>
    <mergeCell ref="C724:D724"/>
    <mergeCell ref="F724:G724"/>
    <mergeCell ref="H724:J724"/>
    <mergeCell ref="K724:L724"/>
    <mergeCell ref="A721:B721"/>
    <mergeCell ref="C721:D721"/>
    <mergeCell ref="F721:G721"/>
    <mergeCell ref="H721:J721"/>
    <mergeCell ref="K721:L721"/>
    <mergeCell ref="A722:B722"/>
    <mergeCell ref="C722:D722"/>
    <mergeCell ref="F722:G722"/>
    <mergeCell ref="H722:J722"/>
    <mergeCell ref="K722:L722"/>
    <mergeCell ref="A719:B719"/>
    <mergeCell ref="C719:D719"/>
    <mergeCell ref="F719:G719"/>
    <mergeCell ref="H719:J719"/>
    <mergeCell ref="K719:L719"/>
    <mergeCell ref="A720:B720"/>
    <mergeCell ref="C720:D720"/>
    <mergeCell ref="F720:G720"/>
    <mergeCell ref="H720:J720"/>
    <mergeCell ref="K720:L720"/>
    <mergeCell ref="A717:B717"/>
    <mergeCell ref="C717:D717"/>
    <mergeCell ref="F717:G717"/>
    <mergeCell ref="H717:J717"/>
    <mergeCell ref="K717:L717"/>
    <mergeCell ref="A718:B718"/>
    <mergeCell ref="C718:D718"/>
    <mergeCell ref="F718:G718"/>
    <mergeCell ref="H718:J718"/>
    <mergeCell ref="K718:L718"/>
    <mergeCell ref="A715:B715"/>
    <mergeCell ref="C715:D715"/>
    <mergeCell ref="F715:G715"/>
    <mergeCell ref="H715:J715"/>
    <mergeCell ref="K715:L715"/>
    <mergeCell ref="A716:B716"/>
    <mergeCell ref="C716:D716"/>
    <mergeCell ref="F716:G716"/>
    <mergeCell ref="H716:J716"/>
    <mergeCell ref="K716:L716"/>
    <mergeCell ref="A713:B713"/>
    <mergeCell ref="C713:D713"/>
    <mergeCell ref="F713:G713"/>
    <mergeCell ref="H713:J713"/>
    <mergeCell ref="K713:L713"/>
    <mergeCell ref="A714:B714"/>
    <mergeCell ref="C714:D714"/>
    <mergeCell ref="F714:G714"/>
    <mergeCell ref="H714:J714"/>
    <mergeCell ref="K714:L714"/>
    <mergeCell ref="A711:B711"/>
    <mergeCell ref="C711:D711"/>
    <mergeCell ref="F711:G711"/>
    <mergeCell ref="H711:J711"/>
    <mergeCell ref="K711:L711"/>
    <mergeCell ref="A712:B712"/>
    <mergeCell ref="C712:D712"/>
    <mergeCell ref="F712:G712"/>
    <mergeCell ref="H712:J712"/>
    <mergeCell ref="K712:L712"/>
    <mergeCell ref="A709:B709"/>
    <mergeCell ref="C709:D709"/>
    <mergeCell ref="F709:G709"/>
    <mergeCell ref="H709:J709"/>
    <mergeCell ref="K709:L709"/>
    <mergeCell ref="A710:B710"/>
    <mergeCell ref="C710:D710"/>
    <mergeCell ref="F710:G710"/>
    <mergeCell ref="H710:J710"/>
    <mergeCell ref="K710:L710"/>
    <mergeCell ref="A707:B707"/>
    <mergeCell ref="C707:D707"/>
    <mergeCell ref="F707:G707"/>
    <mergeCell ref="H707:J707"/>
    <mergeCell ref="K707:L707"/>
    <mergeCell ref="A708:B708"/>
    <mergeCell ref="C708:D708"/>
    <mergeCell ref="F708:G708"/>
    <mergeCell ref="H708:J708"/>
    <mergeCell ref="K708:L708"/>
    <mergeCell ref="A705:B705"/>
    <mergeCell ref="C705:D705"/>
    <mergeCell ref="F705:G705"/>
    <mergeCell ref="H705:J705"/>
    <mergeCell ref="K705:L705"/>
    <mergeCell ref="A706:B706"/>
    <mergeCell ref="C706:D706"/>
    <mergeCell ref="F706:G706"/>
    <mergeCell ref="H706:J706"/>
    <mergeCell ref="K706:L706"/>
    <mergeCell ref="A703:B703"/>
    <mergeCell ref="C703:D703"/>
    <mergeCell ref="F703:G703"/>
    <mergeCell ref="H703:J703"/>
    <mergeCell ref="K703:L703"/>
    <mergeCell ref="A704:B704"/>
    <mergeCell ref="C704:D704"/>
    <mergeCell ref="F704:G704"/>
    <mergeCell ref="H704:J704"/>
    <mergeCell ref="K704:L704"/>
    <mergeCell ref="A701:B701"/>
    <mergeCell ref="C701:D701"/>
    <mergeCell ref="F701:G701"/>
    <mergeCell ref="H701:J701"/>
    <mergeCell ref="K701:L701"/>
    <mergeCell ref="A702:B702"/>
    <mergeCell ref="C702:D702"/>
    <mergeCell ref="F702:G702"/>
    <mergeCell ref="H702:J702"/>
    <mergeCell ref="K702:L702"/>
    <mergeCell ref="A699:B699"/>
    <mergeCell ref="C699:D699"/>
    <mergeCell ref="F699:G699"/>
    <mergeCell ref="H699:J699"/>
    <mergeCell ref="K699:L699"/>
    <mergeCell ref="A700:B700"/>
    <mergeCell ref="C700:D700"/>
    <mergeCell ref="F700:G700"/>
    <mergeCell ref="H700:J700"/>
    <mergeCell ref="K700:L700"/>
    <mergeCell ref="A697:B697"/>
    <mergeCell ref="C697:D697"/>
    <mergeCell ref="F697:G697"/>
    <mergeCell ref="H697:J697"/>
    <mergeCell ref="K697:L697"/>
    <mergeCell ref="A698:B698"/>
    <mergeCell ref="C698:D698"/>
    <mergeCell ref="F698:G698"/>
    <mergeCell ref="H698:J698"/>
    <mergeCell ref="K698:L698"/>
    <mergeCell ref="A695:B695"/>
    <mergeCell ref="C695:D695"/>
    <mergeCell ref="F695:G695"/>
    <mergeCell ref="H695:J695"/>
    <mergeCell ref="K695:L695"/>
    <mergeCell ref="A696:B696"/>
    <mergeCell ref="C696:D696"/>
    <mergeCell ref="F696:G696"/>
    <mergeCell ref="H696:J696"/>
    <mergeCell ref="K696:L696"/>
    <mergeCell ref="A693:B693"/>
    <mergeCell ref="C693:D693"/>
    <mergeCell ref="F693:G693"/>
    <mergeCell ref="H693:J693"/>
    <mergeCell ref="K693:L693"/>
    <mergeCell ref="A694:B694"/>
    <mergeCell ref="C694:D694"/>
    <mergeCell ref="F694:G694"/>
    <mergeCell ref="H694:J694"/>
    <mergeCell ref="K694:L694"/>
    <mergeCell ref="A691:B691"/>
    <mergeCell ref="C691:D691"/>
    <mergeCell ref="F691:G691"/>
    <mergeCell ref="H691:J691"/>
    <mergeCell ref="K691:L691"/>
    <mergeCell ref="A692:B692"/>
    <mergeCell ref="C692:D692"/>
    <mergeCell ref="F692:G692"/>
    <mergeCell ref="H692:J692"/>
    <mergeCell ref="K692:L692"/>
    <mergeCell ref="A689:B689"/>
    <mergeCell ref="C689:D689"/>
    <mergeCell ref="F689:G689"/>
    <mergeCell ref="H689:J689"/>
    <mergeCell ref="K689:L689"/>
    <mergeCell ref="A690:B690"/>
    <mergeCell ref="C690:D690"/>
    <mergeCell ref="F690:G690"/>
    <mergeCell ref="H690:J690"/>
    <mergeCell ref="K690:L690"/>
    <mergeCell ref="A687:B687"/>
    <mergeCell ref="C687:D687"/>
    <mergeCell ref="F687:G687"/>
    <mergeCell ref="H687:J687"/>
    <mergeCell ref="K687:L687"/>
    <mergeCell ref="A688:B688"/>
    <mergeCell ref="C688:D688"/>
    <mergeCell ref="F688:G688"/>
    <mergeCell ref="H688:J688"/>
    <mergeCell ref="K688:L688"/>
    <mergeCell ref="A685:B685"/>
    <mergeCell ref="C685:D685"/>
    <mergeCell ref="F685:G685"/>
    <mergeCell ref="H685:J685"/>
    <mergeCell ref="K685:L685"/>
    <mergeCell ref="A686:B686"/>
    <mergeCell ref="C686:D686"/>
    <mergeCell ref="F686:G686"/>
    <mergeCell ref="H686:J686"/>
    <mergeCell ref="K686:L686"/>
    <mergeCell ref="A683:B683"/>
    <mergeCell ref="C683:D683"/>
    <mergeCell ref="F683:G683"/>
    <mergeCell ref="H683:J683"/>
    <mergeCell ref="K683:L683"/>
    <mergeCell ref="A684:B684"/>
    <mergeCell ref="C684:D684"/>
    <mergeCell ref="F684:G684"/>
    <mergeCell ref="H684:J684"/>
    <mergeCell ref="K684:L684"/>
    <mergeCell ref="A681:B681"/>
    <mergeCell ref="C681:D681"/>
    <mergeCell ref="F681:G681"/>
    <mergeCell ref="H681:J681"/>
    <mergeCell ref="K681:L681"/>
    <mergeCell ref="A682:B682"/>
    <mergeCell ref="C682:D682"/>
    <mergeCell ref="F682:G682"/>
    <mergeCell ref="H682:J682"/>
    <mergeCell ref="K682:L682"/>
    <mergeCell ref="A679:B679"/>
    <mergeCell ref="C679:D679"/>
    <mergeCell ref="F679:G679"/>
    <mergeCell ref="H679:J679"/>
    <mergeCell ref="K679:L679"/>
    <mergeCell ref="A680:B680"/>
    <mergeCell ref="C680:D680"/>
    <mergeCell ref="F680:G680"/>
    <mergeCell ref="H680:J680"/>
    <mergeCell ref="K680:L680"/>
    <mergeCell ref="A677:B677"/>
    <mergeCell ref="C677:D677"/>
    <mergeCell ref="F677:G677"/>
    <mergeCell ref="H677:J677"/>
    <mergeCell ref="K677:L677"/>
    <mergeCell ref="A678:B678"/>
    <mergeCell ref="C678:D678"/>
    <mergeCell ref="F678:G678"/>
    <mergeCell ref="H678:J678"/>
    <mergeCell ref="K678:L678"/>
    <mergeCell ref="A675:B675"/>
    <mergeCell ref="C675:D675"/>
    <mergeCell ref="F675:G675"/>
    <mergeCell ref="H675:J675"/>
    <mergeCell ref="K675:L675"/>
    <mergeCell ref="A676:B676"/>
    <mergeCell ref="C676:D676"/>
    <mergeCell ref="F676:G676"/>
    <mergeCell ref="H676:J676"/>
    <mergeCell ref="K676:L676"/>
    <mergeCell ref="A673:B673"/>
    <mergeCell ref="C673:D673"/>
    <mergeCell ref="F673:G673"/>
    <mergeCell ref="H673:J673"/>
    <mergeCell ref="K673:L673"/>
    <mergeCell ref="A674:B674"/>
    <mergeCell ref="C674:D674"/>
    <mergeCell ref="F674:G674"/>
    <mergeCell ref="H674:J674"/>
    <mergeCell ref="K674:L674"/>
    <mergeCell ref="A671:B671"/>
    <mergeCell ref="C671:D671"/>
    <mergeCell ref="F671:G671"/>
    <mergeCell ref="H671:J671"/>
    <mergeCell ref="K671:L671"/>
    <mergeCell ref="A672:B672"/>
    <mergeCell ref="C672:D672"/>
    <mergeCell ref="F672:G672"/>
    <mergeCell ref="H672:J672"/>
    <mergeCell ref="K672:L672"/>
    <mergeCell ref="A669:B669"/>
    <mergeCell ref="C669:D669"/>
    <mergeCell ref="F669:G669"/>
    <mergeCell ref="H669:J669"/>
    <mergeCell ref="K669:L669"/>
    <mergeCell ref="A670:B670"/>
    <mergeCell ref="C670:D670"/>
    <mergeCell ref="F670:G670"/>
    <mergeCell ref="H670:J670"/>
    <mergeCell ref="K670:L670"/>
    <mergeCell ref="A667:B667"/>
    <mergeCell ref="C667:D667"/>
    <mergeCell ref="F667:G667"/>
    <mergeCell ref="H667:J667"/>
    <mergeCell ref="K667:L667"/>
    <mergeCell ref="A668:B668"/>
    <mergeCell ref="C668:D668"/>
    <mergeCell ref="F668:G668"/>
    <mergeCell ref="H668:J668"/>
    <mergeCell ref="K668:L668"/>
    <mergeCell ref="A665:B665"/>
    <mergeCell ref="C665:D665"/>
    <mergeCell ref="F665:G665"/>
    <mergeCell ref="H665:J665"/>
    <mergeCell ref="K665:L665"/>
    <mergeCell ref="A666:B666"/>
    <mergeCell ref="C666:D666"/>
    <mergeCell ref="F666:G666"/>
    <mergeCell ref="H666:J666"/>
    <mergeCell ref="K666:L666"/>
    <mergeCell ref="A663:B663"/>
    <mergeCell ref="C663:D663"/>
    <mergeCell ref="F663:G663"/>
    <mergeCell ref="H663:J663"/>
    <mergeCell ref="K663:L663"/>
    <mergeCell ref="A664:B664"/>
    <mergeCell ref="C664:D664"/>
    <mergeCell ref="F664:G664"/>
    <mergeCell ref="H664:J664"/>
    <mergeCell ref="K664:L664"/>
    <mergeCell ref="A661:B661"/>
    <mergeCell ref="C661:D661"/>
    <mergeCell ref="F661:G661"/>
    <mergeCell ref="H661:J661"/>
    <mergeCell ref="K661:L661"/>
    <mergeCell ref="A662:B662"/>
    <mergeCell ref="C662:D662"/>
    <mergeCell ref="F662:G662"/>
    <mergeCell ref="H662:J662"/>
    <mergeCell ref="K662:L662"/>
    <mergeCell ref="A659:B659"/>
    <mergeCell ref="C659:D659"/>
    <mergeCell ref="F659:G659"/>
    <mergeCell ref="H659:J659"/>
    <mergeCell ref="K659:L659"/>
    <mergeCell ref="A660:B660"/>
    <mergeCell ref="C660:D660"/>
    <mergeCell ref="F660:G660"/>
    <mergeCell ref="H660:J660"/>
    <mergeCell ref="K660:L660"/>
    <mergeCell ref="A657:B657"/>
    <mergeCell ref="C657:D657"/>
    <mergeCell ref="F657:G657"/>
    <mergeCell ref="H657:J657"/>
    <mergeCell ref="K657:L657"/>
    <mergeCell ref="A658:B658"/>
    <mergeCell ref="C658:D658"/>
    <mergeCell ref="F658:G658"/>
    <mergeCell ref="H658:J658"/>
    <mergeCell ref="K658:L658"/>
    <mergeCell ref="A655:B655"/>
    <mergeCell ref="C655:D655"/>
    <mergeCell ref="F655:G655"/>
    <mergeCell ref="H655:J655"/>
    <mergeCell ref="K655:L655"/>
    <mergeCell ref="A656:B656"/>
    <mergeCell ref="C656:D656"/>
    <mergeCell ref="F656:G656"/>
    <mergeCell ref="H656:J656"/>
    <mergeCell ref="K656:L656"/>
    <mergeCell ref="A653:B653"/>
    <mergeCell ref="C653:D653"/>
    <mergeCell ref="F653:G653"/>
    <mergeCell ref="H653:J653"/>
    <mergeCell ref="K653:L653"/>
    <mergeCell ref="A654:B654"/>
    <mergeCell ref="C654:D654"/>
    <mergeCell ref="F654:G654"/>
    <mergeCell ref="H654:J654"/>
    <mergeCell ref="K654:L654"/>
    <mergeCell ref="A651:B651"/>
    <mergeCell ref="C651:D651"/>
    <mergeCell ref="F651:G651"/>
    <mergeCell ref="H651:J651"/>
    <mergeCell ref="K651:L651"/>
    <mergeCell ref="A652:B652"/>
    <mergeCell ref="C652:D652"/>
    <mergeCell ref="F652:G652"/>
    <mergeCell ref="H652:J652"/>
    <mergeCell ref="K652:L652"/>
    <mergeCell ref="A649:B649"/>
    <mergeCell ref="C649:D649"/>
    <mergeCell ref="F649:G649"/>
    <mergeCell ref="H649:J649"/>
    <mergeCell ref="K649:L649"/>
    <mergeCell ref="A650:B650"/>
    <mergeCell ref="C650:D650"/>
    <mergeCell ref="F650:G650"/>
    <mergeCell ref="H650:J650"/>
    <mergeCell ref="K650:L650"/>
    <mergeCell ref="A647:B647"/>
    <mergeCell ref="C647:D647"/>
    <mergeCell ref="F647:G647"/>
    <mergeCell ref="H647:J647"/>
    <mergeCell ref="K647:L647"/>
    <mergeCell ref="A648:B648"/>
    <mergeCell ref="C648:D648"/>
    <mergeCell ref="F648:G648"/>
    <mergeCell ref="H648:J648"/>
    <mergeCell ref="K648:L648"/>
    <mergeCell ref="A645:B645"/>
    <mergeCell ref="C645:D645"/>
    <mergeCell ref="F645:G645"/>
    <mergeCell ref="H645:J645"/>
    <mergeCell ref="K645:L645"/>
    <mergeCell ref="A646:B646"/>
    <mergeCell ref="C646:D646"/>
    <mergeCell ref="F646:G646"/>
    <mergeCell ref="H646:J646"/>
    <mergeCell ref="K646:L646"/>
    <mergeCell ref="A643:B643"/>
    <mergeCell ref="C643:D643"/>
    <mergeCell ref="F643:G643"/>
    <mergeCell ref="H643:J643"/>
    <mergeCell ref="K643:L643"/>
    <mergeCell ref="A644:B644"/>
    <mergeCell ref="C644:D644"/>
    <mergeCell ref="F644:G644"/>
    <mergeCell ref="H644:J644"/>
    <mergeCell ref="K644:L644"/>
    <mergeCell ref="A641:B641"/>
    <mergeCell ref="C641:D641"/>
    <mergeCell ref="F641:G641"/>
    <mergeCell ref="H641:J641"/>
    <mergeCell ref="K641:L641"/>
    <mergeCell ref="A642:B642"/>
    <mergeCell ref="C642:D642"/>
    <mergeCell ref="F642:G642"/>
    <mergeCell ref="H642:J642"/>
    <mergeCell ref="K642:L642"/>
    <mergeCell ref="A639:B639"/>
    <mergeCell ref="C639:D639"/>
    <mergeCell ref="F639:G639"/>
    <mergeCell ref="H639:J639"/>
    <mergeCell ref="K639:L639"/>
    <mergeCell ref="A640:B640"/>
    <mergeCell ref="C640:D640"/>
    <mergeCell ref="F640:G640"/>
    <mergeCell ref="H640:J640"/>
    <mergeCell ref="K640:L640"/>
    <mergeCell ref="A637:B637"/>
    <mergeCell ref="C637:D637"/>
    <mergeCell ref="F637:G637"/>
    <mergeCell ref="H637:J637"/>
    <mergeCell ref="K637:L637"/>
    <mergeCell ref="A638:B638"/>
    <mergeCell ref="C638:D638"/>
    <mergeCell ref="F638:G638"/>
    <mergeCell ref="H638:J638"/>
    <mergeCell ref="K638:L638"/>
    <mergeCell ref="A635:B635"/>
    <mergeCell ref="C635:D635"/>
    <mergeCell ref="F635:G635"/>
    <mergeCell ref="H635:J635"/>
    <mergeCell ref="K635:L635"/>
    <mergeCell ref="A636:B636"/>
    <mergeCell ref="C636:D636"/>
    <mergeCell ref="F636:G636"/>
    <mergeCell ref="H636:J636"/>
    <mergeCell ref="K636:L636"/>
    <mergeCell ref="A633:B633"/>
    <mergeCell ref="C633:D633"/>
    <mergeCell ref="F633:G633"/>
    <mergeCell ref="H633:J633"/>
    <mergeCell ref="K633:L633"/>
    <mergeCell ref="A634:B634"/>
    <mergeCell ref="C634:D634"/>
    <mergeCell ref="F634:G634"/>
    <mergeCell ref="H634:J634"/>
    <mergeCell ref="K634:L634"/>
    <mergeCell ref="A631:B631"/>
    <mergeCell ref="C631:D631"/>
    <mergeCell ref="F631:G631"/>
    <mergeCell ref="H631:J631"/>
    <mergeCell ref="K631:L631"/>
    <mergeCell ref="A632:B632"/>
    <mergeCell ref="C632:D632"/>
    <mergeCell ref="F632:G632"/>
    <mergeCell ref="H632:J632"/>
    <mergeCell ref="K632:L632"/>
    <mergeCell ref="A629:B629"/>
    <mergeCell ref="C629:D629"/>
    <mergeCell ref="F629:G629"/>
    <mergeCell ref="H629:J629"/>
    <mergeCell ref="K629:L629"/>
    <mergeCell ref="A630:B630"/>
    <mergeCell ref="C630:D630"/>
    <mergeCell ref="F630:G630"/>
    <mergeCell ref="H630:J630"/>
    <mergeCell ref="K630:L630"/>
    <mergeCell ref="A627:B627"/>
    <mergeCell ref="C627:D627"/>
    <mergeCell ref="F627:G627"/>
    <mergeCell ref="H627:J627"/>
    <mergeCell ref="K627:L627"/>
    <mergeCell ref="A628:B628"/>
    <mergeCell ref="C628:D628"/>
    <mergeCell ref="F628:G628"/>
    <mergeCell ref="H628:J628"/>
    <mergeCell ref="K628:L628"/>
    <mergeCell ref="A625:B625"/>
    <mergeCell ref="C625:D625"/>
    <mergeCell ref="F625:G625"/>
    <mergeCell ref="H625:J625"/>
    <mergeCell ref="K625:L625"/>
    <mergeCell ref="A626:B626"/>
    <mergeCell ref="C626:D626"/>
    <mergeCell ref="F626:G626"/>
    <mergeCell ref="H626:J626"/>
    <mergeCell ref="K626:L626"/>
    <mergeCell ref="A623:B623"/>
    <mergeCell ref="C623:D623"/>
    <mergeCell ref="F623:G623"/>
    <mergeCell ref="H623:J623"/>
    <mergeCell ref="K623:L623"/>
    <mergeCell ref="A624:B624"/>
    <mergeCell ref="C624:D624"/>
    <mergeCell ref="F624:G624"/>
    <mergeCell ref="H624:J624"/>
    <mergeCell ref="K624:L624"/>
    <mergeCell ref="A621:B621"/>
    <mergeCell ref="C621:D621"/>
    <mergeCell ref="F621:G621"/>
    <mergeCell ref="H621:J621"/>
    <mergeCell ref="K621:L621"/>
    <mergeCell ref="A622:B622"/>
    <mergeCell ref="C622:D622"/>
    <mergeCell ref="F622:G622"/>
    <mergeCell ref="H622:J622"/>
    <mergeCell ref="K622:L622"/>
    <mergeCell ref="A619:B619"/>
    <mergeCell ref="C619:D619"/>
    <mergeCell ref="F619:G619"/>
    <mergeCell ref="H619:J619"/>
    <mergeCell ref="K619:L619"/>
    <mergeCell ref="A620:B620"/>
    <mergeCell ref="C620:D620"/>
    <mergeCell ref="F620:G620"/>
    <mergeCell ref="H620:J620"/>
    <mergeCell ref="K620:L620"/>
    <mergeCell ref="A617:B617"/>
    <mergeCell ref="C617:D617"/>
    <mergeCell ref="F617:G617"/>
    <mergeCell ref="H617:J617"/>
    <mergeCell ref="K617:L617"/>
    <mergeCell ref="A618:B618"/>
    <mergeCell ref="C618:D618"/>
    <mergeCell ref="F618:G618"/>
    <mergeCell ref="H618:J618"/>
    <mergeCell ref="K618:L618"/>
    <mergeCell ref="A615:B615"/>
    <mergeCell ref="C615:D615"/>
    <mergeCell ref="F615:G615"/>
    <mergeCell ref="H615:J615"/>
    <mergeCell ref="K615:L615"/>
    <mergeCell ref="A616:B616"/>
    <mergeCell ref="C616:D616"/>
    <mergeCell ref="F616:G616"/>
    <mergeCell ref="H616:J616"/>
    <mergeCell ref="K616:L616"/>
    <mergeCell ref="A613:B613"/>
    <mergeCell ref="C613:D613"/>
    <mergeCell ref="F613:G613"/>
    <mergeCell ref="H613:J613"/>
    <mergeCell ref="K613:L613"/>
    <mergeCell ref="A614:B614"/>
    <mergeCell ref="C614:D614"/>
    <mergeCell ref="F614:G614"/>
    <mergeCell ref="H614:J614"/>
    <mergeCell ref="K614:L614"/>
    <mergeCell ref="A611:B611"/>
    <mergeCell ref="C611:D611"/>
    <mergeCell ref="F611:G611"/>
    <mergeCell ref="H611:J611"/>
    <mergeCell ref="K611:L611"/>
    <mergeCell ref="A612:B612"/>
    <mergeCell ref="C612:D612"/>
    <mergeCell ref="F612:G612"/>
    <mergeCell ref="H612:J612"/>
    <mergeCell ref="K612:L612"/>
    <mergeCell ref="A609:B609"/>
    <mergeCell ref="C609:D609"/>
    <mergeCell ref="F609:G609"/>
    <mergeCell ref="H609:J609"/>
    <mergeCell ref="K609:L609"/>
    <mergeCell ref="A610:B610"/>
    <mergeCell ref="C610:D610"/>
    <mergeCell ref="F610:G610"/>
    <mergeCell ref="H610:J610"/>
    <mergeCell ref="K610:L610"/>
    <mergeCell ref="A607:B607"/>
    <mergeCell ref="C607:D607"/>
    <mergeCell ref="F607:G607"/>
    <mergeCell ref="H607:J607"/>
    <mergeCell ref="K607:L607"/>
    <mergeCell ref="A608:B608"/>
    <mergeCell ref="C608:D608"/>
    <mergeCell ref="F608:G608"/>
    <mergeCell ref="H608:J608"/>
    <mergeCell ref="K608:L608"/>
    <mergeCell ref="A605:B605"/>
    <mergeCell ref="C605:D605"/>
    <mergeCell ref="F605:G605"/>
    <mergeCell ref="H605:J605"/>
    <mergeCell ref="K605:L605"/>
    <mergeCell ref="A606:B606"/>
    <mergeCell ref="C606:D606"/>
    <mergeCell ref="F606:G606"/>
    <mergeCell ref="H606:J606"/>
    <mergeCell ref="K606:L606"/>
    <mergeCell ref="A603:B603"/>
    <mergeCell ref="C603:D603"/>
    <mergeCell ref="F603:G603"/>
    <mergeCell ref="H603:J603"/>
    <mergeCell ref="K603:L603"/>
    <mergeCell ref="A604:B604"/>
    <mergeCell ref="C604:D604"/>
    <mergeCell ref="F604:G604"/>
    <mergeCell ref="H604:J604"/>
    <mergeCell ref="K604:L604"/>
    <mergeCell ref="A601:B601"/>
    <mergeCell ref="C601:D601"/>
    <mergeCell ref="F601:G601"/>
    <mergeCell ref="H601:J601"/>
    <mergeCell ref="K601:L601"/>
    <mergeCell ref="A602:B602"/>
    <mergeCell ref="C602:D602"/>
    <mergeCell ref="F602:G602"/>
    <mergeCell ref="H602:J602"/>
    <mergeCell ref="K602:L602"/>
    <mergeCell ref="A599:B599"/>
    <mergeCell ref="C599:D599"/>
    <mergeCell ref="F599:G599"/>
    <mergeCell ref="H599:J599"/>
    <mergeCell ref="K599:L599"/>
    <mergeCell ref="A600:B600"/>
    <mergeCell ref="C600:D600"/>
    <mergeCell ref="F600:G600"/>
    <mergeCell ref="H600:J600"/>
    <mergeCell ref="K600:L600"/>
    <mergeCell ref="A597:B597"/>
    <mergeCell ref="C597:D597"/>
    <mergeCell ref="F597:G597"/>
    <mergeCell ref="H597:J597"/>
    <mergeCell ref="K597:L597"/>
    <mergeCell ref="A598:B598"/>
    <mergeCell ref="C598:D598"/>
    <mergeCell ref="F598:G598"/>
    <mergeCell ref="H598:J598"/>
    <mergeCell ref="K598:L598"/>
    <mergeCell ref="A595:B595"/>
    <mergeCell ref="C595:D595"/>
    <mergeCell ref="F595:G595"/>
    <mergeCell ref="H595:J595"/>
    <mergeCell ref="K595:L595"/>
    <mergeCell ref="A596:B596"/>
    <mergeCell ref="C596:D596"/>
    <mergeCell ref="F596:G596"/>
    <mergeCell ref="H596:J596"/>
    <mergeCell ref="K596:L596"/>
    <mergeCell ref="A593:B593"/>
    <mergeCell ref="C593:D593"/>
    <mergeCell ref="F593:G593"/>
    <mergeCell ref="H593:J593"/>
    <mergeCell ref="K593:L593"/>
    <mergeCell ref="A594:B594"/>
    <mergeCell ref="C594:D594"/>
    <mergeCell ref="F594:G594"/>
    <mergeCell ref="H594:J594"/>
    <mergeCell ref="K594:L594"/>
    <mergeCell ref="A591:B591"/>
    <mergeCell ref="C591:D591"/>
    <mergeCell ref="F591:G591"/>
    <mergeCell ref="H591:J591"/>
    <mergeCell ref="K591:L591"/>
    <mergeCell ref="A592:B592"/>
    <mergeCell ref="C592:D592"/>
    <mergeCell ref="F592:G592"/>
    <mergeCell ref="H592:J592"/>
    <mergeCell ref="K592:L592"/>
    <mergeCell ref="A589:B589"/>
    <mergeCell ref="C589:D589"/>
    <mergeCell ref="F589:G589"/>
    <mergeCell ref="H589:J589"/>
    <mergeCell ref="K589:L589"/>
    <mergeCell ref="A590:B590"/>
    <mergeCell ref="C590:D590"/>
    <mergeCell ref="F590:G590"/>
    <mergeCell ref="H590:J590"/>
    <mergeCell ref="K590:L590"/>
    <mergeCell ref="A587:B587"/>
    <mergeCell ref="C587:D587"/>
    <mergeCell ref="F587:G587"/>
    <mergeCell ref="H587:J587"/>
    <mergeCell ref="K587:L587"/>
    <mergeCell ref="A588:B588"/>
    <mergeCell ref="C588:D588"/>
    <mergeCell ref="F588:G588"/>
    <mergeCell ref="H588:J588"/>
    <mergeCell ref="K588:L588"/>
    <mergeCell ref="A585:B585"/>
    <mergeCell ref="C585:D585"/>
    <mergeCell ref="F585:G585"/>
    <mergeCell ref="H585:J585"/>
    <mergeCell ref="K585:L585"/>
    <mergeCell ref="A586:B586"/>
    <mergeCell ref="C586:D586"/>
    <mergeCell ref="F586:G586"/>
    <mergeCell ref="H586:J586"/>
    <mergeCell ref="K586:L586"/>
    <mergeCell ref="A583:B583"/>
    <mergeCell ref="C583:D583"/>
    <mergeCell ref="F583:G583"/>
    <mergeCell ref="H583:J583"/>
    <mergeCell ref="K583:L583"/>
    <mergeCell ref="A584:B584"/>
    <mergeCell ref="C584:D584"/>
    <mergeCell ref="F584:G584"/>
    <mergeCell ref="H584:J584"/>
    <mergeCell ref="K584:L584"/>
    <mergeCell ref="A581:B581"/>
    <mergeCell ref="C581:D581"/>
    <mergeCell ref="F581:G581"/>
    <mergeCell ref="H581:J581"/>
    <mergeCell ref="K581:L581"/>
    <mergeCell ref="A582:B582"/>
    <mergeCell ref="C582:D582"/>
    <mergeCell ref="F582:G582"/>
    <mergeCell ref="H582:J582"/>
    <mergeCell ref="K582:L582"/>
    <mergeCell ref="A579:B579"/>
    <mergeCell ref="C579:D579"/>
    <mergeCell ref="F579:G579"/>
    <mergeCell ref="H579:J579"/>
    <mergeCell ref="K579:L579"/>
    <mergeCell ref="A580:B580"/>
    <mergeCell ref="C580:D580"/>
    <mergeCell ref="F580:G580"/>
    <mergeCell ref="H580:J580"/>
    <mergeCell ref="K580:L580"/>
    <mergeCell ref="A577:B577"/>
    <mergeCell ref="C577:D577"/>
    <mergeCell ref="F577:G577"/>
    <mergeCell ref="H577:J577"/>
    <mergeCell ref="K577:L577"/>
    <mergeCell ref="A578:B578"/>
    <mergeCell ref="C578:D578"/>
    <mergeCell ref="F578:G578"/>
    <mergeCell ref="H578:J578"/>
    <mergeCell ref="K578:L578"/>
    <mergeCell ref="A575:B575"/>
    <mergeCell ref="C575:D575"/>
    <mergeCell ref="F575:G575"/>
    <mergeCell ref="H575:J575"/>
    <mergeCell ref="K575:L575"/>
    <mergeCell ref="A576:B576"/>
    <mergeCell ref="C576:D576"/>
    <mergeCell ref="F576:G576"/>
    <mergeCell ref="H576:J576"/>
    <mergeCell ref="K576:L576"/>
    <mergeCell ref="A573:B573"/>
    <mergeCell ref="C573:D573"/>
    <mergeCell ref="F573:G573"/>
    <mergeCell ref="H573:J573"/>
    <mergeCell ref="K573:L573"/>
    <mergeCell ref="A574:B574"/>
    <mergeCell ref="C574:D574"/>
    <mergeCell ref="F574:G574"/>
    <mergeCell ref="H574:J574"/>
    <mergeCell ref="K574:L574"/>
    <mergeCell ref="A571:B571"/>
    <mergeCell ref="C571:D571"/>
    <mergeCell ref="F571:G571"/>
    <mergeCell ref="H571:J571"/>
    <mergeCell ref="K571:L571"/>
    <mergeCell ref="A572:B572"/>
    <mergeCell ref="C572:D572"/>
    <mergeCell ref="F572:G572"/>
    <mergeCell ref="H572:J572"/>
    <mergeCell ref="K572:L572"/>
    <mergeCell ref="A569:B569"/>
    <mergeCell ref="C569:D569"/>
    <mergeCell ref="F569:G569"/>
    <mergeCell ref="H569:J569"/>
    <mergeCell ref="K569:L569"/>
    <mergeCell ref="A570:B570"/>
    <mergeCell ref="C570:D570"/>
    <mergeCell ref="F570:G570"/>
    <mergeCell ref="H570:J570"/>
    <mergeCell ref="K570:L570"/>
    <mergeCell ref="A567:B567"/>
    <mergeCell ref="C567:D567"/>
    <mergeCell ref="F567:G567"/>
    <mergeCell ref="H567:J567"/>
    <mergeCell ref="K567:L567"/>
    <mergeCell ref="A568:B568"/>
    <mergeCell ref="C568:D568"/>
    <mergeCell ref="F568:G568"/>
    <mergeCell ref="H568:J568"/>
    <mergeCell ref="K568:L568"/>
    <mergeCell ref="A565:B565"/>
    <mergeCell ref="C565:D565"/>
    <mergeCell ref="F565:G565"/>
    <mergeCell ref="H565:J565"/>
    <mergeCell ref="K565:L565"/>
    <mergeCell ref="A566:B566"/>
    <mergeCell ref="C566:D566"/>
    <mergeCell ref="F566:G566"/>
    <mergeCell ref="H566:J566"/>
    <mergeCell ref="K566:L566"/>
    <mergeCell ref="A563:B563"/>
    <mergeCell ref="C563:D563"/>
    <mergeCell ref="F563:G563"/>
    <mergeCell ref="H563:J563"/>
    <mergeCell ref="K563:L563"/>
    <mergeCell ref="A564:B564"/>
    <mergeCell ref="C564:D564"/>
    <mergeCell ref="F564:G564"/>
    <mergeCell ref="H564:J564"/>
    <mergeCell ref="K564:L564"/>
    <mergeCell ref="A561:B561"/>
    <mergeCell ref="C561:D561"/>
    <mergeCell ref="F561:G561"/>
    <mergeCell ref="H561:J561"/>
    <mergeCell ref="K561:L561"/>
    <mergeCell ref="A562:B562"/>
    <mergeCell ref="C562:D562"/>
    <mergeCell ref="F562:G562"/>
    <mergeCell ref="H562:J562"/>
    <mergeCell ref="K562:L562"/>
    <mergeCell ref="A559:B559"/>
    <mergeCell ref="C559:D559"/>
    <mergeCell ref="F559:G559"/>
    <mergeCell ref="H559:J559"/>
    <mergeCell ref="K559:L559"/>
    <mergeCell ref="A560:B560"/>
    <mergeCell ref="C560:D560"/>
    <mergeCell ref="F560:G560"/>
    <mergeCell ref="H560:J560"/>
    <mergeCell ref="K560:L560"/>
    <mergeCell ref="A557:B557"/>
    <mergeCell ref="C557:D557"/>
    <mergeCell ref="F557:G557"/>
    <mergeCell ref="H557:J557"/>
    <mergeCell ref="K557:L557"/>
    <mergeCell ref="A558:B558"/>
    <mergeCell ref="C558:D558"/>
    <mergeCell ref="F558:G558"/>
    <mergeCell ref="H558:J558"/>
    <mergeCell ref="K558:L558"/>
    <mergeCell ref="A555:B555"/>
    <mergeCell ref="C555:D555"/>
    <mergeCell ref="F555:G555"/>
    <mergeCell ref="H555:J555"/>
    <mergeCell ref="K555:L555"/>
    <mergeCell ref="A556:B556"/>
    <mergeCell ref="C556:D556"/>
    <mergeCell ref="F556:G556"/>
    <mergeCell ref="H556:J556"/>
    <mergeCell ref="K556:L556"/>
    <mergeCell ref="A553:B553"/>
    <mergeCell ref="C553:D553"/>
    <mergeCell ref="F553:G553"/>
    <mergeCell ref="H553:J553"/>
    <mergeCell ref="K553:L553"/>
    <mergeCell ref="A554:B554"/>
    <mergeCell ref="C554:D554"/>
    <mergeCell ref="F554:G554"/>
    <mergeCell ref="H554:J554"/>
    <mergeCell ref="K554:L554"/>
    <mergeCell ref="A551:B551"/>
    <mergeCell ref="C551:D551"/>
    <mergeCell ref="F551:G551"/>
    <mergeCell ref="H551:J551"/>
    <mergeCell ref="K551:L551"/>
    <mergeCell ref="A552:B552"/>
    <mergeCell ref="C552:D552"/>
    <mergeCell ref="F552:G552"/>
    <mergeCell ref="H552:J552"/>
    <mergeCell ref="K552:L552"/>
    <mergeCell ref="A549:B549"/>
    <mergeCell ref="C549:D549"/>
    <mergeCell ref="F549:G549"/>
    <mergeCell ref="H549:J549"/>
    <mergeCell ref="K549:L549"/>
    <mergeCell ref="A550:B550"/>
    <mergeCell ref="C550:D550"/>
    <mergeCell ref="F550:G550"/>
    <mergeCell ref="H550:J550"/>
    <mergeCell ref="K550:L550"/>
    <mergeCell ref="A547:B547"/>
    <mergeCell ref="C547:D547"/>
    <mergeCell ref="F547:G547"/>
    <mergeCell ref="H547:J547"/>
    <mergeCell ref="K547:L547"/>
    <mergeCell ref="A548:B548"/>
    <mergeCell ref="C548:D548"/>
    <mergeCell ref="F548:G548"/>
    <mergeCell ref="H548:J548"/>
    <mergeCell ref="K548:L548"/>
    <mergeCell ref="A545:B545"/>
    <mergeCell ref="C545:D545"/>
    <mergeCell ref="F545:G545"/>
    <mergeCell ref="H545:J545"/>
    <mergeCell ref="K545:L545"/>
    <mergeCell ref="A546:B546"/>
    <mergeCell ref="C546:D546"/>
    <mergeCell ref="F546:G546"/>
    <mergeCell ref="H546:J546"/>
    <mergeCell ref="K546:L546"/>
    <mergeCell ref="A543:B543"/>
    <mergeCell ref="C543:D543"/>
    <mergeCell ref="F543:G543"/>
    <mergeCell ref="H543:J543"/>
    <mergeCell ref="K543:L543"/>
    <mergeCell ref="A544:B544"/>
    <mergeCell ref="C544:D544"/>
    <mergeCell ref="F544:G544"/>
    <mergeCell ref="H544:J544"/>
    <mergeCell ref="K544:L544"/>
    <mergeCell ref="A541:B541"/>
    <mergeCell ref="C541:D541"/>
    <mergeCell ref="F541:G541"/>
    <mergeCell ref="H541:J541"/>
    <mergeCell ref="K541:L541"/>
    <mergeCell ref="A542:B542"/>
    <mergeCell ref="C542:D542"/>
    <mergeCell ref="F542:G542"/>
    <mergeCell ref="H542:J542"/>
    <mergeCell ref="K542:L542"/>
    <mergeCell ref="A539:B539"/>
    <mergeCell ref="C539:D539"/>
    <mergeCell ref="F539:G539"/>
    <mergeCell ref="H539:J539"/>
    <mergeCell ref="K539:L539"/>
    <mergeCell ref="A540:B540"/>
    <mergeCell ref="C540:D540"/>
    <mergeCell ref="F540:G540"/>
    <mergeCell ref="H540:J540"/>
    <mergeCell ref="K540:L540"/>
    <mergeCell ref="A537:B537"/>
    <mergeCell ref="C537:D537"/>
    <mergeCell ref="F537:G537"/>
    <mergeCell ref="H537:J537"/>
    <mergeCell ref="K537:L537"/>
    <mergeCell ref="A538:B538"/>
    <mergeCell ref="C538:D538"/>
    <mergeCell ref="F538:G538"/>
    <mergeCell ref="H538:J538"/>
    <mergeCell ref="K538:L538"/>
    <mergeCell ref="A535:B535"/>
    <mergeCell ref="C535:D535"/>
    <mergeCell ref="F535:G535"/>
    <mergeCell ref="H535:J535"/>
    <mergeCell ref="K535:L535"/>
    <mergeCell ref="A536:B536"/>
    <mergeCell ref="C536:D536"/>
    <mergeCell ref="F536:G536"/>
    <mergeCell ref="H536:J536"/>
    <mergeCell ref="K536:L536"/>
    <mergeCell ref="A533:B533"/>
    <mergeCell ref="C533:D533"/>
    <mergeCell ref="F533:G533"/>
    <mergeCell ref="H533:J533"/>
    <mergeCell ref="K533:L533"/>
    <mergeCell ref="A534:B534"/>
    <mergeCell ref="C534:D534"/>
    <mergeCell ref="F534:G534"/>
    <mergeCell ref="H534:J534"/>
    <mergeCell ref="K534:L534"/>
    <mergeCell ref="A531:B531"/>
    <mergeCell ref="C531:D531"/>
    <mergeCell ref="F531:G531"/>
    <mergeCell ref="H531:J531"/>
    <mergeCell ref="K531:L531"/>
    <mergeCell ref="A532:B532"/>
    <mergeCell ref="C532:D532"/>
    <mergeCell ref="F532:G532"/>
    <mergeCell ref="H532:J532"/>
    <mergeCell ref="K532:L532"/>
    <mergeCell ref="A529:B529"/>
    <mergeCell ref="C529:D529"/>
    <mergeCell ref="F529:G529"/>
    <mergeCell ref="H529:J529"/>
    <mergeCell ref="K529:L529"/>
    <mergeCell ref="A530:B530"/>
    <mergeCell ref="C530:D530"/>
    <mergeCell ref="F530:G530"/>
    <mergeCell ref="H530:J530"/>
    <mergeCell ref="K530:L530"/>
    <mergeCell ref="A527:B527"/>
    <mergeCell ref="C527:D527"/>
    <mergeCell ref="F527:G527"/>
    <mergeCell ref="H527:J527"/>
    <mergeCell ref="K527:L527"/>
    <mergeCell ref="A528:B528"/>
    <mergeCell ref="C528:D528"/>
    <mergeCell ref="F528:G528"/>
    <mergeCell ref="H528:J528"/>
    <mergeCell ref="K528:L528"/>
    <mergeCell ref="A525:B525"/>
    <mergeCell ref="C525:D525"/>
    <mergeCell ref="F525:G525"/>
    <mergeCell ref="H525:J525"/>
    <mergeCell ref="K525:L525"/>
    <mergeCell ref="A526:B526"/>
    <mergeCell ref="C526:D526"/>
    <mergeCell ref="F526:G526"/>
    <mergeCell ref="H526:J526"/>
    <mergeCell ref="K526:L526"/>
    <mergeCell ref="A523:B523"/>
    <mergeCell ref="C523:D523"/>
    <mergeCell ref="F523:G523"/>
    <mergeCell ref="H523:J523"/>
    <mergeCell ref="K523:L523"/>
    <mergeCell ref="A524:B524"/>
    <mergeCell ref="C524:D524"/>
    <mergeCell ref="F524:G524"/>
    <mergeCell ref="H524:J524"/>
    <mergeCell ref="K524:L524"/>
    <mergeCell ref="A521:B521"/>
    <mergeCell ref="C521:D521"/>
    <mergeCell ref="F521:G521"/>
    <mergeCell ref="H521:J521"/>
    <mergeCell ref="K521:L521"/>
    <mergeCell ref="A522:B522"/>
    <mergeCell ref="C522:D522"/>
    <mergeCell ref="F522:G522"/>
    <mergeCell ref="H522:J522"/>
    <mergeCell ref="K522:L522"/>
    <mergeCell ref="A519:B519"/>
    <mergeCell ref="C519:D519"/>
    <mergeCell ref="F519:G519"/>
    <mergeCell ref="H519:J519"/>
    <mergeCell ref="K519:L519"/>
    <mergeCell ref="A520:B520"/>
    <mergeCell ref="C520:D520"/>
    <mergeCell ref="F520:G520"/>
    <mergeCell ref="H520:J520"/>
    <mergeCell ref="K520:L520"/>
    <mergeCell ref="A517:B517"/>
    <mergeCell ref="C517:D517"/>
    <mergeCell ref="F517:G517"/>
    <mergeCell ref="H517:J517"/>
    <mergeCell ref="K517:L517"/>
    <mergeCell ref="A518:B518"/>
    <mergeCell ref="C518:D518"/>
    <mergeCell ref="F518:G518"/>
    <mergeCell ref="H518:J518"/>
    <mergeCell ref="K518:L518"/>
    <mergeCell ref="A515:B515"/>
    <mergeCell ref="C515:D515"/>
    <mergeCell ref="F515:G515"/>
    <mergeCell ref="H515:J515"/>
    <mergeCell ref="K515:L515"/>
    <mergeCell ref="A516:B516"/>
    <mergeCell ref="C516:D516"/>
    <mergeCell ref="F516:G516"/>
    <mergeCell ref="H516:J516"/>
    <mergeCell ref="K516:L516"/>
    <mergeCell ref="A513:B513"/>
    <mergeCell ref="C513:D513"/>
    <mergeCell ref="F513:G513"/>
    <mergeCell ref="H513:J513"/>
    <mergeCell ref="K513:L513"/>
    <mergeCell ref="A514:B514"/>
    <mergeCell ref="C514:D514"/>
    <mergeCell ref="F514:G514"/>
    <mergeCell ref="H514:J514"/>
    <mergeCell ref="K514:L514"/>
    <mergeCell ref="A511:B511"/>
    <mergeCell ref="C511:D511"/>
    <mergeCell ref="F511:G511"/>
    <mergeCell ref="H511:J511"/>
    <mergeCell ref="K511:L511"/>
    <mergeCell ref="A512:B512"/>
    <mergeCell ref="C512:D512"/>
    <mergeCell ref="F512:G512"/>
    <mergeCell ref="H512:J512"/>
    <mergeCell ref="K512:L512"/>
    <mergeCell ref="A509:B509"/>
    <mergeCell ref="C509:D509"/>
    <mergeCell ref="F509:G509"/>
    <mergeCell ref="H509:J509"/>
    <mergeCell ref="K509:L509"/>
    <mergeCell ref="A510:B510"/>
    <mergeCell ref="C510:D510"/>
    <mergeCell ref="F510:G510"/>
    <mergeCell ref="H510:J510"/>
    <mergeCell ref="K510:L510"/>
    <mergeCell ref="A507:B507"/>
    <mergeCell ref="C507:D507"/>
    <mergeCell ref="F507:G507"/>
    <mergeCell ref="H507:J507"/>
    <mergeCell ref="K507:L507"/>
    <mergeCell ref="A508:B508"/>
    <mergeCell ref="C508:D508"/>
    <mergeCell ref="F508:G508"/>
    <mergeCell ref="H508:J508"/>
    <mergeCell ref="K508:L508"/>
    <mergeCell ref="A505:B505"/>
    <mergeCell ref="C505:D505"/>
    <mergeCell ref="F505:G505"/>
    <mergeCell ref="H505:J505"/>
    <mergeCell ref="K505:L505"/>
    <mergeCell ref="A506:B506"/>
    <mergeCell ref="C506:D506"/>
    <mergeCell ref="F506:G506"/>
    <mergeCell ref="H506:J506"/>
    <mergeCell ref="K506:L506"/>
    <mergeCell ref="A503:B503"/>
    <mergeCell ref="C503:D503"/>
    <mergeCell ref="F503:G503"/>
    <mergeCell ref="H503:J503"/>
    <mergeCell ref="K503:L503"/>
    <mergeCell ref="A504:B504"/>
    <mergeCell ref="C504:D504"/>
    <mergeCell ref="F504:G504"/>
    <mergeCell ref="H504:J504"/>
    <mergeCell ref="K504:L504"/>
    <mergeCell ref="A501:B501"/>
    <mergeCell ref="C501:D501"/>
    <mergeCell ref="F501:G501"/>
    <mergeCell ref="H501:J501"/>
    <mergeCell ref="K501:L501"/>
    <mergeCell ref="A502:B502"/>
    <mergeCell ref="C502:D502"/>
    <mergeCell ref="F502:G502"/>
    <mergeCell ref="H502:J502"/>
    <mergeCell ref="K502:L502"/>
    <mergeCell ref="A499:B499"/>
    <mergeCell ref="C499:D499"/>
    <mergeCell ref="F499:G499"/>
    <mergeCell ref="H499:J499"/>
    <mergeCell ref="K499:L499"/>
    <mergeCell ref="A500:B500"/>
    <mergeCell ref="C500:D500"/>
    <mergeCell ref="F500:G500"/>
    <mergeCell ref="H500:J500"/>
    <mergeCell ref="K500:L500"/>
    <mergeCell ref="A497:B497"/>
    <mergeCell ref="C497:D497"/>
    <mergeCell ref="F497:G497"/>
    <mergeCell ref="H497:J497"/>
    <mergeCell ref="K497:L497"/>
    <mergeCell ref="A498:B498"/>
    <mergeCell ref="C498:D498"/>
    <mergeCell ref="F498:G498"/>
    <mergeCell ref="H498:J498"/>
    <mergeCell ref="K498:L498"/>
    <mergeCell ref="A495:B495"/>
    <mergeCell ref="C495:D495"/>
    <mergeCell ref="F495:G495"/>
    <mergeCell ref="H495:J495"/>
    <mergeCell ref="K495:L495"/>
    <mergeCell ref="A496:B496"/>
    <mergeCell ref="C496:D496"/>
    <mergeCell ref="F496:G496"/>
    <mergeCell ref="H496:J496"/>
    <mergeCell ref="K496:L496"/>
    <mergeCell ref="A493:B493"/>
    <mergeCell ref="C493:D493"/>
    <mergeCell ref="F493:G493"/>
    <mergeCell ref="H493:J493"/>
    <mergeCell ref="K493:L493"/>
    <mergeCell ref="A494:B494"/>
    <mergeCell ref="C494:D494"/>
    <mergeCell ref="F494:G494"/>
    <mergeCell ref="H494:J494"/>
    <mergeCell ref="K494:L494"/>
    <mergeCell ref="A491:B491"/>
    <mergeCell ref="C491:D491"/>
    <mergeCell ref="F491:G491"/>
    <mergeCell ref="H491:J491"/>
    <mergeCell ref="K491:L491"/>
    <mergeCell ref="A492:B492"/>
    <mergeCell ref="C492:D492"/>
    <mergeCell ref="F492:G492"/>
    <mergeCell ref="H492:J492"/>
    <mergeCell ref="K492:L492"/>
    <mergeCell ref="A489:B489"/>
    <mergeCell ref="C489:D489"/>
    <mergeCell ref="F489:G489"/>
    <mergeCell ref="H489:J489"/>
    <mergeCell ref="K489:L489"/>
    <mergeCell ref="A490:B490"/>
    <mergeCell ref="C490:D490"/>
    <mergeCell ref="F490:G490"/>
    <mergeCell ref="H490:J490"/>
    <mergeCell ref="K490:L490"/>
    <mergeCell ref="A487:B487"/>
    <mergeCell ref="C487:D487"/>
    <mergeCell ref="F487:G487"/>
    <mergeCell ref="H487:J487"/>
    <mergeCell ref="K487:L487"/>
    <mergeCell ref="A488:B488"/>
    <mergeCell ref="C488:D488"/>
    <mergeCell ref="F488:G488"/>
    <mergeCell ref="H488:J488"/>
    <mergeCell ref="K488:L488"/>
    <mergeCell ref="A485:B485"/>
    <mergeCell ref="C485:D485"/>
    <mergeCell ref="F485:G485"/>
    <mergeCell ref="H485:J485"/>
    <mergeCell ref="K485:L485"/>
    <mergeCell ref="A486:B486"/>
    <mergeCell ref="C486:D486"/>
    <mergeCell ref="F486:G486"/>
    <mergeCell ref="H486:J486"/>
    <mergeCell ref="K486:L486"/>
    <mergeCell ref="A483:B483"/>
    <mergeCell ref="C483:D483"/>
    <mergeCell ref="F483:G483"/>
    <mergeCell ref="H483:J483"/>
    <mergeCell ref="K483:L483"/>
    <mergeCell ref="A484:B484"/>
    <mergeCell ref="C484:D484"/>
    <mergeCell ref="F484:G484"/>
    <mergeCell ref="H484:J484"/>
    <mergeCell ref="K484:L484"/>
    <mergeCell ref="A481:B481"/>
    <mergeCell ref="C481:D481"/>
    <mergeCell ref="F481:G481"/>
    <mergeCell ref="H481:J481"/>
    <mergeCell ref="K481:L481"/>
    <mergeCell ref="A482:B482"/>
    <mergeCell ref="C482:D482"/>
    <mergeCell ref="F482:G482"/>
    <mergeCell ref="H482:J482"/>
    <mergeCell ref="K482:L482"/>
    <mergeCell ref="A479:B479"/>
    <mergeCell ref="C479:D479"/>
    <mergeCell ref="F479:G479"/>
    <mergeCell ref="H479:J479"/>
    <mergeCell ref="K479:L479"/>
    <mergeCell ref="A480:B480"/>
    <mergeCell ref="C480:D480"/>
    <mergeCell ref="F480:G480"/>
    <mergeCell ref="H480:J480"/>
    <mergeCell ref="K480:L480"/>
    <mergeCell ref="A477:B477"/>
    <mergeCell ref="C477:D477"/>
    <mergeCell ref="F477:G477"/>
    <mergeCell ref="H477:J477"/>
    <mergeCell ref="K477:L477"/>
    <mergeCell ref="A478:B478"/>
    <mergeCell ref="C478:D478"/>
    <mergeCell ref="F478:G478"/>
    <mergeCell ref="H478:J478"/>
    <mergeCell ref="K478:L478"/>
    <mergeCell ref="A475:B475"/>
    <mergeCell ref="C475:D475"/>
    <mergeCell ref="F475:G475"/>
    <mergeCell ref="H475:J475"/>
    <mergeCell ref="K475:L475"/>
    <mergeCell ref="A476:B476"/>
    <mergeCell ref="C476:D476"/>
    <mergeCell ref="F476:G476"/>
    <mergeCell ref="H476:J476"/>
    <mergeCell ref="K476:L476"/>
    <mergeCell ref="A473:B473"/>
    <mergeCell ref="C473:D473"/>
    <mergeCell ref="F473:G473"/>
    <mergeCell ref="H473:J473"/>
    <mergeCell ref="K473:L473"/>
    <mergeCell ref="A474:B474"/>
    <mergeCell ref="C474:D474"/>
    <mergeCell ref="F474:G474"/>
    <mergeCell ref="H474:J474"/>
    <mergeCell ref="K474:L474"/>
    <mergeCell ref="A471:B471"/>
    <mergeCell ref="C471:D471"/>
    <mergeCell ref="F471:G471"/>
    <mergeCell ref="H471:J471"/>
    <mergeCell ref="K471:L471"/>
    <mergeCell ref="A472:B472"/>
    <mergeCell ref="C472:D472"/>
    <mergeCell ref="F472:G472"/>
    <mergeCell ref="H472:J472"/>
    <mergeCell ref="K472:L472"/>
    <mergeCell ref="A469:B469"/>
    <mergeCell ref="C469:D469"/>
    <mergeCell ref="F469:G469"/>
    <mergeCell ref="H469:J469"/>
    <mergeCell ref="K469:L469"/>
    <mergeCell ref="A470:B470"/>
    <mergeCell ref="C470:D470"/>
    <mergeCell ref="F470:G470"/>
    <mergeCell ref="H470:J470"/>
    <mergeCell ref="K470:L470"/>
    <mergeCell ref="A467:B467"/>
    <mergeCell ref="C467:D467"/>
    <mergeCell ref="F467:G467"/>
    <mergeCell ref="H467:J467"/>
    <mergeCell ref="K467:L467"/>
    <mergeCell ref="A468:B468"/>
    <mergeCell ref="C468:D468"/>
    <mergeCell ref="F468:G468"/>
    <mergeCell ref="H468:J468"/>
    <mergeCell ref="K468:L468"/>
    <mergeCell ref="A465:B465"/>
    <mergeCell ref="C465:D465"/>
    <mergeCell ref="F465:G465"/>
    <mergeCell ref="H465:J465"/>
    <mergeCell ref="K465:L465"/>
    <mergeCell ref="A466:B466"/>
    <mergeCell ref="C466:D466"/>
    <mergeCell ref="F466:G466"/>
    <mergeCell ref="H466:J466"/>
    <mergeCell ref="K466:L466"/>
    <mergeCell ref="A463:B463"/>
    <mergeCell ref="C463:D463"/>
    <mergeCell ref="F463:G463"/>
    <mergeCell ref="H463:J463"/>
    <mergeCell ref="K463:L463"/>
    <mergeCell ref="A464:B464"/>
    <mergeCell ref="C464:D464"/>
    <mergeCell ref="F464:G464"/>
    <mergeCell ref="H464:J464"/>
    <mergeCell ref="K464:L464"/>
    <mergeCell ref="A461:B461"/>
    <mergeCell ref="C461:D461"/>
    <mergeCell ref="F461:G461"/>
    <mergeCell ref="H461:J461"/>
    <mergeCell ref="K461:L461"/>
    <mergeCell ref="A462:B462"/>
    <mergeCell ref="C462:D462"/>
    <mergeCell ref="F462:G462"/>
    <mergeCell ref="H462:J462"/>
    <mergeCell ref="K462:L462"/>
    <mergeCell ref="A459:B459"/>
    <mergeCell ref="C459:D459"/>
    <mergeCell ref="F459:G459"/>
    <mergeCell ref="H459:J459"/>
    <mergeCell ref="K459:L459"/>
    <mergeCell ref="A460:B460"/>
    <mergeCell ref="C460:D460"/>
    <mergeCell ref="F460:G460"/>
    <mergeCell ref="H460:J460"/>
    <mergeCell ref="K460:L460"/>
    <mergeCell ref="A457:B457"/>
    <mergeCell ref="C457:D457"/>
    <mergeCell ref="F457:G457"/>
    <mergeCell ref="H457:J457"/>
    <mergeCell ref="K457:L457"/>
    <mergeCell ref="A458:B458"/>
    <mergeCell ref="C458:D458"/>
    <mergeCell ref="F458:G458"/>
    <mergeCell ref="H458:J458"/>
    <mergeCell ref="K458:L458"/>
    <mergeCell ref="A455:B455"/>
    <mergeCell ref="C455:D455"/>
    <mergeCell ref="F455:G455"/>
    <mergeCell ref="H455:J455"/>
    <mergeCell ref="K455:L455"/>
    <mergeCell ref="A456:B456"/>
    <mergeCell ref="C456:D456"/>
    <mergeCell ref="F456:G456"/>
    <mergeCell ref="H456:J456"/>
    <mergeCell ref="K456:L456"/>
    <mergeCell ref="A453:B453"/>
    <mergeCell ref="C453:D453"/>
    <mergeCell ref="F453:G453"/>
    <mergeCell ref="H453:J453"/>
    <mergeCell ref="K453:L453"/>
    <mergeCell ref="A454:B454"/>
    <mergeCell ref="C454:D454"/>
    <mergeCell ref="F454:G454"/>
    <mergeCell ref="H454:J454"/>
    <mergeCell ref="K454:L454"/>
    <mergeCell ref="A451:B451"/>
    <mergeCell ref="C451:D451"/>
    <mergeCell ref="F451:G451"/>
    <mergeCell ref="H451:J451"/>
    <mergeCell ref="K451:L451"/>
    <mergeCell ref="A452:B452"/>
    <mergeCell ref="C452:D452"/>
    <mergeCell ref="F452:G452"/>
    <mergeCell ref="H452:J452"/>
    <mergeCell ref="K452:L452"/>
    <mergeCell ref="A449:B449"/>
    <mergeCell ref="C449:D449"/>
    <mergeCell ref="F449:G449"/>
    <mergeCell ref="H449:J449"/>
    <mergeCell ref="K449:L449"/>
    <mergeCell ref="A450:B450"/>
    <mergeCell ref="C450:D450"/>
    <mergeCell ref="F450:G450"/>
    <mergeCell ref="H450:J450"/>
    <mergeCell ref="K450:L450"/>
    <mergeCell ref="A447:B447"/>
    <mergeCell ref="C447:D447"/>
    <mergeCell ref="F447:G447"/>
    <mergeCell ref="H447:J447"/>
    <mergeCell ref="K447:L447"/>
    <mergeCell ref="A448:B448"/>
    <mergeCell ref="C448:D448"/>
    <mergeCell ref="F448:G448"/>
    <mergeCell ref="H448:J448"/>
    <mergeCell ref="K448:L448"/>
    <mergeCell ref="A445:B445"/>
    <mergeCell ref="C445:D445"/>
    <mergeCell ref="F445:G445"/>
    <mergeCell ref="H445:J445"/>
    <mergeCell ref="K445:L445"/>
    <mergeCell ref="A446:B446"/>
    <mergeCell ref="C446:D446"/>
    <mergeCell ref="F446:G446"/>
    <mergeCell ref="H446:J446"/>
    <mergeCell ref="K446:L446"/>
    <mergeCell ref="A443:B443"/>
    <mergeCell ref="C443:D443"/>
    <mergeCell ref="F443:G443"/>
    <mergeCell ref="H443:J443"/>
    <mergeCell ref="K443:L443"/>
    <mergeCell ref="A444:B444"/>
    <mergeCell ref="C444:D444"/>
    <mergeCell ref="F444:G444"/>
    <mergeCell ref="H444:J444"/>
    <mergeCell ref="K444:L444"/>
    <mergeCell ref="A441:B441"/>
    <mergeCell ref="C441:D441"/>
    <mergeCell ref="F441:G441"/>
    <mergeCell ref="H441:J441"/>
    <mergeCell ref="K441:L441"/>
    <mergeCell ref="A442:B442"/>
    <mergeCell ref="C442:D442"/>
    <mergeCell ref="F442:G442"/>
    <mergeCell ref="H442:J442"/>
    <mergeCell ref="K442:L442"/>
    <mergeCell ref="A439:B439"/>
    <mergeCell ref="C439:D439"/>
    <mergeCell ref="F439:G439"/>
    <mergeCell ref="H439:J439"/>
    <mergeCell ref="K439:L439"/>
    <mergeCell ref="A440:B440"/>
    <mergeCell ref="C440:D440"/>
    <mergeCell ref="F440:G440"/>
    <mergeCell ref="H440:J440"/>
    <mergeCell ref="K440:L440"/>
    <mergeCell ref="A437:B437"/>
    <mergeCell ref="C437:D437"/>
    <mergeCell ref="F437:G437"/>
    <mergeCell ref="H437:J437"/>
    <mergeCell ref="K437:L437"/>
    <mergeCell ref="A438:B438"/>
    <mergeCell ref="C438:D438"/>
    <mergeCell ref="F438:G438"/>
    <mergeCell ref="H438:J438"/>
    <mergeCell ref="K438:L438"/>
    <mergeCell ref="A435:B435"/>
    <mergeCell ref="C435:D435"/>
    <mergeCell ref="F435:G435"/>
    <mergeCell ref="H435:J435"/>
    <mergeCell ref="K435:L435"/>
    <mergeCell ref="A436:B436"/>
    <mergeCell ref="C436:D436"/>
    <mergeCell ref="F436:G436"/>
    <mergeCell ref="H436:J436"/>
    <mergeCell ref="K436:L436"/>
    <mergeCell ref="A433:B433"/>
    <mergeCell ref="C433:D433"/>
    <mergeCell ref="F433:G433"/>
    <mergeCell ref="H433:J433"/>
    <mergeCell ref="K433:L433"/>
    <mergeCell ref="A434:B434"/>
    <mergeCell ref="C434:D434"/>
    <mergeCell ref="F434:G434"/>
    <mergeCell ref="H434:J434"/>
    <mergeCell ref="K434:L434"/>
    <mergeCell ref="A431:B431"/>
    <mergeCell ref="C431:D431"/>
    <mergeCell ref="F431:G431"/>
    <mergeCell ref="H431:J431"/>
    <mergeCell ref="K431:L431"/>
    <mergeCell ref="A432:B432"/>
    <mergeCell ref="C432:D432"/>
    <mergeCell ref="F432:G432"/>
    <mergeCell ref="H432:J432"/>
    <mergeCell ref="K432:L432"/>
    <mergeCell ref="A429:B429"/>
    <mergeCell ref="C429:D429"/>
    <mergeCell ref="F429:G429"/>
    <mergeCell ref="H429:J429"/>
    <mergeCell ref="K429:L429"/>
    <mergeCell ref="A430:B430"/>
    <mergeCell ref="C430:D430"/>
    <mergeCell ref="F430:G430"/>
    <mergeCell ref="H430:J430"/>
    <mergeCell ref="K430:L430"/>
    <mergeCell ref="A427:B427"/>
    <mergeCell ref="C427:D427"/>
    <mergeCell ref="F427:G427"/>
    <mergeCell ref="H427:J427"/>
    <mergeCell ref="K427:L427"/>
    <mergeCell ref="A428:B428"/>
    <mergeCell ref="C428:D428"/>
    <mergeCell ref="F428:G428"/>
    <mergeCell ref="H428:J428"/>
    <mergeCell ref="K428:L428"/>
    <mergeCell ref="A425:B425"/>
    <mergeCell ref="C425:D425"/>
    <mergeCell ref="F425:G425"/>
    <mergeCell ref="H425:J425"/>
    <mergeCell ref="K425:L425"/>
    <mergeCell ref="A426:B426"/>
    <mergeCell ref="C426:D426"/>
    <mergeCell ref="F426:G426"/>
    <mergeCell ref="H426:J426"/>
    <mergeCell ref="K426:L426"/>
    <mergeCell ref="A423:B423"/>
    <mergeCell ref="C423:D423"/>
    <mergeCell ref="F423:G423"/>
    <mergeCell ref="H423:J423"/>
    <mergeCell ref="K423:L423"/>
    <mergeCell ref="A424:B424"/>
    <mergeCell ref="C424:D424"/>
    <mergeCell ref="F424:G424"/>
    <mergeCell ref="H424:J424"/>
    <mergeCell ref="K424:L424"/>
    <mergeCell ref="A421:B421"/>
    <mergeCell ref="C421:D421"/>
    <mergeCell ref="F421:G421"/>
    <mergeCell ref="H421:J421"/>
    <mergeCell ref="K421:L421"/>
    <mergeCell ref="A422:B422"/>
    <mergeCell ref="C422:D422"/>
    <mergeCell ref="F422:G422"/>
    <mergeCell ref="H422:J422"/>
    <mergeCell ref="K422:L422"/>
    <mergeCell ref="A419:B419"/>
    <mergeCell ref="C419:D419"/>
    <mergeCell ref="F419:G419"/>
    <mergeCell ref="H419:J419"/>
    <mergeCell ref="K419:L419"/>
    <mergeCell ref="A420:B420"/>
    <mergeCell ref="C420:D420"/>
    <mergeCell ref="F420:G420"/>
    <mergeCell ref="H420:J420"/>
    <mergeCell ref="K420:L420"/>
    <mergeCell ref="A417:B417"/>
    <mergeCell ref="C417:D417"/>
    <mergeCell ref="F417:G417"/>
    <mergeCell ref="H417:J417"/>
    <mergeCell ref="K417:L417"/>
    <mergeCell ref="A418:B418"/>
    <mergeCell ref="C418:D418"/>
    <mergeCell ref="F418:G418"/>
    <mergeCell ref="H418:J418"/>
    <mergeCell ref="K418:L418"/>
    <mergeCell ref="A415:B415"/>
    <mergeCell ref="C415:D415"/>
    <mergeCell ref="F415:G415"/>
    <mergeCell ref="H415:J415"/>
    <mergeCell ref="K415:L415"/>
    <mergeCell ref="A416:B416"/>
    <mergeCell ref="C416:D416"/>
    <mergeCell ref="F416:G416"/>
    <mergeCell ref="H416:J416"/>
    <mergeCell ref="K416:L416"/>
    <mergeCell ref="A413:B413"/>
    <mergeCell ref="C413:D413"/>
    <mergeCell ref="F413:G413"/>
    <mergeCell ref="H413:J413"/>
    <mergeCell ref="K413:L413"/>
    <mergeCell ref="A414:B414"/>
    <mergeCell ref="C414:D414"/>
    <mergeCell ref="F414:G414"/>
    <mergeCell ref="H414:J414"/>
    <mergeCell ref="K414:L414"/>
    <mergeCell ref="A411:B411"/>
    <mergeCell ref="C411:D411"/>
    <mergeCell ref="F411:G411"/>
    <mergeCell ref="H411:J411"/>
    <mergeCell ref="K411:L411"/>
    <mergeCell ref="A412:B412"/>
    <mergeCell ref="C412:D412"/>
    <mergeCell ref="F412:G412"/>
    <mergeCell ref="H412:J412"/>
    <mergeCell ref="K412:L412"/>
    <mergeCell ref="A409:B409"/>
    <mergeCell ref="C409:D409"/>
    <mergeCell ref="F409:G409"/>
    <mergeCell ref="H409:J409"/>
    <mergeCell ref="K409:L409"/>
    <mergeCell ref="A410:B410"/>
    <mergeCell ref="C410:D410"/>
    <mergeCell ref="F410:G410"/>
    <mergeCell ref="H410:J410"/>
    <mergeCell ref="K410:L410"/>
    <mergeCell ref="A407:B407"/>
    <mergeCell ref="C407:D407"/>
    <mergeCell ref="F407:G407"/>
    <mergeCell ref="H407:J407"/>
    <mergeCell ref="K407:L407"/>
    <mergeCell ref="A408:B408"/>
    <mergeCell ref="C408:D408"/>
    <mergeCell ref="F408:G408"/>
    <mergeCell ref="H408:J408"/>
    <mergeCell ref="K408:L408"/>
    <mergeCell ref="A405:B405"/>
    <mergeCell ref="C405:D405"/>
    <mergeCell ref="F405:G405"/>
    <mergeCell ref="H405:J405"/>
    <mergeCell ref="K405:L405"/>
    <mergeCell ref="A406:B406"/>
    <mergeCell ref="C406:D406"/>
    <mergeCell ref="F406:G406"/>
    <mergeCell ref="H406:J406"/>
    <mergeCell ref="K406:L406"/>
    <mergeCell ref="A403:B403"/>
    <mergeCell ref="C403:D403"/>
    <mergeCell ref="F403:G403"/>
    <mergeCell ref="H403:J403"/>
    <mergeCell ref="K403:L403"/>
    <mergeCell ref="A404:B404"/>
    <mergeCell ref="C404:D404"/>
    <mergeCell ref="F404:G404"/>
    <mergeCell ref="H404:J404"/>
    <mergeCell ref="K404:L404"/>
    <mergeCell ref="A401:B401"/>
    <mergeCell ref="C401:D401"/>
    <mergeCell ref="F401:G401"/>
    <mergeCell ref="H401:J401"/>
    <mergeCell ref="K401:L401"/>
    <mergeCell ref="A402:B402"/>
    <mergeCell ref="C402:D402"/>
    <mergeCell ref="F402:G402"/>
    <mergeCell ref="H402:J402"/>
    <mergeCell ref="K402:L402"/>
    <mergeCell ref="A399:B399"/>
    <mergeCell ref="C399:D399"/>
    <mergeCell ref="F399:G399"/>
    <mergeCell ref="H399:J399"/>
    <mergeCell ref="K399:L399"/>
    <mergeCell ref="A400:B400"/>
    <mergeCell ref="C400:D400"/>
    <mergeCell ref="F400:G400"/>
    <mergeCell ref="H400:J400"/>
    <mergeCell ref="K400:L400"/>
    <mergeCell ref="A397:B397"/>
    <mergeCell ref="C397:D397"/>
    <mergeCell ref="F397:G397"/>
    <mergeCell ref="H397:J397"/>
    <mergeCell ref="K397:L397"/>
    <mergeCell ref="A398:B398"/>
    <mergeCell ref="C398:D398"/>
    <mergeCell ref="F398:G398"/>
    <mergeCell ref="H398:J398"/>
    <mergeCell ref="K398:L398"/>
    <mergeCell ref="A395:B395"/>
    <mergeCell ref="C395:D395"/>
    <mergeCell ref="F395:G395"/>
    <mergeCell ref="H395:J395"/>
    <mergeCell ref="K395:L395"/>
    <mergeCell ref="A396:B396"/>
    <mergeCell ref="C396:D396"/>
    <mergeCell ref="F396:G396"/>
    <mergeCell ref="H396:J396"/>
    <mergeCell ref="K396:L396"/>
    <mergeCell ref="A393:B393"/>
    <mergeCell ref="C393:D393"/>
    <mergeCell ref="F393:G393"/>
    <mergeCell ref="H393:J393"/>
    <mergeCell ref="K393:L393"/>
    <mergeCell ref="A394:B394"/>
    <mergeCell ref="C394:D394"/>
    <mergeCell ref="F394:G394"/>
    <mergeCell ref="H394:J394"/>
    <mergeCell ref="K394:L394"/>
    <mergeCell ref="A391:B391"/>
    <mergeCell ref="C391:D391"/>
    <mergeCell ref="F391:G391"/>
    <mergeCell ref="H391:J391"/>
    <mergeCell ref="K391:L391"/>
    <mergeCell ref="A392:B392"/>
    <mergeCell ref="C392:D392"/>
    <mergeCell ref="F392:G392"/>
    <mergeCell ref="H392:J392"/>
    <mergeCell ref="K392:L392"/>
    <mergeCell ref="A389:B389"/>
    <mergeCell ref="C389:D389"/>
    <mergeCell ref="F389:G389"/>
    <mergeCell ref="H389:J389"/>
    <mergeCell ref="K389:L389"/>
    <mergeCell ref="A390:B390"/>
    <mergeCell ref="C390:D390"/>
    <mergeCell ref="F390:G390"/>
    <mergeCell ref="H390:J390"/>
    <mergeCell ref="K390:L390"/>
    <mergeCell ref="A387:B387"/>
    <mergeCell ref="C387:D387"/>
    <mergeCell ref="F387:G387"/>
    <mergeCell ref="H387:J387"/>
    <mergeCell ref="K387:L387"/>
    <mergeCell ref="A388:B388"/>
    <mergeCell ref="C388:D388"/>
    <mergeCell ref="F388:G388"/>
    <mergeCell ref="H388:J388"/>
    <mergeCell ref="K388:L388"/>
    <mergeCell ref="A385:B385"/>
    <mergeCell ref="C385:D385"/>
    <mergeCell ref="F385:G385"/>
    <mergeCell ref="H385:J385"/>
    <mergeCell ref="K385:L385"/>
    <mergeCell ref="A386:B386"/>
    <mergeCell ref="C386:D386"/>
    <mergeCell ref="F386:G386"/>
    <mergeCell ref="H386:J386"/>
    <mergeCell ref="K386:L386"/>
    <mergeCell ref="A383:B383"/>
    <mergeCell ref="C383:D383"/>
    <mergeCell ref="F383:G383"/>
    <mergeCell ref="H383:J383"/>
    <mergeCell ref="K383:L383"/>
    <mergeCell ref="A384:B384"/>
    <mergeCell ref="C384:D384"/>
    <mergeCell ref="F384:G384"/>
    <mergeCell ref="H384:J384"/>
    <mergeCell ref="K384:L384"/>
    <mergeCell ref="A381:B381"/>
    <mergeCell ref="C381:D381"/>
    <mergeCell ref="F381:G381"/>
    <mergeCell ref="H381:J381"/>
    <mergeCell ref="K381:L381"/>
    <mergeCell ref="A382:B382"/>
    <mergeCell ref="C382:D382"/>
    <mergeCell ref="F382:G382"/>
    <mergeCell ref="H382:J382"/>
    <mergeCell ref="K382:L382"/>
    <mergeCell ref="A379:B379"/>
    <mergeCell ref="C379:D379"/>
    <mergeCell ref="F379:G379"/>
    <mergeCell ref="H379:J379"/>
    <mergeCell ref="K379:L379"/>
    <mergeCell ref="A380:B380"/>
    <mergeCell ref="C380:D380"/>
    <mergeCell ref="F380:G380"/>
    <mergeCell ref="H380:J380"/>
    <mergeCell ref="K380:L380"/>
    <mergeCell ref="A377:B377"/>
    <mergeCell ref="C377:D377"/>
    <mergeCell ref="F377:G377"/>
    <mergeCell ref="H377:J377"/>
    <mergeCell ref="K377:L377"/>
    <mergeCell ref="A378:B378"/>
    <mergeCell ref="C378:D378"/>
    <mergeCell ref="F378:G378"/>
    <mergeCell ref="H378:J378"/>
    <mergeCell ref="K378:L378"/>
    <mergeCell ref="A375:B375"/>
    <mergeCell ref="C375:D375"/>
    <mergeCell ref="F375:G375"/>
    <mergeCell ref="H375:J375"/>
    <mergeCell ref="K375:L375"/>
    <mergeCell ref="A376:B376"/>
    <mergeCell ref="C376:D376"/>
    <mergeCell ref="F376:G376"/>
    <mergeCell ref="H376:J376"/>
    <mergeCell ref="K376:L376"/>
    <mergeCell ref="A373:B373"/>
    <mergeCell ref="C373:D373"/>
    <mergeCell ref="F373:G373"/>
    <mergeCell ref="H373:J373"/>
    <mergeCell ref="K373:L373"/>
    <mergeCell ref="A374:B374"/>
    <mergeCell ref="C374:D374"/>
    <mergeCell ref="F374:G374"/>
    <mergeCell ref="H374:J374"/>
    <mergeCell ref="K374:L374"/>
    <mergeCell ref="A371:B371"/>
    <mergeCell ref="C371:D371"/>
    <mergeCell ref="F371:G371"/>
    <mergeCell ref="H371:J371"/>
    <mergeCell ref="K371:L371"/>
    <mergeCell ref="A372:B372"/>
    <mergeCell ref="C372:D372"/>
    <mergeCell ref="F372:G372"/>
    <mergeCell ref="H372:J372"/>
    <mergeCell ref="K372:L372"/>
    <mergeCell ref="A369:B369"/>
    <mergeCell ref="C369:D369"/>
    <mergeCell ref="F369:G369"/>
    <mergeCell ref="H369:J369"/>
    <mergeCell ref="K369:L369"/>
    <mergeCell ref="A370:B370"/>
    <mergeCell ref="C370:D370"/>
    <mergeCell ref="F370:G370"/>
    <mergeCell ref="H370:J370"/>
    <mergeCell ref="K370:L370"/>
    <mergeCell ref="A367:B367"/>
    <mergeCell ref="C367:D367"/>
    <mergeCell ref="F367:G367"/>
    <mergeCell ref="H367:J367"/>
    <mergeCell ref="K367:L367"/>
    <mergeCell ref="A368:B368"/>
    <mergeCell ref="C368:D368"/>
    <mergeCell ref="F368:G368"/>
    <mergeCell ref="H368:J368"/>
    <mergeCell ref="K368:L368"/>
    <mergeCell ref="A365:B365"/>
    <mergeCell ref="C365:D365"/>
    <mergeCell ref="F365:G365"/>
    <mergeCell ref="H365:J365"/>
    <mergeCell ref="K365:L365"/>
    <mergeCell ref="A366:B366"/>
    <mergeCell ref="C366:D366"/>
    <mergeCell ref="F366:G366"/>
    <mergeCell ref="H366:J366"/>
    <mergeCell ref="K366:L366"/>
    <mergeCell ref="A363:B363"/>
    <mergeCell ref="C363:D363"/>
    <mergeCell ref="F363:G363"/>
    <mergeCell ref="H363:J363"/>
    <mergeCell ref="K363:L363"/>
    <mergeCell ref="A364:B364"/>
    <mergeCell ref="C364:D364"/>
    <mergeCell ref="F364:G364"/>
    <mergeCell ref="H364:J364"/>
    <mergeCell ref="K364:L364"/>
    <mergeCell ref="A361:B361"/>
    <mergeCell ref="C361:D361"/>
    <mergeCell ref="F361:G361"/>
    <mergeCell ref="H361:J361"/>
    <mergeCell ref="K361:L361"/>
    <mergeCell ref="A362:B362"/>
    <mergeCell ref="C362:D362"/>
    <mergeCell ref="F362:G362"/>
    <mergeCell ref="H362:J362"/>
    <mergeCell ref="K362:L362"/>
    <mergeCell ref="A359:B359"/>
    <mergeCell ref="C359:D359"/>
    <mergeCell ref="F359:G359"/>
    <mergeCell ref="H359:J359"/>
    <mergeCell ref="K359:L359"/>
    <mergeCell ref="A360:B360"/>
    <mergeCell ref="C360:D360"/>
    <mergeCell ref="F360:G360"/>
    <mergeCell ref="H360:J360"/>
    <mergeCell ref="K360:L360"/>
    <mergeCell ref="A357:B357"/>
    <mergeCell ref="C357:D357"/>
    <mergeCell ref="F357:G357"/>
    <mergeCell ref="H357:J357"/>
    <mergeCell ref="K357:L357"/>
    <mergeCell ref="A358:B358"/>
    <mergeCell ref="C358:D358"/>
    <mergeCell ref="F358:G358"/>
    <mergeCell ref="H358:J358"/>
    <mergeCell ref="K358:L358"/>
    <mergeCell ref="A355:B355"/>
    <mergeCell ref="C355:D355"/>
    <mergeCell ref="F355:G355"/>
    <mergeCell ref="H355:J355"/>
    <mergeCell ref="K355:L355"/>
    <mergeCell ref="A356:B356"/>
    <mergeCell ref="C356:D356"/>
    <mergeCell ref="F356:G356"/>
    <mergeCell ref="H356:J356"/>
    <mergeCell ref="K356:L356"/>
    <mergeCell ref="A353:B353"/>
    <mergeCell ref="C353:D353"/>
    <mergeCell ref="F353:G353"/>
    <mergeCell ref="H353:J353"/>
    <mergeCell ref="K353:L353"/>
    <mergeCell ref="A354:B354"/>
    <mergeCell ref="C354:D354"/>
    <mergeCell ref="F354:G354"/>
    <mergeCell ref="H354:J354"/>
    <mergeCell ref="K354:L354"/>
    <mergeCell ref="A351:B351"/>
    <mergeCell ref="C351:D351"/>
    <mergeCell ref="F351:G351"/>
    <mergeCell ref="H351:J351"/>
    <mergeCell ref="K351:L351"/>
    <mergeCell ref="A352:B352"/>
    <mergeCell ref="C352:D352"/>
    <mergeCell ref="F352:G352"/>
    <mergeCell ref="H352:J352"/>
    <mergeCell ref="K352:L352"/>
    <mergeCell ref="A349:B349"/>
    <mergeCell ref="C349:D349"/>
    <mergeCell ref="F349:G349"/>
    <mergeCell ref="H349:J349"/>
    <mergeCell ref="K349:L349"/>
    <mergeCell ref="A350:B350"/>
    <mergeCell ref="C350:D350"/>
    <mergeCell ref="F350:G350"/>
    <mergeCell ref="H350:J350"/>
    <mergeCell ref="K350:L350"/>
    <mergeCell ref="A347:B347"/>
    <mergeCell ref="C347:D347"/>
    <mergeCell ref="F347:G347"/>
    <mergeCell ref="H347:J347"/>
    <mergeCell ref="K347:L347"/>
    <mergeCell ref="A348:B348"/>
    <mergeCell ref="C348:D348"/>
    <mergeCell ref="F348:G348"/>
    <mergeCell ref="H348:J348"/>
    <mergeCell ref="K348:L348"/>
    <mergeCell ref="A345:B345"/>
    <mergeCell ref="C345:D345"/>
    <mergeCell ref="F345:G345"/>
    <mergeCell ref="H345:J345"/>
    <mergeCell ref="K345:L345"/>
    <mergeCell ref="A346:B346"/>
    <mergeCell ref="C346:D346"/>
    <mergeCell ref="F346:G346"/>
    <mergeCell ref="H346:J346"/>
    <mergeCell ref="K346:L346"/>
    <mergeCell ref="A343:B343"/>
    <mergeCell ref="C343:D343"/>
    <mergeCell ref="F343:G343"/>
    <mergeCell ref="H343:J343"/>
    <mergeCell ref="K343:L343"/>
    <mergeCell ref="A344:B344"/>
    <mergeCell ref="C344:D344"/>
    <mergeCell ref="F344:G344"/>
    <mergeCell ref="H344:J344"/>
    <mergeCell ref="K344:L344"/>
    <mergeCell ref="A341:B341"/>
    <mergeCell ref="C341:D341"/>
    <mergeCell ref="F341:G341"/>
    <mergeCell ref="H341:J341"/>
    <mergeCell ref="K341:L341"/>
    <mergeCell ref="A342:B342"/>
    <mergeCell ref="C342:D342"/>
    <mergeCell ref="F342:G342"/>
    <mergeCell ref="H342:J342"/>
    <mergeCell ref="K342:L342"/>
    <mergeCell ref="A339:B339"/>
    <mergeCell ref="C339:D339"/>
    <mergeCell ref="F339:G339"/>
    <mergeCell ref="H339:J339"/>
    <mergeCell ref="K339:L339"/>
    <mergeCell ref="A340:B340"/>
    <mergeCell ref="C340:D340"/>
    <mergeCell ref="F340:G340"/>
    <mergeCell ref="H340:J340"/>
    <mergeCell ref="K340:L340"/>
    <mergeCell ref="A337:B337"/>
    <mergeCell ref="C337:D337"/>
    <mergeCell ref="F337:G337"/>
    <mergeCell ref="H337:J337"/>
    <mergeCell ref="K337:L337"/>
    <mergeCell ref="A338:B338"/>
    <mergeCell ref="C338:D338"/>
    <mergeCell ref="F338:G338"/>
    <mergeCell ref="H338:J338"/>
    <mergeCell ref="K338:L338"/>
    <mergeCell ref="A335:B335"/>
    <mergeCell ref="C335:D335"/>
    <mergeCell ref="F335:G335"/>
    <mergeCell ref="H335:J335"/>
    <mergeCell ref="K335:L335"/>
    <mergeCell ref="A336:B336"/>
    <mergeCell ref="C336:D336"/>
    <mergeCell ref="F336:G336"/>
    <mergeCell ref="H336:J336"/>
    <mergeCell ref="K336:L336"/>
    <mergeCell ref="A333:B333"/>
    <mergeCell ref="C333:D333"/>
    <mergeCell ref="F333:G333"/>
    <mergeCell ref="H333:J333"/>
    <mergeCell ref="K333:L333"/>
    <mergeCell ref="A334:B334"/>
    <mergeCell ref="C334:D334"/>
    <mergeCell ref="F334:G334"/>
    <mergeCell ref="H334:J334"/>
    <mergeCell ref="K334:L334"/>
    <mergeCell ref="A331:B331"/>
    <mergeCell ref="C331:D331"/>
    <mergeCell ref="F331:G331"/>
    <mergeCell ref="H331:J331"/>
    <mergeCell ref="K331:L331"/>
    <mergeCell ref="A332:B332"/>
    <mergeCell ref="C332:D332"/>
    <mergeCell ref="F332:G332"/>
    <mergeCell ref="H332:J332"/>
    <mergeCell ref="K332:L332"/>
    <mergeCell ref="A329:B329"/>
    <mergeCell ref="C329:D329"/>
    <mergeCell ref="F329:G329"/>
    <mergeCell ref="H329:J329"/>
    <mergeCell ref="K329:L329"/>
    <mergeCell ref="A330:B330"/>
    <mergeCell ref="C330:D330"/>
    <mergeCell ref="F330:G330"/>
    <mergeCell ref="H330:J330"/>
    <mergeCell ref="K330:L330"/>
    <mergeCell ref="A327:B327"/>
    <mergeCell ref="C327:D327"/>
    <mergeCell ref="F327:G327"/>
    <mergeCell ref="H327:J327"/>
    <mergeCell ref="K327:L327"/>
    <mergeCell ref="A328:B328"/>
    <mergeCell ref="C328:D328"/>
    <mergeCell ref="F328:G328"/>
    <mergeCell ref="H328:J328"/>
    <mergeCell ref="K328:L328"/>
    <mergeCell ref="A325:B325"/>
    <mergeCell ref="C325:D325"/>
    <mergeCell ref="F325:G325"/>
    <mergeCell ref="H325:J325"/>
    <mergeCell ref="K325:L325"/>
    <mergeCell ref="A326:B326"/>
    <mergeCell ref="C326:D326"/>
    <mergeCell ref="F326:G326"/>
    <mergeCell ref="H326:J326"/>
    <mergeCell ref="K326:L326"/>
    <mergeCell ref="A323:B323"/>
    <mergeCell ref="C323:D323"/>
    <mergeCell ref="F323:G323"/>
    <mergeCell ref="H323:J323"/>
    <mergeCell ref="K323:L323"/>
    <mergeCell ref="A324:B324"/>
    <mergeCell ref="C324:D324"/>
    <mergeCell ref="F324:G324"/>
    <mergeCell ref="H324:J324"/>
    <mergeCell ref="K324:L324"/>
    <mergeCell ref="A321:B321"/>
    <mergeCell ref="C321:D321"/>
    <mergeCell ref="F321:G321"/>
    <mergeCell ref="H321:J321"/>
    <mergeCell ref="K321:L321"/>
    <mergeCell ref="A322:B322"/>
    <mergeCell ref="C322:D322"/>
    <mergeCell ref="F322:G322"/>
    <mergeCell ref="H322:J322"/>
    <mergeCell ref="K322:L322"/>
    <mergeCell ref="A319:B319"/>
    <mergeCell ref="C319:D319"/>
    <mergeCell ref="F319:G319"/>
    <mergeCell ref="H319:J319"/>
    <mergeCell ref="K319:L319"/>
    <mergeCell ref="A320:B320"/>
    <mergeCell ref="C320:D320"/>
    <mergeCell ref="F320:G320"/>
    <mergeCell ref="H320:J320"/>
    <mergeCell ref="K320:L320"/>
    <mergeCell ref="A317:B317"/>
    <mergeCell ref="C317:D317"/>
    <mergeCell ref="F317:G317"/>
    <mergeCell ref="H317:J317"/>
    <mergeCell ref="K317:L317"/>
    <mergeCell ref="A318:B318"/>
    <mergeCell ref="C318:D318"/>
    <mergeCell ref="F318:G318"/>
    <mergeCell ref="H318:J318"/>
    <mergeCell ref="K318:L318"/>
    <mergeCell ref="A315:B315"/>
    <mergeCell ref="C315:D315"/>
    <mergeCell ref="F315:G315"/>
    <mergeCell ref="H315:J315"/>
    <mergeCell ref="K315:L315"/>
    <mergeCell ref="A316:B316"/>
    <mergeCell ref="C316:D316"/>
    <mergeCell ref="F316:G316"/>
    <mergeCell ref="H316:J316"/>
    <mergeCell ref="K316:L316"/>
    <mergeCell ref="A313:B313"/>
    <mergeCell ref="C313:D313"/>
    <mergeCell ref="F313:G313"/>
    <mergeCell ref="H313:J313"/>
    <mergeCell ref="K313:L313"/>
    <mergeCell ref="A314:B314"/>
    <mergeCell ref="C314:D314"/>
    <mergeCell ref="F314:G314"/>
    <mergeCell ref="H314:J314"/>
    <mergeCell ref="K314:L314"/>
    <mergeCell ref="A311:B311"/>
    <mergeCell ref="C311:D311"/>
    <mergeCell ref="F311:G311"/>
    <mergeCell ref="H311:J311"/>
    <mergeCell ref="K311:L311"/>
    <mergeCell ref="A312:B312"/>
    <mergeCell ref="C312:D312"/>
    <mergeCell ref="F312:G312"/>
    <mergeCell ref="H312:J312"/>
    <mergeCell ref="K312:L312"/>
    <mergeCell ref="A309:B309"/>
    <mergeCell ref="C309:D309"/>
    <mergeCell ref="F309:G309"/>
    <mergeCell ref="H309:J309"/>
    <mergeCell ref="K309:L309"/>
    <mergeCell ref="A310:B310"/>
    <mergeCell ref="C310:D310"/>
    <mergeCell ref="F310:G310"/>
    <mergeCell ref="H310:J310"/>
    <mergeCell ref="K310:L310"/>
    <mergeCell ref="A307:B307"/>
    <mergeCell ref="C307:D307"/>
    <mergeCell ref="F307:G307"/>
    <mergeCell ref="H307:J307"/>
    <mergeCell ref="K307:L307"/>
    <mergeCell ref="A308:B308"/>
    <mergeCell ref="C308:D308"/>
    <mergeCell ref="F308:G308"/>
    <mergeCell ref="H308:J308"/>
    <mergeCell ref="K308:L308"/>
    <mergeCell ref="A305:B305"/>
    <mergeCell ref="C305:D305"/>
    <mergeCell ref="F305:G305"/>
    <mergeCell ref="H305:J305"/>
    <mergeCell ref="K305:L305"/>
    <mergeCell ref="A306:B306"/>
    <mergeCell ref="C306:D306"/>
    <mergeCell ref="F306:G306"/>
    <mergeCell ref="H306:J306"/>
    <mergeCell ref="K306:L306"/>
    <mergeCell ref="A303:B303"/>
    <mergeCell ref="C303:D303"/>
    <mergeCell ref="F303:G303"/>
    <mergeCell ref="H303:J303"/>
    <mergeCell ref="K303:L303"/>
    <mergeCell ref="A304:B304"/>
    <mergeCell ref="C304:D304"/>
    <mergeCell ref="F304:G304"/>
    <mergeCell ref="H304:J304"/>
    <mergeCell ref="K304:L304"/>
    <mergeCell ref="A301:B301"/>
    <mergeCell ref="C301:D301"/>
    <mergeCell ref="F301:G301"/>
    <mergeCell ref="H301:J301"/>
    <mergeCell ref="K301:L301"/>
    <mergeCell ref="A302:B302"/>
    <mergeCell ref="C302:D302"/>
    <mergeCell ref="F302:G302"/>
    <mergeCell ref="H302:J302"/>
    <mergeCell ref="K302:L302"/>
    <mergeCell ref="A299:B299"/>
    <mergeCell ref="C299:D299"/>
    <mergeCell ref="F299:G299"/>
    <mergeCell ref="H299:J299"/>
    <mergeCell ref="K299:L299"/>
    <mergeCell ref="A300:B300"/>
    <mergeCell ref="C300:D300"/>
    <mergeCell ref="F300:G300"/>
    <mergeCell ref="H300:J300"/>
    <mergeCell ref="K300:L300"/>
    <mergeCell ref="A297:B297"/>
    <mergeCell ref="C297:D297"/>
    <mergeCell ref="F297:G297"/>
    <mergeCell ref="H297:J297"/>
    <mergeCell ref="K297:L297"/>
    <mergeCell ref="A298:B298"/>
    <mergeCell ref="C298:D298"/>
    <mergeCell ref="F298:G298"/>
    <mergeCell ref="H298:J298"/>
    <mergeCell ref="K298:L298"/>
    <mergeCell ref="A295:B295"/>
    <mergeCell ref="C295:D295"/>
    <mergeCell ref="F295:G295"/>
    <mergeCell ref="H295:J295"/>
    <mergeCell ref="K295:L295"/>
    <mergeCell ref="A296:B296"/>
    <mergeCell ref="C296:D296"/>
    <mergeCell ref="F296:G296"/>
    <mergeCell ref="H296:J296"/>
    <mergeCell ref="K296:L296"/>
    <mergeCell ref="A293:B293"/>
    <mergeCell ref="C293:D293"/>
    <mergeCell ref="F293:G293"/>
    <mergeCell ref="H293:J293"/>
    <mergeCell ref="K293:L293"/>
    <mergeCell ref="A294:B294"/>
    <mergeCell ref="C294:D294"/>
    <mergeCell ref="F294:G294"/>
    <mergeCell ref="H294:J294"/>
    <mergeCell ref="K294:L294"/>
    <mergeCell ref="A291:B291"/>
    <mergeCell ref="C291:D291"/>
    <mergeCell ref="F291:G291"/>
    <mergeCell ref="H291:J291"/>
    <mergeCell ref="K291:L291"/>
    <mergeCell ref="A292:B292"/>
    <mergeCell ref="C292:D292"/>
    <mergeCell ref="F292:G292"/>
    <mergeCell ref="H292:J292"/>
    <mergeCell ref="K292:L292"/>
    <mergeCell ref="A289:B289"/>
    <mergeCell ref="C289:D289"/>
    <mergeCell ref="F289:G289"/>
    <mergeCell ref="H289:J289"/>
    <mergeCell ref="K289:L289"/>
    <mergeCell ref="A290:B290"/>
    <mergeCell ref="C290:D290"/>
    <mergeCell ref="F290:G290"/>
    <mergeCell ref="H290:J290"/>
    <mergeCell ref="K290:L290"/>
    <mergeCell ref="A287:B287"/>
    <mergeCell ref="C287:D287"/>
    <mergeCell ref="F287:G287"/>
    <mergeCell ref="H287:J287"/>
    <mergeCell ref="K287:L287"/>
    <mergeCell ref="A288:B288"/>
    <mergeCell ref="C288:D288"/>
    <mergeCell ref="F288:G288"/>
    <mergeCell ref="H288:J288"/>
    <mergeCell ref="K288:L288"/>
    <mergeCell ref="A285:B285"/>
    <mergeCell ref="C285:D285"/>
    <mergeCell ref="F285:G285"/>
    <mergeCell ref="H285:J285"/>
    <mergeCell ref="K285:L285"/>
    <mergeCell ref="A286:B286"/>
    <mergeCell ref="C286:D286"/>
    <mergeCell ref="F286:G286"/>
    <mergeCell ref="H286:J286"/>
    <mergeCell ref="K286:L286"/>
    <mergeCell ref="A283:B283"/>
    <mergeCell ref="C283:D283"/>
    <mergeCell ref="F283:G283"/>
    <mergeCell ref="H283:J283"/>
    <mergeCell ref="K283:L283"/>
    <mergeCell ref="A284:B284"/>
    <mergeCell ref="C284:D284"/>
    <mergeCell ref="F284:G284"/>
    <mergeCell ref="H284:J284"/>
    <mergeCell ref="K284:L284"/>
    <mergeCell ref="A281:B281"/>
    <mergeCell ref="C281:D281"/>
    <mergeCell ref="F281:G281"/>
    <mergeCell ref="H281:J281"/>
    <mergeCell ref="K281:L281"/>
    <mergeCell ref="A282:B282"/>
    <mergeCell ref="C282:D282"/>
    <mergeCell ref="F282:G282"/>
    <mergeCell ref="H282:J282"/>
    <mergeCell ref="K282:L282"/>
    <mergeCell ref="A279:B279"/>
    <mergeCell ref="C279:D279"/>
    <mergeCell ref="F279:G279"/>
    <mergeCell ref="H279:J279"/>
    <mergeCell ref="K279:L279"/>
    <mergeCell ref="A280:B280"/>
    <mergeCell ref="C280:D280"/>
    <mergeCell ref="F280:G280"/>
    <mergeCell ref="H280:J280"/>
    <mergeCell ref="K280:L280"/>
    <mergeCell ref="A277:B277"/>
    <mergeCell ref="C277:D277"/>
    <mergeCell ref="F277:G277"/>
    <mergeCell ref="H277:J277"/>
    <mergeCell ref="K277:L277"/>
    <mergeCell ref="A278:B278"/>
    <mergeCell ref="C278:D278"/>
    <mergeCell ref="F278:G278"/>
    <mergeCell ref="H278:J278"/>
    <mergeCell ref="K278:L278"/>
    <mergeCell ref="A275:B275"/>
    <mergeCell ref="C275:D275"/>
    <mergeCell ref="F275:G275"/>
    <mergeCell ref="H275:J275"/>
    <mergeCell ref="K275:L275"/>
    <mergeCell ref="A276:B276"/>
    <mergeCell ref="C276:D276"/>
    <mergeCell ref="F276:G276"/>
    <mergeCell ref="H276:J276"/>
    <mergeCell ref="K276:L276"/>
    <mergeCell ref="A273:B273"/>
    <mergeCell ref="C273:D273"/>
    <mergeCell ref="F273:G273"/>
    <mergeCell ref="H273:J273"/>
    <mergeCell ref="K273:L273"/>
    <mergeCell ref="A274:B274"/>
    <mergeCell ref="C274:D274"/>
    <mergeCell ref="F274:G274"/>
    <mergeCell ref="H274:J274"/>
    <mergeCell ref="K274:L274"/>
    <mergeCell ref="A271:B271"/>
    <mergeCell ref="C271:D271"/>
    <mergeCell ref="F271:G271"/>
    <mergeCell ref="H271:J271"/>
    <mergeCell ref="K271:L271"/>
    <mergeCell ref="A272:B272"/>
    <mergeCell ref="C272:D272"/>
    <mergeCell ref="F272:G272"/>
    <mergeCell ref="H272:J272"/>
    <mergeCell ref="K272:L272"/>
    <mergeCell ref="A269:B269"/>
    <mergeCell ref="C269:D269"/>
    <mergeCell ref="F269:G269"/>
    <mergeCell ref="H269:J269"/>
    <mergeCell ref="K269:L269"/>
    <mergeCell ref="A270:B270"/>
    <mergeCell ref="C270:D270"/>
    <mergeCell ref="F270:G270"/>
    <mergeCell ref="H270:J270"/>
    <mergeCell ref="K270:L270"/>
    <mergeCell ref="A267:B267"/>
    <mergeCell ref="C267:D267"/>
    <mergeCell ref="F267:G267"/>
    <mergeCell ref="H267:J267"/>
    <mergeCell ref="K267:L267"/>
    <mergeCell ref="A268:B268"/>
    <mergeCell ref="C268:D268"/>
    <mergeCell ref="F268:G268"/>
    <mergeCell ref="H268:J268"/>
    <mergeCell ref="K268:L268"/>
    <mergeCell ref="A265:B265"/>
    <mergeCell ref="C265:D265"/>
    <mergeCell ref="F265:G265"/>
    <mergeCell ref="H265:J265"/>
    <mergeCell ref="K265:L265"/>
    <mergeCell ref="A266:B266"/>
    <mergeCell ref="C266:D266"/>
    <mergeCell ref="F266:G266"/>
    <mergeCell ref="H266:J266"/>
    <mergeCell ref="K266:L266"/>
    <mergeCell ref="A263:B263"/>
    <mergeCell ref="C263:D263"/>
    <mergeCell ref="F263:G263"/>
    <mergeCell ref="H263:J263"/>
    <mergeCell ref="K263:L263"/>
    <mergeCell ref="A264:B264"/>
    <mergeCell ref="C264:D264"/>
    <mergeCell ref="F264:G264"/>
    <mergeCell ref="H264:J264"/>
    <mergeCell ref="K264:L264"/>
    <mergeCell ref="A261:B261"/>
    <mergeCell ref="C261:D261"/>
    <mergeCell ref="F261:G261"/>
    <mergeCell ref="H261:J261"/>
    <mergeCell ref="K261:L261"/>
    <mergeCell ref="A262:B262"/>
    <mergeCell ref="C262:D262"/>
    <mergeCell ref="F262:G262"/>
    <mergeCell ref="H262:J262"/>
    <mergeCell ref="K262:L262"/>
    <mergeCell ref="A259:B259"/>
    <mergeCell ref="C259:D259"/>
    <mergeCell ref="F259:G259"/>
    <mergeCell ref="H259:J259"/>
    <mergeCell ref="K259:L259"/>
    <mergeCell ref="A260:B260"/>
    <mergeCell ref="C260:D260"/>
    <mergeCell ref="F260:G260"/>
    <mergeCell ref="H260:J260"/>
    <mergeCell ref="K260:L260"/>
    <mergeCell ref="A257:B257"/>
    <mergeCell ref="C257:D257"/>
    <mergeCell ref="F257:G257"/>
    <mergeCell ref="H257:J257"/>
    <mergeCell ref="K257:L257"/>
    <mergeCell ref="A258:B258"/>
    <mergeCell ref="C258:D258"/>
    <mergeCell ref="F258:G258"/>
    <mergeCell ref="H258:J258"/>
    <mergeCell ref="K258:L258"/>
    <mergeCell ref="A255:B255"/>
    <mergeCell ref="C255:D255"/>
    <mergeCell ref="F255:G255"/>
    <mergeCell ref="H255:J255"/>
    <mergeCell ref="K255:L255"/>
    <mergeCell ref="A256:B256"/>
    <mergeCell ref="C256:D256"/>
    <mergeCell ref="F256:G256"/>
    <mergeCell ref="H256:J256"/>
    <mergeCell ref="K256:L256"/>
    <mergeCell ref="A253:B253"/>
    <mergeCell ref="C253:D253"/>
    <mergeCell ref="F253:G253"/>
    <mergeCell ref="H253:J253"/>
    <mergeCell ref="K253:L253"/>
    <mergeCell ref="A254:B254"/>
    <mergeCell ref="C254:D254"/>
    <mergeCell ref="F254:G254"/>
    <mergeCell ref="H254:J254"/>
    <mergeCell ref="K254:L254"/>
    <mergeCell ref="A251:B251"/>
    <mergeCell ref="C251:D251"/>
    <mergeCell ref="F251:G251"/>
    <mergeCell ref="H251:J251"/>
    <mergeCell ref="K251:L251"/>
    <mergeCell ref="A252:B252"/>
    <mergeCell ref="C252:D252"/>
    <mergeCell ref="F252:G252"/>
    <mergeCell ref="H252:J252"/>
    <mergeCell ref="K252:L252"/>
    <mergeCell ref="A249:B249"/>
    <mergeCell ref="C249:D249"/>
    <mergeCell ref="F249:G249"/>
    <mergeCell ref="H249:J249"/>
    <mergeCell ref="K249:L249"/>
    <mergeCell ref="A250:B250"/>
    <mergeCell ref="C250:D250"/>
    <mergeCell ref="F250:G250"/>
    <mergeCell ref="H250:J250"/>
    <mergeCell ref="K250:L250"/>
    <mergeCell ref="A247:B247"/>
    <mergeCell ref="C247:D247"/>
    <mergeCell ref="F247:G247"/>
    <mergeCell ref="H247:J247"/>
    <mergeCell ref="K247:L247"/>
    <mergeCell ref="A248:B248"/>
    <mergeCell ref="C248:D248"/>
    <mergeCell ref="F248:G248"/>
    <mergeCell ref="H248:J248"/>
    <mergeCell ref="K248:L248"/>
    <mergeCell ref="A245:B245"/>
    <mergeCell ref="C245:D245"/>
    <mergeCell ref="F245:G245"/>
    <mergeCell ref="H245:J245"/>
    <mergeCell ref="K245:L245"/>
    <mergeCell ref="A246:B246"/>
    <mergeCell ref="C246:D246"/>
    <mergeCell ref="F246:G246"/>
    <mergeCell ref="H246:J246"/>
    <mergeCell ref="K246:L246"/>
    <mergeCell ref="A243:B243"/>
    <mergeCell ref="C243:D243"/>
    <mergeCell ref="F243:G243"/>
    <mergeCell ref="H243:J243"/>
    <mergeCell ref="K243:L243"/>
    <mergeCell ref="A244:B244"/>
    <mergeCell ref="C244:D244"/>
    <mergeCell ref="F244:G244"/>
    <mergeCell ref="H244:J244"/>
    <mergeCell ref="K244:L244"/>
    <mergeCell ref="A241:B241"/>
    <mergeCell ref="C241:D241"/>
    <mergeCell ref="F241:G241"/>
    <mergeCell ref="H241:J241"/>
    <mergeCell ref="K241:L241"/>
    <mergeCell ref="A242:B242"/>
    <mergeCell ref="C242:D242"/>
    <mergeCell ref="F242:G242"/>
    <mergeCell ref="H242:J242"/>
    <mergeCell ref="K242:L242"/>
    <mergeCell ref="A239:B239"/>
    <mergeCell ref="C239:D239"/>
    <mergeCell ref="F239:G239"/>
    <mergeCell ref="H239:J239"/>
    <mergeCell ref="K239:L239"/>
    <mergeCell ref="A240:B240"/>
    <mergeCell ref="C240:D240"/>
    <mergeCell ref="F240:G240"/>
    <mergeCell ref="H240:J240"/>
    <mergeCell ref="K240:L240"/>
    <mergeCell ref="A237:B237"/>
    <mergeCell ref="C237:D237"/>
    <mergeCell ref="F237:G237"/>
    <mergeCell ref="H237:J237"/>
    <mergeCell ref="K237:L237"/>
    <mergeCell ref="A238:B238"/>
    <mergeCell ref="C238:D238"/>
    <mergeCell ref="F238:G238"/>
    <mergeCell ref="H238:J238"/>
    <mergeCell ref="K238:L238"/>
    <mergeCell ref="A235:B235"/>
    <mergeCell ref="C235:D235"/>
    <mergeCell ref="F235:G235"/>
    <mergeCell ref="H235:J235"/>
    <mergeCell ref="K235:L235"/>
    <mergeCell ref="A236:B236"/>
    <mergeCell ref="C236:D236"/>
    <mergeCell ref="F236:G236"/>
    <mergeCell ref="H236:J236"/>
    <mergeCell ref="K236:L236"/>
    <mergeCell ref="A233:B233"/>
    <mergeCell ref="C233:D233"/>
    <mergeCell ref="F233:G233"/>
    <mergeCell ref="H233:J233"/>
    <mergeCell ref="K233:L233"/>
    <mergeCell ref="A234:B234"/>
    <mergeCell ref="C234:D234"/>
    <mergeCell ref="F234:G234"/>
    <mergeCell ref="H234:J234"/>
    <mergeCell ref="K234:L234"/>
    <mergeCell ref="A231:B231"/>
    <mergeCell ref="C231:D231"/>
    <mergeCell ref="F231:G231"/>
    <mergeCell ref="H231:J231"/>
    <mergeCell ref="K231:L231"/>
    <mergeCell ref="A232:B232"/>
    <mergeCell ref="C232:D232"/>
    <mergeCell ref="F232:G232"/>
    <mergeCell ref="H232:J232"/>
    <mergeCell ref="K232:L232"/>
    <mergeCell ref="A229:B229"/>
    <mergeCell ref="C229:D229"/>
    <mergeCell ref="F229:G229"/>
    <mergeCell ref="H229:J229"/>
    <mergeCell ref="K229:L229"/>
    <mergeCell ref="A230:B230"/>
    <mergeCell ref="C230:D230"/>
    <mergeCell ref="F230:G230"/>
    <mergeCell ref="H230:J230"/>
    <mergeCell ref="K230:L230"/>
    <mergeCell ref="A227:B227"/>
    <mergeCell ref="C227:D227"/>
    <mergeCell ref="F227:G227"/>
    <mergeCell ref="H227:J227"/>
    <mergeCell ref="K227:L227"/>
    <mergeCell ref="A228:B228"/>
    <mergeCell ref="C228:D228"/>
    <mergeCell ref="F228:G228"/>
    <mergeCell ref="H228:J228"/>
    <mergeCell ref="K228:L228"/>
    <mergeCell ref="A225:B225"/>
    <mergeCell ref="C225:D225"/>
    <mergeCell ref="F225:G225"/>
    <mergeCell ref="H225:J225"/>
    <mergeCell ref="K225:L225"/>
    <mergeCell ref="A226:B226"/>
    <mergeCell ref="C226:D226"/>
    <mergeCell ref="F226:G226"/>
    <mergeCell ref="H226:J226"/>
    <mergeCell ref="K226:L226"/>
    <mergeCell ref="A223:B223"/>
    <mergeCell ref="C223:D223"/>
    <mergeCell ref="F223:G223"/>
    <mergeCell ref="H223:J223"/>
    <mergeCell ref="K223:L223"/>
    <mergeCell ref="A224:B224"/>
    <mergeCell ref="C224:D224"/>
    <mergeCell ref="F224:G224"/>
    <mergeCell ref="H224:J224"/>
    <mergeCell ref="K224:L224"/>
    <mergeCell ref="A221:B221"/>
    <mergeCell ref="C221:D221"/>
    <mergeCell ref="F221:G221"/>
    <mergeCell ref="H221:J221"/>
    <mergeCell ref="K221:L221"/>
    <mergeCell ref="A222:B222"/>
    <mergeCell ref="C222:D222"/>
    <mergeCell ref="F222:G222"/>
    <mergeCell ref="H222:J222"/>
    <mergeCell ref="K222:L222"/>
    <mergeCell ref="A219:B219"/>
    <mergeCell ref="C219:D219"/>
    <mergeCell ref="F219:G219"/>
    <mergeCell ref="H219:J219"/>
    <mergeCell ref="K219:L219"/>
    <mergeCell ref="A220:B220"/>
    <mergeCell ref="C220:D220"/>
    <mergeCell ref="F220:G220"/>
    <mergeCell ref="H220:J220"/>
    <mergeCell ref="K220:L220"/>
    <mergeCell ref="A217:B217"/>
    <mergeCell ref="C217:D217"/>
    <mergeCell ref="F217:G217"/>
    <mergeCell ref="H217:J217"/>
    <mergeCell ref="K217:L217"/>
    <mergeCell ref="A218:B218"/>
    <mergeCell ref="C218:D218"/>
    <mergeCell ref="F218:G218"/>
    <mergeCell ref="H218:J218"/>
    <mergeCell ref="K218:L218"/>
    <mergeCell ref="A215:B215"/>
    <mergeCell ref="C215:D215"/>
    <mergeCell ref="F215:G215"/>
    <mergeCell ref="H215:J215"/>
    <mergeCell ref="K215:L215"/>
    <mergeCell ref="A216:B216"/>
    <mergeCell ref="C216:D216"/>
    <mergeCell ref="F216:G216"/>
    <mergeCell ref="H216:J216"/>
    <mergeCell ref="K216:L216"/>
    <mergeCell ref="A213:B213"/>
    <mergeCell ref="C213:D213"/>
    <mergeCell ref="F213:G213"/>
    <mergeCell ref="H213:J213"/>
    <mergeCell ref="K213:L213"/>
    <mergeCell ref="A214:B214"/>
    <mergeCell ref="C214:D214"/>
    <mergeCell ref="F214:G214"/>
    <mergeCell ref="H214:J214"/>
    <mergeCell ref="K214:L214"/>
    <mergeCell ref="A211:B211"/>
    <mergeCell ref="C211:D211"/>
    <mergeCell ref="F211:G211"/>
    <mergeCell ref="H211:J211"/>
    <mergeCell ref="K211:L211"/>
    <mergeCell ref="A212:B212"/>
    <mergeCell ref="C212:D212"/>
    <mergeCell ref="F212:G212"/>
    <mergeCell ref="H212:J212"/>
    <mergeCell ref="K212:L212"/>
    <mergeCell ref="A209:B209"/>
    <mergeCell ref="C209:D209"/>
    <mergeCell ref="F209:G209"/>
    <mergeCell ref="H209:J209"/>
    <mergeCell ref="K209:L209"/>
    <mergeCell ref="A210:B210"/>
    <mergeCell ref="C210:D210"/>
    <mergeCell ref="F210:G210"/>
    <mergeCell ref="H210:J210"/>
    <mergeCell ref="K210:L210"/>
    <mergeCell ref="A207:B207"/>
    <mergeCell ref="C207:D207"/>
    <mergeCell ref="F207:G207"/>
    <mergeCell ref="H207:J207"/>
    <mergeCell ref="K207:L207"/>
    <mergeCell ref="A208:B208"/>
    <mergeCell ref="C208:D208"/>
    <mergeCell ref="F208:G208"/>
    <mergeCell ref="H208:J208"/>
    <mergeCell ref="K208:L208"/>
    <mergeCell ref="A205:B205"/>
    <mergeCell ref="C205:D205"/>
    <mergeCell ref="F205:G205"/>
    <mergeCell ref="H205:J205"/>
    <mergeCell ref="K205:L205"/>
    <mergeCell ref="A206:B206"/>
    <mergeCell ref="C206:D206"/>
    <mergeCell ref="F206:G206"/>
    <mergeCell ref="H206:J206"/>
    <mergeCell ref="K206:L206"/>
    <mergeCell ref="A203:B203"/>
    <mergeCell ref="C203:D203"/>
    <mergeCell ref="F203:G203"/>
    <mergeCell ref="H203:J203"/>
    <mergeCell ref="K203:L203"/>
    <mergeCell ref="A204:B204"/>
    <mergeCell ref="C204:D204"/>
    <mergeCell ref="F204:G204"/>
    <mergeCell ref="H204:J204"/>
    <mergeCell ref="K204:L204"/>
    <mergeCell ref="A201:B201"/>
    <mergeCell ref="C201:D201"/>
    <mergeCell ref="F201:G201"/>
    <mergeCell ref="H201:J201"/>
    <mergeCell ref="K201:L201"/>
    <mergeCell ref="A202:B202"/>
    <mergeCell ref="C202:D202"/>
    <mergeCell ref="F202:G202"/>
    <mergeCell ref="H202:J202"/>
    <mergeCell ref="K202:L202"/>
    <mergeCell ref="A199:B199"/>
    <mergeCell ref="C199:D199"/>
    <mergeCell ref="F199:G199"/>
    <mergeCell ref="H199:J199"/>
    <mergeCell ref="K199:L199"/>
    <mergeCell ref="A200:B200"/>
    <mergeCell ref="C200:D200"/>
    <mergeCell ref="F200:G200"/>
    <mergeCell ref="H200:J200"/>
    <mergeCell ref="K200:L200"/>
    <mergeCell ref="A197:B197"/>
    <mergeCell ref="C197:D197"/>
    <mergeCell ref="F197:G197"/>
    <mergeCell ref="H197:J197"/>
    <mergeCell ref="K197:L197"/>
    <mergeCell ref="A198:B198"/>
    <mergeCell ref="C198:D198"/>
    <mergeCell ref="F198:G198"/>
    <mergeCell ref="H198:J198"/>
    <mergeCell ref="K198:L198"/>
    <mergeCell ref="A195:B195"/>
    <mergeCell ref="C195:D195"/>
    <mergeCell ref="F195:G195"/>
    <mergeCell ref="H195:J195"/>
    <mergeCell ref="K195:L195"/>
    <mergeCell ref="A196:B196"/>
    <mergeCell ref="C196:D196"/>
    <mergeCell ref="F196:G196"/>
    <mergeCell ref="H196:J196"/>
    <mergeCell ref="K196:L196"/>
    <mergeCell ref="A193:B193"/>
    <mergeCell ref="C193:D193"/>
    <mergeCell ref="F193:G193"/>
    <mergeCell ref="H193:J193"/>
    <mergeCell ref="K193:L193"/>
    <mergeCell ref="A194:B194"/>
    <mergeCell ref="C194:D194"/>
    <mergeCell ref="F194:G194"/>
    <mergeCell ref="H194:J194"/>
    <mergeCell ref="K194:L194"/>
    <mergeCell ref="A191:B191"/>
    <mergeCell ref="C191:D191"/>
    <mergeCell ref="F191:G191"/>
    <mergeCell ref="H191:J191"/>
    <mergeCell ref="K191:L191"/>
    <mergeCell ref="A192:B192"/>
    <mergeCell ref="C192:D192"/>
    <mergeCell ref="F192:G192"/>
    <mergeCell ref="H192:J192"/>
    <mergeCell ref="K192:L192"/>
    <mergeCell ref="A189:B189"/>
    <mergeCell ref="C189:D189"/>
    <mergeCell ref="F189:G189"/>
    <mergeCell ref="H189:J189"/>
    <mergeCell ref="K189:L189"/>
    <mergeCell ref="A190:B190"/>
    <mergeCell ref="C190:D190"/>
    <mergeCell ref="F190:G190"/>
    <mergeCell ref="H190:J190"/>
    <mergeCell ref="K190:L190"/>
    <mergeCell ref="A187:B187"/>
    <mergeCell ref="C187:D187"/>
    <mergeCell ref="F187:G187"/>
    <mergeCell ref="H187:J187"/>
    <mergeCell ref="K187:L187"/>
    <mergeCell ref="A188:B188"/>
    <mergeCell ref="C188:D188"/>
    <mergeCell ref="F188:G188"/>
    <mergeCell ref="H188:J188"/>
    <mergeCell ref="K188:L188"/>
    <mergeCell ref="A185:B185"/>
    <mergeCell ref="C185:D185"/>
    <mergeCell ref="F185:G185"/>
    <mergeCell ref="H185:J185"/>
    <mergeCell ref="K185:L185"/>
    <mergeCell ref="A186:B186"/>
    <mergeCell ref="C186:D186"/>
    <mergeCell ref="F186:G186"/>
    <mergeCell ref="H186:J186"/>
    <mergeCell ref="K186:L186"/>
    <mergeCell ref="A183:B183"/>
    <mergeCell ref="C183:D183"/>
    <mergeCell ref="F183:G183"/>
    <mergeCell ref="H183:J183"/>
    <mergeCell ref="K183:L183"/>
    <mergeCell ref="A184:B184"/>
    <mergeCell ref="C184:D184"/>
    <mergeCell ref="F184:G184"/>
    <mergeCell ref="H184:J184"/>
    <mergeCell ref="K184:L184"/>
    <mergeCell ref="A181:B181"/>
    <mergeCell ref="C181:D181"/>
    <mergeCell ref="F181:G181"/>
    <mergeCell ref="H181:J181"/>
    <mergeCell ref="K181:L181"/>
    <mergeCell ref="A182:B182"/>
    <mergeCell ref="C182:D182"/>
    <mergeCell ref="F182:G182"/>
    <mergeCell ref="H182:J182"/>
    <mergeCell ref="K182:L182"/>
    <mergeCell ref="A179:B179"/>
    <mergeCell ref="C179:D179"/>
    <mergeCell ref="F179:G179"/>
    <mergeCell ref="H179:J179"/>
    <mergeCell ref="K179:L179"/>
    <mergeCell ref="A180:B180"/>
    <mergeCell ref="C180:D180"/>
    <mergeCell ref="F180:G180"/>
    <mergeCell ref="H180:J180"/>
    <mergeCell ref="K180:L180"/>
    <mergeCell ref="A177:B177"/>
    <mergeCell ref="C177:D177"/>
    <mergeCell ref="F177:G177"/>
    <mergeCell ref="H177:J177"/>
    <mergeCell ref="K177:L177"/>
    <mergeCell ref="A178:B178"/>
    <mergeCell ref="C178:D178"/>
    <mergeCell ref="F178:G178"/>
    <mergeCell ref="H178:J178"/>
    <mergeCell ref="K178:L178"/>
    <mergeCell ref="A175:B175"/>
    <mergeCell ref="C175:D175"/>
    <mergeCell ref="F175:G175"/>
    <mergeCell ref="H175:J175"/>
    <mergeCell ref="K175:L175"/>
    <mergeCell ref="A176:B176"/>
    <mergeCell ref="C176:D176"/>
    <mergeCell ref="F176:G176"/>
    <mergeCell ref="H176:J176"/>
    <mergeCell ref="K176:L176"/>
    <mergeCell ref="A173:B173"/>
    <mergeCell ref="C173:D173"/>
    <mergeCell ref="F173:G173"/>
    <mergeCell ref="H173:J173"/>
    <mergeCell ref="K173:L173"/>
    <mergeCell ref="A174:B174"/>
    <mergeCell ref="C174:D174"/>
    <mergeCell ref="F174:G174"/>
    <mergeCell ref="H174:J174"/>
    <mergeCell ref="K174:L174"/>
    <mergeCell ref="A171:B171"/>
    <mergeCell ref="C171:D171"/>
    <mergeCell ref="F171:G171"/>
    <mergeCell ref="H171:J171"/>
    <mergeCell ref="K171:L171"/>
    <mergeCell ref="A172:B172"/>
    <mergeCell ref="C172:D172"/>
    <mergeCell ref="F172:G172"/>
    <mergeCell ref="H172:J172"/>
    <mergeCell ref="K172:L172"/>
    <mergeCell ref="A169:B169"/>
    <mergeCell ref="C169:D169"/>
    <mergeCell ref="F169:G169"/>
    <mergeCell ref="H169:J169"/>
    <mergeCell ref="K169:L169"/>
    <mergeCell ref="A170:B170"/>
    <mergeCell ref="C170:D170"/>
    <mergeCell ref="F170:G170"/>
    <mergeCell ref="H170:J170"/>
    <mergeCell ref="K170:L170"/>
    <mergeCell ref="A167:B167"/>
    <mergeCell ref="C167:D167"/>
    <mergeCell ref="F167:G167"/>
    <mergeCell ref="H167:J167"/>
    <mergeCell ref="K167:L167"/>
    <mergeCell ref="A168:B168"/>
    <mergeCell ref="C168:D168"/>
    <mergeCell ref="F168:G168"/>
    <mergeCell ref="H168:J168"/>
    <mergeCell ref="K168:L168"/>
    <mergeCell ref="A165:B165"/>
    <mergeCell ref="C165:D165"/>
    <mergeCell ref="F165:G165"/>
    <mergeCell ref="H165:J165"/>
    <mergeCell ref="K165:L165"/>
    <mergeCell ref="A166:B166"/>
    <mergeCell ref="C166:D166"/>
    <mergeCell ref="F166:G166"/>
    <mergeCell ref="H166:J166"/>
    <mergeCell ref="K166:L166"/>
    <mergeCell ref="A163:B163"/>
    <mergeCell ref="C163:D163"/>
    <mergeCell ref="F163:G163"/>
    <mergeCell ref="H163:J163"/>
    <mergeCell ref="K163:L163"/>
    <mergeCell ref="A164:B164"/>
    <mergeCell ref="C164:D164"/>
    <mergeCell ref="F164:G164"/>
    <mergeCell ref="H164:J164"/>
    <mergeCell ref="K164:L164"/>
    <mergeCell ref="A161:B161"/>
    <mergeCell ref="C161:D161"/>
    <mergeCell ref="F161:G161"/>
    <mergeCell ref="H161:J161"/>
    <mergeCell ref="K161:L161"/>
    <mergeCell ref="A162:B162"/>
    <mergeCell ref="C162:D162"/>
    <mergeCell ref="F162:G162"/>
    <mergeCell ref="H162:J162"/>
    <mergeCell ref="K162:L162"/>
    <mergeCell ref="A159:B159"/>
    <mergeCell ref="C159:D159"/>
    <mergeCell ref="F159:G159"/>
    <mergeCell ref="H159:J159"/>
    <mergeCell ref="K159:L159"/>
    <mergeCell ref="A160:B160"/>
    <mergeCell ref="C160:D160"/>
    <mergeCell ref="F160:G160"/>
    <mergeCell ref="H160:J160"/>
    <mergeCell ref="K160:L160"/>
    <mergeCell ref="A157:B157"/>
    <mergeCell ref="C157:D157"/>
    <mergeCell ref="F157:G157"/>
    <mergeCell ref="H157:J157"/>
    <mergeCell ref="K157:L157"/>
    <mergeCell ref="A158:B158"/>
    <mergeCell ref="C158:D158"/>
    <mergeCell ref="F158:G158"/>
    <mergeCell ref="H158:J158"/>
    <mergeCell ref="K158:L158"/>
    <mergeCell ref="A155:B155"/>
    <mergeCell ref="C155:D155"/>
    <mergeCell ref="F155:G155"/>
    <mergeCell ref="H155:J155"/>
    <mergeCell ref="K155:L155"/>
    <mergeCell ref="A156:B156"/>
    <mergeCell ref="C156:D156"/>
    <mergeCell ref="F156:G156"/>
    <mergeCell ref="H156:J156"/>
    <mergeCell ref="K156:L156"/>
    <mergeCell ref="A153:B153"/>
    <mergeCell ref="C153:D153"/>
    <mergeCell ref="F153:G153"/>
    <mergeCell ref="H153:J153"/>
    <mergeCell ref="K153:L153"/>
    <mergeCell ref="A154:B154"/>
    <mergeCell ref="C154:D154"/>
    <mergeCell ref="F154:G154"/>
    <mergeCell ref="H154:J154"/>
    <mergeCell ref="K154:L154"/>
    <mergeCell ref="A151:B151"/>
    <mergeCell ref="C151:D151"/>
    <mergeCell ref="F151:G151"/>
    <mergeCell ref="H151:J151"/>
    <mergeCell ref="K151:L151"/>
    <mergeCell ref="A152:B152"/>
    <mergeCell ref="C152:D152"/>
    <mergeCell ref="F152:G152"/>
    <mergeCell ref="H152:J152"/>
    <mergeCell ref="K152:L152"/>
    <mergeCell ref="A149:B149"/>
    <mergeCell ref="C149:D149"/>
    <mergeCell ref="F149:G149"/>
    <mergeCell ref="H149:J149"/>
    <mergeCell ref="K149:L149"/>
    <mergeCell ref="A150:B150"/>
    <mergeCell ref="C150:D150"/>
    <mergeCell ref="F150:G150"/>
    <mergeCell ref="H150:J150"/>
    <mergeCell ref="K150:L150"/>
    <mergeCell ref="A147:B147"/>
    <mergeCell ref="C147:D147"/>
    <mergeCell ref="F147:G147"/>
    <mergeCell ref="H147:J147"/>
    <mergeCell ref="K147:L147"/>
    <mergeCell ref="A148:B148"/>
    <mergeCell ref="C148:D148"/>
    <mergeCell ref="F148:G148"/>
    <mergeCell ref="H148:J148"/>
    <mergeCell ref="K148:L148"/>
    <mergeCell ref="A145:B145"/>
    <mergeCell ref="C145:D145"/>
    <mergeCell ref="F145:G145"/>
    <mergeCell ref="H145:J145"/>
    <mergeCell ref="K145:L145"/>
    <mergeCell ref="A146:B146"/>
    <mergeCell ref="C146:D146"/>
    <mergeCell ref="F146:G146"/>
    <mergeCell ref="H146:J146"/>
    <mergeCell ref="K146:L146"/>
    <mergeCell ref="A143:B143"/>
    <mergeCell ref="C143:D143"/>
    <mergeCell ref="F143:G143"/>
    <mergeCell ref="H143:J143"/>
    <mergeCell ref="K143:L143"/>
    <mergeCell ref="A144:B144"/>
    <mergeCell ref="C144:D144"/>
    <mergeCell ref="F144:G144"/>
    <mergeCell ref="H144:J144"/>
    <mergeCell ref="K144:L144"/>
    <mergeCell ref="A141:B141"/>
    <mergeCell ref="C141:D141"/>
    <mergeCell ref="F141:G141"/>
    <mergeCell ref="H141:J141"/>
    <mergeCell ref="K141:L141"/>
    <mergeCell ref="A142:B142"/>
    <mergeCell ref="C142:D142"/>
    <mergeCell ref="F142:G142"/>
    <mergeCell ref="H142:J142"/>
    <mergeCell ref="K142:L142"/>
    <mergeCell ref="A139:B139"/>
    <mergeCell ref="C139:D139"/>
    <mergeCell ref="F139:G139"/>
    <mergeCell ref="H139:J139"/>
    <mergeCell ref="K139:L139"/>
    <mergeCell ref="A140:B140"/>
    <mergeCell ref="C140:D140"/>
    <mergeCell ref="F140:G140"/>
    <mergeCell ref="H140:J140"/>
    <mergeCell ref="K140:L140"/>
    <mergeCell ref="A137:B137"/>
    <mergeCell ref="C137:D137"/>
    <mergeCell ref="F137:G137"/>
    <mergeCell ref="H137:J137"/>
    <mergeCell ref="K137:L137"/>
    <mergeCell ref="A138:B138"/>
    <mergeCell ref="C138:D138"/>
    <mergeCell ref="F138:G138"/>
    <mergeCell ref="H138:J138"/>
    <mergeCell ref="K138:L138"/>
    <mergeCell ref="A135:B135"/>
    <mergeCell ref="C135:D135"/>
    <mergeCell ref="F135:G135"/>
    <mergeCell ref="H135:J135"/>
    <mergeCell ref="K135:L135"/>
    <mergeCell ref="A136:B136"/>
    <mergeCell ref="C136:D136"/>
    <mergeCell ref="F136:G136"/>
    <mergeCell ref="H136:J136"/>
    <mergeCell ref="K136:L136"/>
    <mergeCell ref="A133:B133"/>
    <mergeCell ref="C133:D133"/>
    <mergeCell ref="F133:G133"/>
    <mergeCell ref="H133:J133"/>
    <mergeCell ref="K133:L133"/>
    <mergeCell ref="A134:B134"/>
    <mergeCell ref="C134:D134"/>
    <mergeCell ref="F134:G134"/>
    <mergeCell ref="H134:J134"/>
    <mergeCell ref="K134:L134"/>
    <mergeCell ref="A131:B131"/>
    <mergeCell ref="C131:D131"/>
    <mergeCell ref="F131:G131"/>
    <mergeCell ref="H131:J131"/>
    <mergeCell ref="K131:L131"/>
    <mergeCell ref="A132:B132"/>
    <mergeCell ref="C132:D132"/>
    <mergeCell ref="F132:G132"/>
    <mergeCell ref="H132:J132"/>
    <mergeCell ref="K132:L132"/>
    <mergeCell ref="A129:B129"/>
    <mergeCell ref="C129:D129"/>
    <mergeCell ref="F129:G129"/>
    <mergeCell ref="H129:J129"/>
    <mergeCell ref="K129:L129"/>
    <mergeCell ref="A130:B130"/>
    <mergeCell ref="C130:D130"/>
    <mergeCell ref="F130:G130"/>
    <mergeCell ref="H130:J130"/>
    <mergeCell ref="K130:L130"/>
    <mergeCell ref="A127:B127"/>
    <mergeCell ref="C127:D127"/>
    <mergeCell ref="F127:G127"/>
    <mergeCell ref="H127:J127"/>
    <mergeCell ref="K127:L127"/>
    <mergeCell ref="A128:B128"/>
    <mergeCell ref="C128:D128"/>
    <mergeCell ref="F128:G128"/>
    <mergeCell ref="H128:J128"/>
    <mergeCell ref="K128:L128"/>
    <mergeCell ref="A125:B125"/>
    <mergeCell ref="C125:D125"/>
    <mergeCell ref="F125:G125"/>
    <mergeCell ref="H125:J125"/>
    <mergeCell ref="K125:L125"/>
    <mergeCell ref="A126:B126"/>
    <mergeCell ref="C126:D126"/>
    <mergeCell ref="F126:G126"/>
    <mergeCell ref="H126:J126"/>
    <mergeCell ref="K126:L126"/>
    <mergeCell ref="A123:B123"/>
    <mergeCell ref="C123:D123"/>
    <mergeCell ref="F123:G123"/>
    <mergeCell ref="H123:J123"/>
    <mergeCell ref="K123:L123"/>
    <mergeCell ref="A124:B124"/>
    <mergeCell ref="C124:D124"/>
    <mergeCell ref="F124:G124"/>
    <mergeCell ref="H124:J124"/>
    <mergeCell ref="K124:L124"/>
    <mergeCell ref="A121:B121"/>
    <mergeCell ref="C121:D121"/>
    <mergeCell ref="F121:G121"/>
    <mergeCell ref="H121:J121"/>
    <mergeCell ref="K121:L121"/>
    <mergeCell ref="A122:B122"/>
    <mergeCell ref="C122:D122"/>
    <mergeCell ref="F122:G122"/>
    <mergeCell ref="H122:J122"/>
    <mergeCell ref="K122:L122"/>
    <mergeCell ref="A119:B119"/>
    <mergeCell ref="C119:D119"/>
    <mergeCell ref="F119:G119"/>
    <mergeCell ref="H119:J119"/>
    <mergeCell ref="K119:L119"/>
    <mergeCell ref="A120:B120"/>
    <mergeCell ref="C120:D120"/>
    <mergeCell ref="F120:G120"/>
    <mergeCell ref="H120:J120"/>
    <mergeCell ref="K120:L120"/>
    <mergeCell ref="A117:B117"/>
    <mergeCell ref="C117:D117"/>
    <mergeCell ref="F117:G117"/>
    <mergeCell ref="H117:J117"/>
    <mergeCell ref="K117:L117"/>
    <mergeCell ref="A118:B118"/>
    <mergeCell ref="C118:D118"/>
    <mergeCell ref="F118:G118"/>
    <mergeCell ref="H118:J118"/>
    <mergeCell ref="K118:L118"/>
    <mergeCell ref="A115:B115"/>
    <mergeCell ref="C115:D115"/>
    <mergeCell ref="F115:G115"/>
    <mergeCell ref="H115:J115"/>
    <mergeCell ref="K115:L115"/>
    <mergeCell ref="A116:B116"/>
    <mergeCell ref="C116:D116"/>
    <mergeCell ref="F116:G116"/>
    <mergeCell ref="H116:J116"/>
    <mergeCell ref="K116:L116"/>
    <mergeCell ref="A113:B113"/>
    <mergeCell ref="C113:D113"/>
    <mergeCell ref="F113:G113"/>
    <mergeCell ref="H113:J113"/>
    <mergeCell ref="K113:L113"/>
    <mergeCell ref="A114:B114"/>
    <mergeCell ref="C114:D114"/>
    <mergeCell ref="F114:G114"/>
    <mergeCell ref="H114:J114"/>
    <mergeCell ref="K114:L114"/>
    <mergeCell ref="A111:B111"/>
    <mergeCell ref="C111:D111"/>
    <mergeCell ref="F111:G111"/>
    <mergeCell ref="H111:J111"/>
    <mergeCell ref="K111:L111"/>
    <mergeCell ref="A112:B112"/>
    <mergeCell ref="C112:D112"/>
    <mergeCell ref="F112:G112"/>
    <mergeCell ref="H112:J112"/>
    <mergeCell ref="K112:L112"/>
    <mergeCell ref="A109:B109"/>
    <mergeCell ref="C109:D109"/>
    <mergeCell ref="F109:G109"/>
    <mergeCell ref="H109:J109"/>
    <mergeCell ref="K109:L109"/>
    <mergeCell ref="A110:B110"/>
    <mergeCell ref="C110:D110"/>
    <mergeCell ref="F110:G110"/>
    <mergeCell ref="H110:J110"/>
    <mergeCell ref="K110:L110"/>
    <mergeCell ref="A107:B107"/>
    <mergeCell ref="C107:D107"/>
    <mergeCell ref="F107:G107"/>
    <mergeCell ref="H107:J107"/>
    <mergeCell ref="K107:L107"/>
    <mergeCell ref="A108:B108"/>
    <mergeCell ref="C108:D108"/>
    <mergeCell ref="F108:G108"/>
    <mergeCell ref="H108:J108"/>
    <mergeCell ref="K108:L108"/>
    <mergeCell ref="A105:B105"/>
    <mergeCell ref="C105:D105"/>
    <mergeCell ref="F105:G105"/>
    <mergeCell ref="H105:J105"/>
    <mergeCell ref="K105:L105"/>
    <mergeCell ref="A106:B106"/>
    <mergeCell ref="C106:D106"/>
    <mergeCell ref="F106:G106"/>
    <mergeCell ref="H106:J106"/>
    <mergeCell ref="K106:L106"/>
    <mergeCell ref="A103:B103"/>
    <mergeCell ref="C103:D103"/>
    <mergeCell ref="F103:G103"/>
    <mergeCell ref="H103:J103"/>
    <mergeCell ref="K103:L103"/>
    <mergeCell ref="A104:B104"/>
    <mergeCell ref="C104:D104"/>
    <mergeCell ref="F104:G104"/>
    <mergeCell ref="H104:J104"/>
    <mergeCell ref="K104:L104"/>
    <mergeCell ref="A101:B101"/>
    <mergeCell ref="C101:D101"/>
    <mergeCell ref="F101:G101"/>
    <mergeCell ref="H101:J101"/>
    <mergeCell ref="K101:L101"/>
    <mergeCell ref="A102:B102"/>
    <mergeCell ref="C102:D102"/>
    <mergeCell ref="F102:G102"/>
    <mergeCell ref="H102:J102"/>
    <mergeCell ref="K102:L102"/>
    <mergeCell ref="A99:B99"/>
    <mergeCell ref="C99:D99"/>
    <mergeCell ref="F99:G99"/>
    <mergeCell ref="H99:J99"/>
    <mergeCell ref="K99:L99"/>
    <mergeCell ref="A100:B100"/>
    <mergeCell ref="C100:D100"/>
    <mergeCell ref="F100:G100"/>
    <mergeCell ref="H100:J100"/>
    <mergeCell ref="K100:L100"/>
    <mergeCell ref="A97:B97"/>
    <mergeCell ref="C97:D97"/>
    <mergeCell ref="F97:G97"/>
    <mergeCell ref="H97:J97"/>
    <mergeCell ref="K97:L97"/>
    <mergeCell ref="A98:B98"/>
    <mergeCell ref="C98:D98"/>
    <mergeCell ref="F98:G98"/>
    <mergeCell ref="H98:J98"/>
    <mergeCell ref="K98:L98"/>
    <mergeCell ref="A95:B95"/>
    <mergeCell ref="C95:D95"/>
    <mergeCell ref="F95:G95"/>
    <mergeCell ref="H95:J95"/>
    <mergeCell ref="K95:L95"/>
    <mergeCell ref="A96:B96"/>
    <mergeCell ref="C96:D96"/>
    <mergeCell ref="F96:G96"/>
    <mergeCell ref="H96:J96"/>
    <mergeCell ref="K96:L96"/>
    <mergeCell ref="A93:B93"/>
    <mergeCell ref="C93:D93"/>
    <mergeCell ref="F93:G93"/>
    <mergeCell ref="H93:J93"/>
    <mergeCell ref="K93:L93"/>
    <mergeCell ref="A94:B94"/>
    <mergeCell ref="C94:D94"/>
    <mergeCell ref="F94:G94"/>
    <mergeCell ref="H94:J94"/>
    <mergeCell ref="K94:L94"/>
    <mergeCell ref="A91:B91"/>
    <mergeCell ref="C91:D91"/>
    <mergeCell ref="F91:G91"/>
    <mergeCell ref="H91:J91"/>
    <mergeCell ref="K91:L91"/>
    <mergeCell ref="A92:B92"/>
    <mergeCell ref="C92:D92"/>
    <mergeCell ref="F92:G92"/>
    <mergeCell ref="H92:J92"/>
    <mergeCell ref="K92:L92"/>
    <mergeCell ref="A89:B89"/>
    <mergeCell ref="C89:D89"/>
    <mergeCell ref="F89:G89"/>
    <mergeCell ref="H89:J89"/>
    <mergeCell ref="K89:L89"/>
    <mergeCell ref="A90:B90"/>
    <mergeCell ref="C90:D90"/>
    <mergeCell ref="F90:G90"/>
    <mergeCell ref="H90:J90"/>
    <mergeCell ref="K90:L90"/>
    <mergeCell ref="A87:B87"/>
    <mergeCell ref="C87:D87"/>
    <mergeCell ref="F87:G87"/>
    <mergeCell ref="H87:J87"/>
    <mergeCell ref="K87:L87"/>
    <mergeCell ref="A88:B88"/>
    <mergeCell ref="C88:D88"/>
    <mergeCell ref="F88:G88"/>
    <mergeCell ref="H88:J88"/>
    <mergeCell ref="K88:L88"/>
    <mergeCell ref="A85:B85"/>
    <mergeCell ref="C85:D85"/>
    <mergeCell ref="F85:G85"/>
    <mergeCell ref="H85:J85"/>
    <mergeCell ref="K85:L85"/>
    <mergeCell ref="A86:B86"/>
    <mergeCell ref="C86:D86"/>
    <mergeCell ref="F86:G86"/>
    <mergeCell ref="H86:J86"/>
    <mergeCell ref="K86:L86"/>
    <mergeCell ref="A83:B83"/>
    <mergeCell ref="C83:D83"/>
    <mergeCell ref="F83:G83"/>
    <mergeCell ref="H83:J83"/>
    <mergeCell ref="K83:L83"/>
    <mergeCell ref="A84:B84"/>
    <mergeCell ref="C84:D84"/>
    <mergeCell ref="F84:G84"/>
    <mergeCell ref="H84:J84"/>
    <mergeCell ref="K84:L84"/>
    <mergeCell ref="A81:B81"/>
    <mergeCell ref="C81:D81"/>
    <mergeCell ref="F81:G81"/>
    <mergeCell ref="H81:J81"/>
    <mergeCell ref="K81:L81"/>
    <mergeCell ref="A82:B82"/>
    <mergeCell ref="C82:D82"/>
    <mergeCell ref="F82:G82"/>
    <mergeCell ref="H82:J82"/>
    <mergeCell ref="K82:L82"/>
    <mergeCell ref="A79:B79"/>
    <mergeCell ref="C79:D79"/>
    <mergeCell ref="F79:G79"/>
    <mergeCell ref="H79:J79"/>
    <mergeCell ref="K79:L79"/>
    <mergeCell ref="A80:B80"/>
    <mergeCell ref="C80:D80"/>
    <mergeCell ref="F80:G80"/>
    <mergeCell ref="H80:J80"/>
    <mergeCell ref="K80:L80"/>
    <mergeCell ref="A77:B77"/>
    <mergeCell ref="C77:D77"/>
    <mergeCell ref="F77:G77"/>
    <mergeCell ref="H77:J77"/>
    <mergeCell ref="K77:L77"/>
    <mergeCell ref="A78:B78"/>
    <mergeCell ref="C78:D78"/>
    <mergeCell ref="F78:G78"/>
    <mergeCell ref="H78:J78"/>
    <mergeCell ref="K78:L78"/>
    <mergeCell ref="A75:B75"/>
    <mergeCell ref="C75:D75"/>
    <mergeCell ref="F75:G75"/>
    <mergeCell ref="H75:J75"/>
    <mergeCell ref="K75:L75"/>
    <mergeCell ref="A76:B76"/>
    <mergeCell ref="C76:D76"/>
    <mergeCell ref="F76:G76"/>
    <mergeCell ref="H76:J76"/>
    <mergeCell ref="K76:L76"/>
    <mergeCell ref="A73:B73"/>
    <mergeCell ref="C73:D73"/>
    <mergeCell ref="F73:G73"/>
    <mergeCell ref="H73:J73"/>
    <mergeCell ref="K73:L73"/>
    <mergeCell ref="A74:B74"/>
    <mergeCell ref="C74:D74"/>
    <mergeCell ref="F74:G74"/>
    <mergeCell ref="H74:J74"/>
    <mergeCell ref="K74:L74"/>
    <mergeCell ref="A71:B71"/>
    <mergeCell ref="C71:D71"/>
    <mergeCell ref="F71:G71"/>
    <mergeCell ref="H71:J71"/>
    <mergeCell ref="K71:L71"/>
    <mergeCell ref="A72:B72"/>
    <mergeCell ref="C72:D72"/>
    <mergeCell ref="F72:G72"/>
    <mergeCell ref="H72:J72"/>
    <mergeCell ref="K72:L72"/>
    <mergeCell ref="A69:B69"/>
    <mergeCell ref="C69:D69"/>
    <mergeCell ref="F69:G69"/>
    <mergeCell ref="H69:J69"/>
    <mergeCell ref="K69:L69"/>
    <mergeCell ref="A70:B70"/>
    <mergeCell ref="C70:D70"/>
    <mergeCell ref="F70:G70"/>
    <mergeCell ref="H70:J70"/>
    <mergeCell ref="K70:L70"/>
    <mergeCell ref="A67:B67"/>
    <mergeCell ref="C67:D67"/>
    <mergeCell ref="F67:G67"/>
    <mergeCell ref="H67:J67"/>
    <mergeCell ref="K67:L67"/>
    <mergeCell ref="A68:B68"/>
    <mergeCell ref="C68:D68"/>
    <mergeCell ref="F68:G68"/>
    <mergeCell ref="H68:J68"/>
    <mergeCell ref="K68:L68"/>
    <mergeCell ref="A65:B65"/>
    <mergeCell ref="C65:D65"/>
    <mergeCell ref="F65:G65"/>
    <mergeCell ref="H65:J65"/>
    <mergeCell ref="K65:L65"/>
    <mergeCell ref="A66:B66"/>
    <mergeCell ref="C66:D66"/>
    <mergeCell ref="F66:G66"/>
    <mergeCell ref="H66:J66"/>
    <mergeCell ref="K66:L66"/>
    <mergeCell ref="A63:B63"/>
    <mergeCell ref="C63:D63"/>
    <mergeCell ref="F63:G63"/>
    <mergeCell ref="H63:J63"/>
    <mergeCell ref="K63:L63"/>
    <mergeCell ref="A64:B64"/>
    <mergeCell ref="C64:D64"/>
    <mergeCell ref="F64:G64"/>
    <mergeCell ref="H64:J64"/>
    <mergeCell ref="K64:L64"/>
    <mergeCell ref="A61:B61"/>
    <mergeCell ref="C61:D61"/>
    <mergeCell ref="F61:G61"/>
    <mergeCell ref="H61:J61"/>
    <mergeCell ref="K61:L61"/>
    <mergeCell ref="A62:B62"/>
    <mergeCell ref="C62:D62"/>
    <mergeCell ref="F62:G62"/>
    <mergeCell ref="H62:J62"/>
    <mergeCell ref="K62:L62"/>
    <mergeCell ref="A59:B59"/>
    <mergeCell ref="C59:D59"/>
    <mergeCell ref="F59:G59"/>
    <mergeCell ref="H59:J59"/>
    <mergeCell ref="K59:L59"/>
    <mergeCell ref="A60:B60"/>
    <mergeCell ref="C60:D60"/>
    <mergeCell ref="F60:G60"/>
    <mergeCell ref="H60:J60"/>
    <mergeCell ref="K60:L60"/>
    <mergeCell ref="A57:B57"/>
    <mergeCell ref="C57:D57"/>
    <mergeCell ref="F57:G57"/>
    <mergeCell ref="H57:J57"/>
    <mergeCell ref="K57:L57"/>
    <mergeCell ref="A58:B58"/>
    <mergeCell ref="C58:D58"/>
    <mergeCell ref="F58:G58"/>
    <mergeCell ref="H58:J58"/>
    <mergeCell ref="K58:L58"/>
    <mergeCell ref="A55:B55"/>
    <mergeCell ref="C55:D55"/>
    <mergeCell ref="F55:G55"/>
    <mergeCell ref="H55:J55"/>
    <mergeCell ref="K55:L55"/>
    <mergeCell ref="A56:B56"/>
    <mergeCell ref="C56:D56"/>
    <mergeCell ref="F56:G56"/>
    <mergeCell ref="H56:J56"/>
    <mergeCell ref="K56:L56"/>
    <mergeCell ref="A53:B53"/>
    <mergeCell ref="C53:D53"/>
    <mergeCell ref="F53:G53"/>
    <mergeCell ref="H53:J53"/>
    <mergeCell ref="K53:L53"/>
    <mergeCell ref="A54:B54"/>
    <mergeCell ref="C54:D54"/>
    <mergeCell ref="F54:G54"/>
    <mergeCell ref="H54:J54"/>
    <mergeCell ref="K54:L54"/>
    <mergeCell ref="A51:B51"/>
    <mergeCell ref="C51:D51"/>
    <mergeCell ref="F51:G51"/>
    <mergeCell ref="H51:J51"/>
    <mergeCell ref="K51:L51"/>
    <mergeCell ref="A52:B52"/>
    <mergeCell ref="C52:D52"/>
    <mergeCell ref="F52:G52"/>
    <mergeCell ref="H52:J52"/>
    <mergeCell ref="K52:L52"/>
    <mergeCell ref="A49:B49"/>
    <mergeCell ref="C49:D49"/>
    <mergeCell ref="F49:G49"/>
    <mergeCell ref="H49:J49"/>
    <mergeCell ref="K49:L49"/>
    <mergeCell ref="A50:B50"/>
    <mergeCell ref="C50:D50"/>
    <mergeCell ref="F50:G50"/>
    <mergeCell ref="H50:J50"/>
    <mergeCell ref="K50:L50"/>
    <mergeCell ref="A47:B47"/>
    <mergeCell ref="C47:D47"/>
    <mergeCell ref="F47:G47"/>
    <mergeCell ref="H47:J47"/>
    <mergeCell ref="K47:L47"/>
    <mergeCell ref="A48:B48"/>
    <mergeCell ref="C48:D48"/>
    <mergeCell ref="F48:G48"/>
    <mergeCell ref="H48:J48"/>
    <mergeCell ref="K48:L48"/>
    <mergeCell ref="A45:B45"/>
    <mergeCell ref="C45:D45"/>
    <mergeCell ref="F45:G45"/>
    <mergeCell ref="H45:J45"/>
    <mergeCell ref="K45:L45"/>
    <mergeCell ref="A46:B46"/>
    <mergeCell ref="C46:D46"/>
    <mergeCell ref="F46:G46"/>
    <mergeCell ref="H46:J46"/>
    <mergeCell ref="K46:L46"/>
    <mergeCell ref="A43:B43"/>
    <mergeCell ref="C43:D43"/>
    <mergeCell ref="F43:G43"/>
    <mergeCell ref="H43:J43"/>
    <mergeCell ref="K43:L43"/>
    <mergeCell ref="A44:B44"/>
    <mergeCell ref="C44:D44"/>
    <mergeCell ref="F44:G44"/>
    <mergeCell ref="H44:J44"/>
    <mergeCell ref="K44:L44"/>
    <mergeCell ref="A41:B41"/>
    <mergeCell ref="C41:D41"/>
    <mergeCell ref="F41:G41"/>
    <mergeCell ref="H41:J41"/>
    <mergeCell ref="K41:L41"/>
    <mergeCell ref="A42:B42"/>
    <mergeCell ref="C42:D42"/>
    <mergeCell ref="F42:G42"/>
    <mergeCell ref="H42:J42"/>
    <mergeCell ref="K42:L42"/>
    <mergeCell ref="A39:B39"/>
    <mergeCell ref="C39:D39"/>
    <mergeCell ref="F39:G39"/>
    <mergeCell ref="H39:J39"/>
    <mergeCell ref="K39:L39"/>
    <mergeCell ref="A40:B40"/>
    <mergeCell ref="C40:D40"/>
    <mergeCell ref="F40:G40"/>
    <mergeCell ref="H40:J40"/>
    <mergeCell ref="K40:L40"/>
    <mergeCell ref="A37:B37"/>
    <mergeCell ref="C37:D37"/>
    <mergeCell ref="F37:G37"/>
    <mergeCell ref="H37:J37"/>
    <mergeCell ref="K37:L37"/>
    <mergeCell ref="A38:B38"/>
    <mergeCell ref="C38:D38"/>
    <mergeCell ref="F38:G38"/>
    <mergeCell ref="H38:J38"/>
    <mergeCell ref="K38:L38"/>
    <mergeCell ref="A35:B35"/>
    <mergeCell ref="C35:D35"/>
    <mergeCell ref="F35:G35"/>
    <mergeCell ref="H35:J35"/>
    <mergeCell ref="K35:L35"/>
    <mergeCell ref="A36:B36"/>
    <mergeCell ref="C36:D36"/>
    <mergeCell ref="F36:G36"/>
    <mergeCell ref="H36:J36"/>
    <mergeCell ref="K36:L36"/>
    <mergeCell ref="A33:B33"/>
    <mergeCell ref="C33:D33"/>
    <mergeCell ref="F33:G33"/>
    <mergeCell ref="H33:J33"/>
    <mergeCell ref="K33:L33"/>
    <mergeCell ref="A34:B34"/>
    <mergeCell ref="C34:D34"/>
    <mergeCell ref="F34:G34"/>
    <mergeCell ref="H34:J34"/>
    <mergeCell ref="K34:L34"/>
    <mergeCell ref="A31:B31"/>
    <mergeCell ref="C31:D31"/>
    <mergeCell ref="F31:G31"/>
    <mergeCell ref="H31:J31"/>
    <mergeCell ref="K31:L31"/>
    <mergeCell ref="A32:B32"/>
    <mergeCell ref="C32:D32"/>
    <mergeCell ref="F32:G32"/>
    <mergeCell ref="H32:J32"/>
    <mergeCell ref="K32:L32"/>
    <mergeCell ref="A29:B29"/>
    <mergeCell ref="C29:D29"/>
    <mergeCell ref="F29:G29"/>
    <mergeCell ref="H29:J29"/>
    <mergeCell ref="K29:L29"/>
    <mergeCell ref="A30:B30"/>
    <mergeCell ref="C30:D30"/>
    <mergeCell ref="F30:G30"/>
    <mergeCell ref="H30:J30"/>
    <mergeCell ref="K30:L30"/>
    <mergeCell ref="A27:B27"/>
    <mergeCell ref="C27:D27"/>
    <mergeCell ref="F27:G27"/>
    <mergeCell ref="H27:J27"/>
    <mergeCell ref="K27:L27"/>
    <mergeCell ref="A28:B28"/>
    <mergeCell ref="C28:D28"/>
    <mergeCell ref="F28:G28"/>
    <mergeCell ref="H28:J28"/>
    <mergeCell ref="K28:L28"/>
    <mergeCell ref="A25:B25"/>
    <mergeCell ref="C25:D25"/>
    <mergeCell ref="F25:G25"/>
    <mergeCell ref="H25:J25"/>
    <mergeCell ref="K25:L25"/>
    <mergeCell ref="A26:B26"/>
    <mergeCell ref="C26:D26"/>
    <mergeCell ref="F26:G26"/>
    <mergeCell ref="H26:J26"/>
    <mergeCell ref="K26:L26"/>
    <mergeCell ref="A23:B23"/>
    <mergeCell ref="C23:D23"/>
    <mergeCell ref="F23:G23"/>
    <mergeCell ref="H23:J23"/>
    <mergeCell ref="K23:L23"/>
    <mergeCell ref="A24:B24"/>
    <mergeCell ref="C24:D24"/>
    <mergeCell ref="F24:G24"/>
    <mergeCell ref="H24:J24"/>
    <mergeCell ref="K24:L24"/>
    <mergeCell ref="A21:B21"/>
    <mergeCell ref="C21:D21"/>
    <mergeCell ref="F21:G21"/>
    <mergeCell ref="H21:J21"/>
    <mergeCell ref="K21:L21"/>
    <mergeCell ref="A22:B22"/>
    <mergeCell ref="C22:D22"/>
    <mergeCell ref="F22:G22"/>
    <mergeCell ref="H22:J22"/>
    <mergeCell ref="K22:L22"/>
    <mergeCell ref="A19:B19"/>
    <mergeCell ref="C19:D19"/>
    <mergeCell ref="F19:G19"/>
    <mergeCell ref="H19:J19"/>
    <mergeCell ref="K19:L19"/>
    <mergeCell ref="A20:B20"/>
    <mergeCell ref="C20:D20"/>
    <mergeCell ref="F20:G20"/>
    <mergeCell ref="H20:J20"/>
    <mergeCell ref="K20:L20"/>
    <mergeCell ref="A17:B17"/>
    <mergeCell ref="C17:D17"/>
    <mergeCell ref="F17:G17"/>
    <mergeCell ref="H17:J17"/>
    <mergeCell ref="K17:L17"/>
    <mergeCell ref="A18:B18"/>
    <mergeCell ref="C18:D18"/>
    <mergeCell ref="F18:G18"/>
    <mergeCell ref="H18:J18"/>
    <mergeCell ref="K18:L18"/>
    <mergeCell ref="A15:B15"/>
    <mergeCell ref="C15:D15"/>
    <mergeCell ref="F15:G15"/>
    <mergeCell ref="H15:J15"/>
    <mergeCell ref="K15:L15"/>
    <mergeCell ref="A16:B16"/>
    <mergeCell ref="C16:D16"/>
    <mergeCell ref="F16:G16"/>
    <mergeCell ref="H16:J16"/>
    <mergeCell ref="K16:L16"/>
    <mergeCell ref="A13:B13"/>
    <mergeCell ref="C13:D13"/>
    <mergeCell ref="F13:G13"/>
    <mergeCell ref="H13:J13"/>
    <mergeCell ref="K13:L13"/>
    <mergeCell ref="A14:B14"/>
    <mergeCell ref="C14:D14"/>
    <mergeCell ref="F14:G14"/>
    <mergeCell ref="H14:J14"/>
    <mergeCell ref="K14:L14"/>
    <mergeCell ref="A11:B11"/>
    <mergeCell ref="C11:D11"/>
    <mergeCell ref="F11:G11"/>
    <mergeCell ref="H11:J11"/>
    <mergeCell ref="K11:L11"/>
    <mergeCell ref="A12:B12"/>
    <mergeCell ref="C12:D12"/>
    <mergeCell ref="F12:G12"/>
    <mergeCell ref="H12:J12"/>
    <mergeCell ref="K12:L12"/>
    <mergeCell ref="A9:B9"/>
    <mergeCell ref="C9:D9"/>
    <mergeCell ref="F9:G9"/>
    <mergeCell ref="H9:J9"/>
    <mergeCell ref="K9:L9"/>
    <mergeCell ref="A10:B10"/>
    <mergeCell ref="C10:D10"/>
    <mergeCell ref="F10:G10"/>
    <mergeCell ref="H10:J10"/>
    <mergeCell ref="K10:L10"/>
    <mergeCell ref="A1:L1"/>
    <mergeCell ref="A3:L3"/>
    <mergeCell ref="A4:B4"/>
    <mergeCell ref="C4:D4"/>
    <mergeCell ref="F4:G4"/>
    <mergeCell ref="H4:J4"/>
    <mergeCell ref="K4:L4"/>
    <mergeCell ref="A7:B7"/>
    <mergeCell ref="C7:D7"/>
    <mergeCell ref="F7:G7"/>
    <mergeCell ref="H7:J7"/>
    <mergeCell ref="K7:L7"/>
    <mergeCell ref="A8:B8"/>
    <mergeCell ref="C8:D8"/>
    <mergeCell ref="F8:G8"/>
    <mergeCell ref="H8:J8"/>
    <mergeCell ref="K8:L8"/>
    <mergeCell ref="A5:B5"/>
    <mergeCell ref="C5:D5"/>
    <mergeCell ref="F5:G5"/>
    <mergeCell ref="H5:J5"/>
    <mergeCell ref="K5:L5"/>
    <mergeCell ref="A6:B6"/>
    <mergeCell ref="C6:D6"/>
    <mergeCell ref="F6:G6"/>
    <mergeCell ref="H6:J6"/>
    <mergeCell ref="K6:L6"/>
  </mergeCells>
  <pageMargins left="1.1811023622047245" right="0.31496062992125984" top="0.62992125984251968" bottom="0.47244094488188981" header="0.11811023622047245" footer="0.19685039370078741"/>
  <pageSetup paperSize="9" scale="57" firstPageNumber="148" fitToHeight="0" orientation="portrait" useFirstPageNumber="1" horizontalDpi="300" verticalDpi="300" r:id="rId1"/>
  <headerFooter alignWithMargins="0">
    <oddFooter>Страница &amp;P</oddFooter>
  </headerFooter>
  <ignoredErrors>
    <ignoredError sqref="C6:G1220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N37"/>
  <sheetViews>
    <sheetView topLeftCell="A11" zoomScale="110" zoomScaleNormal="110" zoomScalePageLayoutView="80" workbookViewId="0">
      <selection activeCell="I20" sqref="I19:I20"/>
    </sheetView>
  </sheetViews>
  <sheetFormatPr defaultRowHeight="12" x14ac:dyDescent="0.2"/>
  <cols>
    <col min="1" max="1" width="5.5703125" style="37" customWidth="1"/>
    <col min="2" max="2" width="5.140625" style="37" customWidth="1"/>
    <col min="3" max="3" width="5" style="37" customWidth="1"/>
    <col min="4" max="4" width="5.140625" style="37" customWidth="1"/>
    <col min="5" max="5" width="5.42578125" style="37" customWidth="1"/>
    <col min="6" max="6" width="5" style="37" customWidth="1"/>
    <col min="7" max="7" width="6.7109375" style="37" customWidth="1"/>
    <col min="8" max="8" width="7.28515625" style="37" customWidth="1"/>
    <col min="9" max="9" width="108.5703125" style="37" customWidth="1"/>
    <col min="10" max="10" width="26.28515625" style="37" customWidth="1"/>
    <col min="11" max="11" width="25.140625" style="37" customWidth="1"/>
    <col min="12" max="12" width="19.85546875" style="37" hidden="1" customWidth="1"/>
    <col min="13" max="13" width="17.5703125" style="37" hidden="1" customWidth="1"/>
    <col min="14" max="14" width="9.140625" style="37"/>
    <col min="15" max="15" width="11.28515625" style="37" customWidth="1"/>
    <col min="16" max="257" width="9.140625" style="37"/>
    <col min="258" max="258" width="5.5703125" style="37" customWidth="1"/>
    <col min="259" max="259" width="5.140625" style="37" customWidth="1"/>
    <col min="260" max="260" width="5" style="37" customWidth="1"/>
    <col min="261" max="261" width="5.140625" style="37" customWidth="1"/>
    <col min="262" max="262" width="5.42578125" style="37" customWidth="1"/>
    <col min="263" max="263" width="5" style="37" customWidth="1"/>
    <col min="264" max="264" width="6.7109375" style="37" customWidth="1"/>
    <col min="265" max="265" width="7.28515625" style="37" customWidth="1"/>
    <col min="266" max="266" width="129.5703125" style="37" customWidth="1"/>
    <col min="267" max="267" width="21.7109375" style="37" customWidth="1"/>
    <col min="268" max="269" width="0" style="37" hidden="1" customWidth="1"/>
    <col min="270" max="270" width="9.140625" style="37"/>
    <col min="271" max="271" width="9.85546875" style="37" bestFit="1" customWidth="1"/>
    <col min="272" max="513" width="9.140625" style="37"/>
    <col min="514" max="514" width="5.5703125" style="37" customWidth="1"/>
    <col min="515" max="515" width="5.140625" style="37" customWidth="1"/>
    <col min="516" max="516" width="5" style="37" customWidth="1"/>
    <col min="517" max="517" width="5.140625" style="37" customWidth="1"/>
    <col min="518" max="518" width="5.42578125" style="37" customWidth="1"/>
    <col min="519" max="519" width="5" style="37" customWidth="1"/>
    <col min="520" max="520" width="6.7109375" style="37" customWidth="1"/>
    <col min="521" max="521" width="7.28515625" style="37" customWidth="1"/>
    <col min="522" max="522" width="129.5703125" style="37" customWidth="1"/>
    <col min="523" max="523" width="21.7109375" style="37" customWidth="1"/>
    <col min="524" max="525" width="0" style="37" hidden="1" customWidth="1"/>
    <col min="526" max="526" width="9.140625" style="37"/>
    <col min="527" max="527" width="9.85546875" style="37" bestFit="1" customWidth="1"/>
    <col min="528" max="769" width="9.140625" style="37"/>
    <col min="770" max="770" width="5.5703125" style="37" customWidth="1"/>
    <col min="771" max="771" width="5.140625" style="37" customWidth="1"/>
    <col min="772" max="772" width="5" style="37" customWidth="1"/>
    <col min="773" max="773" width="5.140625" style="37" customWidth="1"/>
    <col min="774" max="774" width="5.42578125" style="37" customWidth="1"/>
    <col min="775" max="775" width="5" style="37" customWidth="1"/>
    <col min="776" max="776" width="6.7109375" style="37" customWidth="1"/>
    <col min="777" max="777" width="7.28515625" style="37" customWidth="1"/>
    <col min="778" max="778" width="129.5703125" style="37" customWidth="1"/>
    <col min="779" max="779" width="21.7109375" style="37" customWidth="1"/>
    <col min="780" max="781" width="0" style="37" hidden="1" customWidth="1"/>
    <col min="782" max="782" width="9.140625" style="37"/>
    <col min="783" max="783" width="9.85546875" style="37" bestFit="1" customWidth="1"/>
    <col min="784" max="1025" width="9.140625" style="37"/>
    <col min="1026" max="1026" width="5.5703125" style="37" customWidth="1"/>
    <col min="1027" max="1027" width="5.140625" style="37" customWidth="1"/>
    <col min="1028" max="1028" width="5" style="37" customWidth="1"/>
    <col min="1029" max="1029" width="5.140625" style="37" customWidth="1"/>
    <col min="1030" max="1030" width="5.42578125" style="37" customWidth="1"/>
    <col min="1031" max="1031" width="5" style="37" customWidth="1"/>
    <col min="1032" max="1032" width="6.7109375" style="37" customWidth="1"/>
    <col min="1033" max="1033" width="7.28515625" style="37" customWidth="1"/>
    <col min="1034" max="1034" width="129.5703125" style="37" customWidth="1"/>
    <col min="1035" max="1035" width="21.7109375" style="37" customWidth="1"/>
    <col min="1036" max="1037" width="0" style="37" hidden="1" customWidth="1"/>
    <col min="1038" max="1038" width="9.140625" style="37"/>
    <col min="1039" max="1039" width="9.85546875" style="37" bestFit="1" customWidth="1"/>
    <col min="1040" max="1281" width="9.140625" style="37"/>
    <col min="1282" max="1282" width="5.5703125" style="37" customWidth="1"/>
    <col min="1283" max="1283" width="5.140625" style="37" customWidth="1"/>
    <col min="1284" max="1284" width="5" style="37" customWidth="1"/>
    <col min="1285" max="1285" width="5.140625" style="37" customWidth="1"/>
    <col min="1286" max="1286" width="5.42578125" style="37" customWidth="1"/>
    <col min="1287" max="1287" width="5" style="37" customWidth="1"/>
    <col min="1288" max="1288" width="6.7109375" style="37" customWidth="1"/>
    <col min="1289" max="1289" width="7.28515625" style="37" customWidth="1"/>
    <col min="1290" max="1290" width="129.5703125" style="37" customWidth="1"/>
    <col min="1291" max="1291" width="21.7109375" style="37" customWidth="1"/>
    <col min="1292" max="1293" width="0" style="37" hidden="1" customWidth="1"/>
    <col min="1294" max="1294" width="9.140625" style="37"/>
    <col min="1295" max="1295" width="9.85546875" style="37" bestFit="1" customWidth="1"/>
    <col min="1296" max="1537" width="9.140625" style="37"/>
    <col min="1538" max="1538" width="5.5703125" style="37" customWidth="1"/>
    <col min="1539" max="1539" width="5.140625" style="37" customWidth="1"/>
    <col min="1540" max="1540" width="5" style="37" customWidth="1"/>
    <col min="1541" max="1541" width="5.140625" style="37" customWidth="1"/>
    <col min="1542" max="1542" width="5.42578125" style="37" customWidth="1"/>
    <col min="1543" max="1543" width="5" style="37" customWidth="1"/>
    <col min="1544" max="1544" width="6.7109375" style="37" customWidth="1"/>
    <col min="1545" max="1545" width="7.28515625" style="37" customWidth="1"/>
    <col min="1546" max="1546" width="129.5703125" style="37" customWidth="1"/>
    <col min="1547" max="1547" width="21.7109375" style="37" customWidth="1"/>
    <col min="1548" max="1549" width="0" style="37" hidden="1" customWidth="1"/>
    <col min="1550" max="1550" width="9.140625" style="37"/>
    <col min="1551" max="1551" width="9.85546875" style="37" bestFit="1" customWidth="1"/>
    <col min="1552" max="1793" width="9.140625" style="37"/>
    <col min="1794" max="1794" width="5.5703125" style="37" customWidth="1"/>
    <col min="1795" max="1795" width="5.140625" style="37" customWidth="1"/>
    <col min="1796" max="1796" width="5" style="37" customWidth="1"/>
    <col min="1797" max="1797" width="5.140625" style="37" customWidth="1"/>
    <col min="1798" max="1798" width="5.42578125" style="37" customWidth="1"/>
    <col min="1799" max="1799" width="5" style="37" customWidth="1"/>
    <col min="1800" max="1800" width="6.7109375" style="37" customWidth="1"/>
    <col min="1801" max="1801" width="7.28515625" style="37" customWidth="1"/>
    <col min="1802" max="1802" width="129.5703125" style="37" customWidth="1"/>
    <col min="1803" max="1803" width="21.7109375" style="37" customWidth="1"/>
    <col min="1804" max="1805" width="0" style="37" hidden="1" customWidth="1"/>
    <col min="1806" max="1806" width="9.140625" style="37"/>
    <col min="1807" max="1807" width="9.85546875" style="37" bestFit="1" customWidth="1"/>
    <col min="1808" max="2049" width="9.140625" style="37"/>
    <col min="2050" max="2050" width="5.5703125" style="37" customWidth="1"/>
    <col min="2051" max="2051" width="5.140625" style="37" customWidth="1"/>
    <col min="2052" max="2052" width="5" style="37" customWidth="1"/>
    <col min="2053" max="2053" width="5.140625" style="37" customWidth="1"/>
    <col min="2054" max="2054" width="5.42578125" style="37" customWidth="1"/>
    <col min="2055" max="2055" width="5" style="37" customWidth="1"/>
    <col min="2056" max="2056" width="6.7109375" style="37" customWidth="1"/>
    <col min="2057" max="2057" width="7.28515625" style="37" customWidth="1"/>
    <col min="2058" max="2058" width="129.5703125" style="37" customWidth="1"/>
    <col min="2059" max="2059" width="21.7109375" style="37" customWidth="1"/>
    <col min="2060" max="2061" width="0" style="37" hidden="1" customWidth="1"/>
    <col min="2062" max="2062" width="9.140625" style="37"/>
    <col min="2063" max="2063" width="9.85546875" style="37" bestFit="1" customWidth="1"/>
    <col min="2064" max="2305" width="9.140625" style="37"/>
    <col min="2306" max="2306" width="5.5703125" style="37" customWidth="1"/>
    <col min="2307" max="2307" width="5.140625" style="37" customWidth="1"/>
    <col min="2308" max="2308" width="5" style="37" customWidth="1"/>
    <col min="2309" max="2309" width="5.140625" style="37" customWidth="1"/>
    <col min="2310" max="2310" width="5.42578125" style="37" customWidth="1"/>
    <col min="2311" max="2311" width="5" style="37" customWidth="1"/>
    <col min="2312" max="2312" width="6.7109375" style="37" customWidth="1"/>
    <col min="2313" max="2313" width="7.28515625" style="37" customWidth="1"/>
    <col min="2314" max="2314" width="129.5703125" style="37" customWidth="1"/>
    <col min="2315" max="2315" width="21.7109375" style="37" customWidth="1"/>
    <col min="2316" max="2317" width="0" style="37" hidden="1" customWidth="1"/>
    <col min="2318" max="2318" width="9.140625" style="37"/>
    <col min="2319" max="2319" width="9.85546875" style="37" bestFit="1" customWidth="1"/>
    <col min="2320" max="2561" width="9.140625" style="37"/>
    <col min="2562" max="2562" width="5.5703125" style="37" customWidth="1"/>
    <col min="2563" max="2563" width="5.140625" style="37" customWidth="1"/>
    <col min="2564" max="2564" width="5" style="37" customWidth="1"/>
    <col min="2565" max="2565" width="5.140625" style="37" customWidth="1"/>
    <col min="2566" max="2566" width="5.42578125" style="37" customWidth="1"/>
    <col min="2567" max="2567" width="5" style="37" customWidth="1"/>
    <col min="2568" max="2568" width="6.7109375" style="37" customWidth="1"/>
    <col min="2569" max="2569" width="7.28515625" style="37" customWidth="1"/>
    <col min="2570" max="2570" width="129.5703125" style="37" customWidth="1"/>
    <col min="2571" max="2571" width="21.7109375" style="37" customWidth="1"/>
    <col min="2572" max="2573" width="0" style="37" hidden="1" customWidth="1"/>
    <col min="2574" max="2574" width="9.140625" style="37"/>
    <col min="2575" max="2575" width="9.85546875" style="37" bestFit="1" customWidth="1"/>
    <col min="2576" max="2817" width="9.140625" style="37"/>
    <col min="2818" max="2818" width="5.5703125" style="37" customWidth="1"/>
    <col min="2819" max="2819" width="5.140625" style="37" customWidth="1"/>
    <col min="2820" max="2820" width="5" style="37" customWidth="1"/>
    <col min="2821" max="2821" width="5.140625" style="37" customWidth="1"/>
    <col min="2822" max="2822" width="5.42578125" style="37" customWidth="1"/>
    <col min="2823" max="2823" width="5" style="37" customWidth="1"/>
    <col min="2824" max="2824" width="6.7109375" style="37" customWidth="1"/>
    <col min="2825" max="2825" width="7.28515625" style="37" customWidth="1"/>
    <col min="2826" max="2826" width="129.5703125" style="37" customWidth="1"/>
    <col min="2827" max="2827" width="21.7109375" style="37" customWidth="1"/>
    <col min="2828" max="2829" width="0" style="37" hidden="1" customWidth="1"/>
    <col min="2830" max="2830" width="9.140625" style="37"/>
    <col min="2831" max="2831" width="9.85546875" style="37" bestFit="1" customWidth="1"/>
    <col min="2832" max="3073" width="9.140625" style="37"/>
    <col min="3074" max="3074" width="5.5703125" style="37" customWidth="1"/>
    <col min="3075" max="3075" width="5.140625" style="37" customWidth="1"/>
    <col min="3076" max="3076" width="5" style="37" customWidth="1"/>
    <col min="3077" max="3077" width="5.140625" style="37" customWidth="1"/>
    <col min="3078" max="3078" width="5.42578125" style="37" customWidth="1"/>
    <col min="3079" max="3079" width="5" style="37" customWidth="1"/>
    <col min="3080" max="3080" width="6.7109375" style="37" customWidth="1"/>
    <col min="3081" max="3081" width="7.28515625" style="37" customWidth="1"/>
    <col min="3082" max="3082" width="129.5703125" style="37" customWidth="1"/>
    <col min="3083" max="3083" width="21.7109375" style="37" customWidth="1"/>
    <col min="3084" max="3085" width="0" style="37" hidden="1" customWidth="1"/>
    <col min="3086" max="3086" width="9.140625" style="37"/>
    <col min="3087" max="3087" width="9.85546875" style="37" bestFit="1" customWidth="1"/>
    <col min="3088" max="3329" width="9.140625" style="37"/>
    <col min="3330" max="3330" width="5.5703125" style="37" customWidth="1"/>
    <col min="3331" max="3331" width="5.140625" style="37" customWidth="1"/>
    <col min="3332" max="3332" width="5" style="37" customWidth="1"/>
    <col min="3333" max="3333" width="5.140625" style="37" customWidth="1"/>
    <col min="3334" max="3334" width="5.42578125" style="37" customWidth="1"/>
    <col min="3335" max="3335" width="5" style="37" customWidth="1"/>
    <col min="3336" max="3336" width="6.7109375" style="37" customWidth="1"/>
    <col min="3337" max="3337" width="7.28515625" style="37" customWidth="1"/>
    <col min="3338" max="3338" width="129.5703125" style="37" customWidth="1"/>
    <col min="3339" max="3339" width="21.7109375" style="37" customWidth="1"/>
    <col min="3340" max="3341" width="0" style="37" hidden="1" customWidth="1"/>
    <col min="3342" max="3342" width="9.140625" style="37"/>
    <col min="3343" max="3343" width="9.85546875" style="37" bestFit="1" customWidth="1"/>
    <col min="3344" max="3585" width="9.140625" style="37"/>
    <col min="3586" max="3586" width="5.5703125" style="37" customWidth="1"/>
    <col min="3587" max="3587" width="5.140625" style="37" customWidth="1"/>
    <col min="3588" max="3588" width="5" style="37" customWidth="1"/>
    <col min="3589" max="3589" width="5.140625" style="37" customWidth="1"/>
    <col min="3590" max="3590" width="5.42578125" style="37" customWidth="1"/>
    <col min="3591" max="3591" width="5" style="37" customWidth="1"/>
    <col min="3592" max="3592" width="6.7109375" style="37" customWidth="1"/>
    <col min="3593" max="3593" width="7.28515625" style="37" customWidth="1"/>
    <col min="3594" max="3594" width="129.5703125" style="37" customWidth="1"/>
    <col min="3595" max="3595" width="21.7109375" style="37" customWidth="1"/>
    <col min="3596" max="3597" width="0" style="37" hidden="1" customWidth="1"/>
    <col min="3598" max="3598" width="9.140625" style="37"/>
    <col min="3599" max="3599" width="9.85546875" style="37" bestFit="1" customWidth="1"/>
    <col min="3600" max="3841" width="9.140625" style="37"/>
    <col min="3842" max="3842" width="5.5703125" style="37" customWidth="1"/>
    <col min="3843" max="3843" width="5.140625" style="37" customWidth="1"/>
    <col min="3844" max="3844" width="5" style="37" customWidth="1"/>
    <col min="3845" max="3845" width="5.140625" style="37" customWidth="1"/>
    <col min="3846" max="3846" width="5.42578125" style="37" customWidth="1"/>
    <col min="3847" max="3847" width="5" style="37" customWidth="1"/>
    <col min="3848" max="3848" width="6.7109375" style="37" customWidth="1"/>
    <col min="3849" max="3849" width="7.28515625" style="37" customWidth="1"/>
    <col min="3850" max="3850" width="129.5703125" style="37" customWidth="1"/>
    <col min="3851" max="3851" width="21.7109375" style="37" customWidth="1"/>
    <col min="3852" max="3853" width="0" style="37" hidden="1" customWidth="1"/>
    <col min="3854" max="3854" width="9.140625" style="37"/>
    <col min="3855" max="3855" width="9.85546875" style="37" bestFit="1" customWidth="1"/>
    <col min="3856" max="4097" width="9.140625" style="37"/>
    <col min="4098" max="4098" width="5.5703125" style="37" customWidth="1"/>
    <col min="4099" max="4099" width="5.140625" style="37" customWidth="1"/>
    <col min="4100" max="4100" width="5" style="37" customWidth="1"/>
    <col min="4101" max="4101" width="5.140625" style="37" customWidth="1"/>
    <col min="4102" max="4102" width="5.42578125" style="37" customWidth="1"/>
    <col min="4103" max="4103" width="5" style="37" customWidth="1"/>
    <col min="4104" max="4104" width="6.7109375" style="37" customWidth="1"/>
    <col min="4105" max="4105" width="7.28515625" style="37" customWidth="1"/>
    <col min="4106" max="4106" width="129.5703125" style="37" customWidth="1"/>
    <col min="4107" max="4107" width="21.7109375" style="37" customWidth="1"/>
    <col min="4108" max="4109" width="0" style="37" hidden="1" customWidth="1"/>
    <col min="4110" max="4110" width="9.140625" style="37"/>
    <col min="4111" max="4111" width="9.85546875" style="37" bestFit="1" customWidth="1"/>
    <col min="4112" max="4353" width="9.140625" style="37"/>
    <col min="4354" max="4354" width="5.5703125" style="37" customWidth="1"/>
    <col min="4355" max="4355" width="5.140625" style="37" customWidth="1"/>
    <col min="4356" max="4356" width="5" style="37" customWidth="1"/>
    <col min="4357" max="4357" width="5.140625" style="37" customWidth="1"/>
    <col min="4358" max="4358" width="5.42578125" style="37" customWidth="1"/>
    <col min="4359" max="4359" width="5" style="37" customWidth="1"/>
    <col min="4360" max="4360" width="6.7109375" style="37" customWidth="1"/>
    <col min="4361" max="4361" width="7.28515625" style="37" customWidth="1"/>
    <col min="4362" max="4362" width="129.5703125" style="37" customWidth="1"/>
    <col min="4363" max="4363" width="21.7109375" style="37" customWidth="1"/>
    <col min="4364" max="4365" width="0" style="37" hidden="1" customWidth="1"/>
    <col min="4366" max="4366" width="9.140625" style="37"/>
    <col min="4367" max="4367" width="9.85546875" style="37" bestFit="1" customWidth="1"/>
    <col min="4368" max="4609" width="9.140625" style="37"/>
    <col min="4610" max="4610" width="5.5703125" style="37" customWidth="1"/>
    <col min="4611" max="4611" width="5.140625" style="37" customWidth="1"/>
    <col min="4612" max="4612" width="5" style="37" customWidth="1"/>
    <col min="4613" max="4613" width="5.140625" style="37" customWidth="1"/>
    <col min="4614" max="4614" width="5.42578125" style="37" customWidth="1"/>
    <col min="4615" max="4615" width="5" style="37" customWidth="1"/>
    <col min="4616" max="4616" width="6.7109375" style="37" customWidth="1"/>
    <col min="4617" max="4617" width="7.28515625" style="37" customWidth="1"/>
    <col min="4618" max="4618" width="129.5703125" style="37" customWidth="1"/>
    <col min="4619" max="4619" width="21.7109375" style="37" customWidth="1"/>
    <col min="4620" max="4621" width="0" style="37" hidden="1" customWidth="1"/>
    <col min="4622" max="4622" width="9.140625" style="37"/>
    <col min="4623" max="4623" width="9.85546875" style="37" bestFit="1" customWidth="1"/>
    <col min="4624" max="4865" width="9.140625" style="37"/>
    <col min="4866" max="4866" width="5.5703125" style="37" customWidth="1"/>
    <col min="4867" max="4867" width="5.140625" style="37" customWidth="1"/>
    <col min="4868" max="4868" width="5" style="37" customWidth="1"/>
    <col min="4869" max="4869" width="5.140625" style="37" customWidth="1"/>
    <col min="4870" max="4870" width="5.42578125" style="37" customWidth="1"/>
    <col min="4871" max="4871" width="5" style="37" customWidth="1"/>
    <col min="4872" max="4872" width="6.7109375" style="37" customWidth="1"/>
    <col min="4873" max="4873" width="7.28515625" style="37" customWidth="1"/>
    <col min="4874" max="4874" width="129.5703125" style="37" customWidth="1"/>
    <col min="4875" max="4875" width="21.7109375" style="37" customWidth="1"/>
    <col min="4876" max="4877" width="0" style="37" hidden="1" customWidth="1"/>
    <col min="4878" max="4878" width="9.140625" style="37"/>
    <col min="4879" max="4879" width="9.85546875" style="37" bestFit="1" customWidth="1"/>
    <col min="4880" max="5121" width="9.140625" style="37"/>
    <col min="5122" max="5122" width="5.5703125" style="37" customWidth="1"/>
    <col min="5123" max="5123" width="5.140625" style="37" customWidth="1"/>
    <col min="5124" max="5124" width="5" style="37" customWidth="1"/>
    <col min="5125" max="5125" width="5.140625" style="37" customWidth="1"/>
    <col min="5126" max="5126" width="5.42578125" style="37" customWidth="1"/>
    <col min="5127" max="5127" width="5" style="37" customWidth="1"/>
    <col min="5128" max="5128" width="6.7109375" style="37" customWidth="1"/>
    <col min="5129" max="5129" width="7.28515625" style="37" customWidth="1"/>
    <col min="5130" max="5130" width="129.5703125" style="37" customWidth="1"/>
    <col min="5131" max="5131" width="21.7109375" style="37" customWidth="1"/>
    <col min="5132" max="5133" width="0" style="37" hidden="1" customWidth="1"/>
    <col min="5134" max="5134" width="9.140625" style="37"/>
    <col min="5135" max="5135" width="9.85546875" style="37" bestFit="1" customWidth="1"/>
    <col min="5136" max="5377" width="9.140625" style="37"/>
    <col min="5378" max="5378" width="5.5703125" style="37" customWidth="1"/>
    <col min="5379" max="5379" width="5.140625" style="37" customWidth="1"/>
    <col min="5380" max="5380" width="5" style="37" customWidth="1"/>
    <col min="5381" max="5381" width="5.140625" style="37" customWidth="1"/>
    <col min="5382" max="5382" width="5.42578125" style="37" customWidth="1"/>
    <col min="5383" max="5383" width="5" style="37" customWidth="1"/>
    <col min="5384" max="5384" width="6.7109375" style="37" customWidth="1"/>
    <col min="5385" max="5385" width="7.28515625" style="37" customWidth="1"/>
    <col min="5386" max="5386" width="129.5703125" style="37" customWidth="1"/>
    <col min="5387" max="5387" width="21.7109375" style="37" customWidth="1"/>
    <col min="5388" max="5389" width="0" style="37" hidden="1" customWidth="1"/>
    <col min="5390" max="5390" width="9.140625" style="37"/>
    <col min="5391" max="5391" width="9.85546875" style="37" bestFit="1" customWidth="1"/>
    <col min="5392" max="5633" width="9.140625" style="37"/>
    <col min="5634" max="5634" width="5.5703125" style="37" customWidth="1"/>
    <col min="5635" max="5635" width="5.140625" style="37" customWidth="1"/>
    <col min="5636" max="5636" width="5" style="37" customWidth="1"/>
    <col min="5637" max="5637" width="5.140625" style="37" customWidth="1"/>
    <col min="5638" max="5638" width="5.42578125" style="37" customWidth="1"/>
    <col min="5639" max="5639" width="5" style="37" customWidth="1"/>
    <col min="5640" max="5640" width="6.7109375" style="37" customWidth="1"/>
    <col min="5641" max="5641" width="7.28515625" style="37" customWidth="1"/>
    <col min="5642" max="5642" width="129.5703125" style="37" customWidth="1"/>
    <col min="5643" max="5643" width="21.7109375" style="37" customWidth="1"/>
    <col min="5644" max="5645" width="0" style="37" hidden="1" customWidth="1"/>
    <col min="5646" max="5646" width="9.140625" style="37"/>
    <col min="5647" max="5647" width="9.85546875" style="37" bestFit="1" customWidth="1"/>
    <col min="5648" max="5889" width="9.140625" style="37"/>
    <col min="5890" max="5890" width="5.5703125" style="37" customWidth="1"/>
    <col min="5891" max="5891" width="5.140625" style="37" customWidth="1"/>
    <col min="5892" max="5892" width="5" style="37" customWidth="1"/>
    <col min="5893" max="5893" width="5.140625" style="37" customWidth="1"/>
    <col min="5894" max="5894" width="5.42578125" style="37" customWidth="1"/>
    <col min="5895" max="5895" width="5" style="37" customWidth="1"/>
    <col min="5896" max="5896" width="6.7109375" style="37" customWidth="1"/>
    <col min="5897" max="5897" width="7.28515625" style="37" customWidth="1"/>
    <col min="5898" max="5898" width="129.5703125" style="37" customWidth="1"/>
    <col min="5899" max="5899" width="21.7109375" style="37" customWidth="1"/>
    <col min="5900" max="5901" width="0" style="37" hidden="1" customWidth="1"/>
    <col min="5902" max="5902" width="9.140625" style="37"/>
    <col min="5903" max="5903" width="9.85546875" style="37" bestFit="1" customWidth="1"/>
    <col min="5904" max="6145" width="9.140625" style="37"/>
    <col min="6146" max="6146" width="5.5703125" style="37" customWidth="1"/>
    <col min="6147" max="6147" width="5.140625" style="37" customWidth="1"/>
    <col min="6148" max="6148" width="5" style="37" customWidth="1"/>
    <col min="6149" max="6149" width="5.140625" style="37" customWidth="1"/>
    <col min="6150" max="6150" width="5.42578125" style="37" customWidth="1"/>
    <col min="6151" max="6151" width="5" style="37" customWidth="1"/>
    <col min="6152" max="6152" width="6.7109375" style="37" customWidth="1"/>
    <col min="6153" max="6153" width="7.28515625" style="37" customWidth="1"/>
    <col min="6154" max="6154" width="129.5703125" style="37" customWidth="1"/>
    <col min="6155" max="6155" width="21.7109375" style="37" customWidth="1"/>
    <col min="6156" max="6157" width="0" style="37" hidden="1" customWidth="1"/>
    <col min="6158" max="6158" width="9.140625" style="37"/>
    <col min="6159" max="6159" width="9.85546875" style="37" bestFit="1" customWidth="1"/>
    <col min="6160" max="6401" width="9.140625" style="37"/>
    <col min="6402" max="6402" width="5.5703125" style="37" customWidth="1"/>
    <col min="6403" max="6403" width="5.140625" style="37" customWidth="1"/>
    <col min="6404" max="6404" width="5" style="37" customWidth="1"/>
    <col min="6405" max="6405" width="5.140625" style="37" customWidth="1"/>
    <col min="6406" max="6406" width="5.42578125" style="37" customWidth="1"/>
    <col min="6407" max="6407" width="5" style="37" customWidth="1"/>
    <col min="6408" max="6408" width="6.7109375" style="37" customWidth="1"/>
    <col min="6409" max="6409" width="7.28515625" style="37" customWidth="1"/>
    <col min="6410" max="6410" width="129.5703125" style="37" customWidth="1"/>
    <col min="6411" max="6411" width="21.7109375" style="37" customWidth="1"/>
    <col min="6412" max="6413" width="0" style="37" hidden="1" customWidth="1"/>
    <col min="6414" max="6414" width="9.140625" style="37"/>
    <col min="6415" max="6415" width="9.85546875" style="37" bestFit="1" customWidth="1"/>
    <col min="6416" max="6657" width="9.140625" style="37"/>
    <col min="6658" max="6658" width="5.5703125" style="37" customWidth="1"/>
    <col min="6659" max="6659" width="5.140625" style="37" customWidth="1"/>
    <col min="6660" max="6660" width="5" style="37" customWidth="1"/>
    <col min="6661" max="6661" width="5.140625" style="37" customWidth="1"/>
    <col min="6662" max="6662" width="5.42578125" style="37" customWidth="1"/>
    <col min="6663" max="6663" width="5" style="37" customWidth="1"/>
    <col min="6664" max="6664" width="6.7109375" style="37" customWidth="1"/>
    <col min="6665" max="6665" width="7.28515625" style="37" customWidth="1"/>
    <col min="6666" max="6666" width="129.5703125" style="37" customWidth="1"/>
    <col min="6667" max="6667" width="21.7109375" style="37" customWidth="1"/>
    <col min="6668" max="6669" width="0" style="37" hidden="1" customWidth="1"/>
    <col min="6670" max="6670" width="9.140625" style="37"/>
    <col min="6671" max="6671" width="9.85546875" style="37" bestFit="1" customWidth="1"/>
    <col min="6672" max="6913" width="9.140625" style="37"/>
    <col min="6914" max="6914" width="5.5703125" style="37" customWidth="1"/>
    <col min="6915" max="6915" width="5.140625" style="37" customWidth="1"/>
    <col min="6916" max="6916" width="5" style="37" customWidth="1"/>
    <col min="6917" max="6917" width="5.140625" style="37" customWidth="1"/>
    <col min="6918" max="6918" width="5.42578125" style="37" customWidth="1"/>
    <col min="6919" max="6919" width="5" style="37" customWidth="1"/>
    <col min="6920" max="6920" width="6.7109375" style="37" customWidth="1"/>
    <col min="6921" max="6921" width="7.28515625" style="37" customWidth="1"/>
    <col min="6922" max="6922" width="129.5703125" style="37" customWidth="1"/>
    <col min="6923" max="6923" width="21.7109375" style="37" customWidth="1"/>
    <col min="6924" max="6925" width="0" style="37" hidden="1" customWidth="1"/>
    <col min="6926" max="6926" width="9.140625" style="37"/>
    <col min="6927" max="6927" width="9.85546875" style="37" bestFit="1" customWidth="1"/>
    <col min="6928" max="7169" width="9.140625" style="37"/>
    <col min="7170" max="7170" width="5.5703125" style="37" customWidth="1"/>
    <col min="7171" max="7171" width="5.140625" style="37" customWidth="1"/>
    <col min="7172" max="7172" width="5" style="37" customWidth="1"/>
    <col min="7173" max="7173" width="5.140625" style="37" customWidth="1"/>
    <col min="7174" max="7174" width="5.42578125" style="37" customWidth="1"/>
    <col min="7175" max="7175" width="5" style="37" customWidth="1"/>
    <col min="7176" max="7176" width="6.7109375" style="37" customWidth="1"/>
    <col min="7177" max="7177" width="7.28515625" style="37" customWidth="1"/>
    <col min="7178" max="7178" width="129.5703125" style="37" customWidth="1"/>
    <col min="7179" max="7179" width="21.7109375" style="37" customWidth="1"/>
    <col min="7180" max="7181" width="0" style="37" hidden="1" customWidth="1"/>
    <col min="7182" max="7182" width="9.140625" style="37"/>
    <col min="7183" max="7183" width="9.85546875" style="37" bestFit="1" customWidth="1"/>
    <col min="7184" max="7425" width="9.140625" style="37"/>
    <col min="7426" max="7426" width="5.5703125" style="37" customWidth="1"/>
    <col min="7427" max="7427" width="5.140625" style="37" customWidth="1"/>
    <col min="7428" max="7428" width="5" style="37" customWidth="1"/>
    <col min="7429" max="7429" width="5.140625" style="37" customWidth="1"/>
    <col min="7430" max="7430" width="5.42578125" style="37" customWidth="1"/>
    <col min="7431" max="7431" width="5" style="37" customWidth="1"/>
    <col min="7432" max="7432" width="6.7109375" style="37" customWidth="1"/>
    <col min="7433" max="7433" width="7.28515625" style="37" customWidth="1"/>
    <col min="7434" max="7434" width="129.5703125" style="37" customWidth="1"/>
    <col min="7435" max="7435" width="21.7109375" style="37" customWidth="1"/>
    <col min="7436" max="7437" width="0" style="37" hidden="1" customWidth="1"/>
    <col min="7438" max="7438" width="9.140625" style="37"/>
    <col min="7439" max="7439" width="9.85546875" style="37" bestFit="1" customWidth="1"/>
    <col min="7440" max="7681" width="9.140625" style="37"/>
    <col min="7682" max="7682" width="5.5703125" style="37" customWidth="1"/>
    <col min="7683" max="7683" width="5.140625" style="37" customWidth="1"/>
    <col min="7684" max="7684" width="5" style="37" customWidth="1"/>
    <col min="7685" max="7685" width="5.140625" style="37" customWidth="1"/>
    <col min="7686" max="7686" width="5.42578125" style="37" customWidth="1"/>
    <col min="7687" max="7687" width="5" style="37" customWidth="1"/>
    <col min="7688" max="7688" width="6.7109375" style="37" customWidth="1"/>
    <col min="7689" max="7689" width="7.28515625" style="37" customWidth="1"/>
    <col min="7690" max="7690" width="129.5703125" style="37" customWidth="1"/>
    <col min="7691" max="7691" width="21.7109375" style="37" customWidth="1"/>
    <col min="7692" max="7693" width="0" style="37" hidden="1" customWidth="1"/>
    <col min="7694" max="7694" width="9.140625" style="37"/>
    <col min="7695" max="7695" width="9.85546875" style="37" bestFit="1" customWidth="1"/>
    <col min="7696" max="7937" width="9.140625" style="37"/>
    <col min="7938" max="7938" width="5.5703125" style="37" customWidth="1"/>
    <col min="7939" max="7939" width="5.140625" style="37" customWidth="1"/>
    <col min="7940" max="7940" width="5" style="37" customWidth="1"/>
    <col min="7941" max="7941" width="5.140625" style="37" customWidth="1"/>
    <col min="7942" max="7942" width="5.42578125" style="37" customWidth="1"/>
    <col min="7943" max="7943" width="5" style="37" customWidth="1"/>
    <col min="7944" max="7944" width="6.7109375" style="37" customWidth="1"/>
    <col min="7945" max="7945" width="7.28515625" style="37" customWidth="1"/>
    <col min="7946" max="7946" width="129.5703125" style="37" customWidth="1"/>
    <col min="7947" max="7947" width="21.7109375" style="37" customWidth="1"/>
    <col min="7948" max="7949" width="0" style="37" hidden="1" customWidth="1"/>
    <col min="7950" max="7950" width="9.140625" style="37"/>
    <col min="7951" max="7951" width="9.85546875" style="37" bestFit="1" customWidth="1"/>
    <col min="7952" max="8193" width="9.140625" style="37"/>
    <col min="8194" max="8194" width="5.5703125" style="37" customWidth="1"/>
    <col min="8195" max="8195" width="5.140625" style="37" customWidth="1"/>
    <col min="8196" max="8196" width="5" style="37" customWidth="1"/>
    <col min="8197" max="8197" width="5.140625" style="37" customWidth="1"/>
    <col min="8198" max="8198" width="5.42578125" style="37" customWidth="1"/>
    <col min="8199" max="8199" width="5" style="37" customWidth="1"/>
    <col min="8200" max="8200" width="6.7109375" style="37" customWidth="1"/>
    <col min="8201" max="8201" width="7.28515625" style="37" customWidth="1"/>
    <col min="8202" max="8202" width="129.5703125" style="37" customWidth="1"/>
    <col min="8203" max="8203" width="21.7109375" style="37" customWidth="1"/>
    <col min="8204" max="8205" width="0" style="37" hidden="1" customWidth="1"/>
    <col min="8206" max="8206" width="9.140625" style="37"/>
    <col min="8207" max="8207" width="9.85546875" style="37" bestFit="1" customWidth="1"/>
    <col min="8208" max="8449" width="9.140625" style="37"/>
    <col min="8450" max="8450" width="5.5703125" style="37" customWidth="1"/>
    <col min="8451" max="8451" width="5.140625" style="37" customWidth="1"/>
    <col min="8452" max="8452" width="5" style="37" customWidth="1"/>
    <col min="8453" max="8453" width="5.140625" style="37" customWidth="1"/>
    <col min="8454" max="8454" width="5.42578125" style="37" customWidth="1"/>
    <col min="8455" max="8455" width="5" style="37" customWidth="1"/>
    <col min="8456" max="8456" width="6.7109375" style="37" customWidth="1"/>
    <col min="8457" max="8457" width="7.28515625" style="37" customWidth="1"/>
    <col min="8458" max="8458" width="129.5703125" style="37" customWidth="1"/>
    <col min="8459" max="8459" width="21.7109375" style="37" customWidth="1"/>
    <col min="8460" max="8461" width="0" style="37" hidden="1" customWidth="1"/>
    <col min="8462" max="8462" width="9.140625" style="37"/>
    <col min="8463" max="8463" width="9.85546875" style="37" bestFit="1" customWidth="1"/>
    <col min="8464" max="8705" width="9.140625" style="37"/>
    <col min="8706" max="8706" width="5.5703125" style="37" customWidth="1"/>
    <col min="8707" max="8707" width="5.140625" style="37" customWidth="1"/>
    <col min="8708" max="8708" width="5" style="37" customWidth="1"/>
    <col min="8709" max="8709" width="5.140625" style="37" customWidth="1"/>
    <col min="8710" max="8710" width="5.42578125" style="37" customWidth="1"/>
    <col min="8711" max="8711" width="5" style="37" customWidth="1"/>
    <col min="8712" max="8712" width="6.7109375" style="37" customWidth="1"/>
    <col min="8713" max="8713" width="7.28515625" style="37" customWidth="1"/>
    <col min="8714" max="8714" width="129.5703125" style="37" customWidth="1"/>
    <col min="8715" max="8715" width="21.7109375" style="37" customWidth="1"/>
    <col min="8716" max="8717" width="0" style="37" hidden="1" customWidth="1"/>
    <col min="8718" max="8718" width="9.140625" style="37"/>
    <col min="8719" max="8719" width="9.85546875" style="37" bestFit="1" customWidth="1"/>
    <col min="8720" max="8961" width="9.140625" style="37"/>
    <col min="8962" max="8962" width="5.5703125" style="37" customWidth="1"/>
    <col min="8963" max="8963" width="5.140625" style="37" customWidth="1"/>
    <col min="8964" max="8964" width="5" style="37" customWidth="1"/>
    <col min="8965" max="8965" width="5.140625" style="37" customWidth="1"/>
    <col min="8966" max="8966" width="5.42578125" style="37" customWidth="1"/>
    <col min="8967" max="8967" width="5" style="37" customWidth="1"/>
    <col min="8968" max="8968" width="6.7109375" style="37" customWidth="1"/>
    <col min="8969" max="8969" width="7.28515625" style="37" customWidth="1"/>
    <col min="8970" max="8970" width="129.5703125" style="37" customWidth="1"/>
    <col min="8971" max="8971" width="21.7109375" style="37" customWidth="1"/>
    <col min="8972" max="8973" width="0" style="37" hidden="1" customWidth="1"/>
    <col min="8974" max="8974" width="9.140625" style="37"/>
    <col min="8975" max="8975" width="9.85546875" style="37" bestFit="1" customWidth="1"/>
    <col min="8976" max="9217" width="9.140625" style="37"/>
    <col min="9218" max="9218" width="5.5703125" style="37" customWidth="1"/>
    <col min="9219" max="9219" width="5.140625" style="37" customWidth="1"/>
    <col min="9220" max="9220" width="5" style="37" customWidth="1"/>
    <col min="9221" max="9221" width="5.140625" style="37" customWidth="1"/>
    <col min="9222" max="9222" width="5.42578125" style="37" customWidth="1"/>
    <col min="9223" max="9223" width="5" style="37" customWidth="1"/>
    <col min="9224" max="9224" width="6.7109375" style="37" customWidth="1"/>
    <col min="9225" max="9225" width="7.28515625" style="37" customWidth="1"/>
    <col min="9226" max="9226" width="129.5703125" style="37" customWidth="1"/>
    <col min="9227" max="9227" width="21.7109375" style="37" customWidth="1"/>
    <col min="9228" max="9229" width="0" style="37" hidden="1" customWidth="1"/>
    <col min="9230" max="9230" width="9.140625" style="37"/>
    <col min="9231" max="9231" width="9.85546875" style="37" bestFit="1" customWidth="1"/>
    <col min="9232" max="9473" width="9.140625" style="37"/>
    <col min="9474" max="9474" width="5.5703125" style="37" customWidth="1"/>
    <col min="9475" max="9475" width="5.140625" style="37" customWidth="1"/>
    <col min="9476" max="9476" width="5" style="37" customWidth="1"/>
    <col min="9477" max="9477" width="5.140625" style="37" customWidth="1"/>
    <col min="9478" max="9478" width="5.42578125" style="37" customWidth="1"/>
    <col min="9479" max="9479" width="5" style="37" customWidth="1"/>
    <col min="9480" max="9480" width="6.7109375" style="37" customWidth="1"/>
    <col min="9481" max="9481" width="7.28515625" style="37" customWidth="1"/>
    <col min="9482" max="9482" width="129.5703125" style="37" customWidth="1"/>
    <col min="9483" max="9483" width="21.7109375" style="37" customWidth="1"/>
    <col min="9484" max="9485" width="0" style="37" hidden="1" customWidth="1"/>
    <col min="9486" max="9486" width="9.140625" style="37"/>
    <col min="9487" max="9487" width="9.85546875" style="37" bestFit="1" customWidth="1"/>
    <col min="9488" max="9729" width="9.140625" style="37"/>
    <col min="9730" max="9730" width="5.5703125" style="37" customWidth="1"/>
    <col min="9731" max="9731" width="5.140625" style="37" customWidth="1"/>
    <col min="9732" max="9732" width="5" style="37" customWidth="1"/>
    <col min="9733" max="9733" width="5.140625" style="37" customWidth="1"/>
    <col min="9734" max="9734" width="5.42578125" style="37" customWidth="1"/>
    <col min="9735" max="9735" width="5" style="37" customWidth="1"/>
    <col min="9736" max="9736" width="6.7109375" style="37" customWidth="1"/>
    <col min="9737" max="9737" width="7.28515625" style="37" customWidth="1"/>
    <col min="9738" max="9738" width="129.5703125" style="37" customWidth="1"/>
    <col min="9739" max="9739" width="21.7109375" style="37" customWidth="1"/>
    <col min="9740" max="9741" width="0" style="37" hidden="1" customWidth="1"/>
    <col min="9742" max="9742" width="9.140625" style="37"/>
    <col min="9743" max="9743" width="9.85546875" style="37" bestFit="1" customWidth="1"/>
    <col min="9744" max="9985" width="9.140625" style="37"/>
    <col min="9986" max="9986" width="5.5703125" style="37" customWidth="1"/>
    <col min="9987" max="9987" width="5.140625" style="37" customWidth="1"/>
    <col min="9988" max="9988" width="5" style="37" customWidth="1"/>
    <col min="9989" max="9989" width="5.140625" style="37" customWidth="1"/>
    <col min="9990" max="9990" width="5.42578125" style="37" customWidth="1"/>
    <col min="9991" max="9991" width="5" style="37" customWidth="1"/>
    <col min="9992" max="9992" width="6.7109375" style="37" customWidth="1"/>
    <col min="9993" max="9993" width="7.28515625" style="37" customWidth="1"/>
    <col min="9994" max="9994" width="129.5703125" style="37" customWidth="1"/>
    <col min="9995" max="9995" width="21.7109375" style="37" customWidth="1"/>
    <col min="9996" max="9997" width="0" style="37" hidden="1" customWidth="1"/>
    <col min="9998" max="9998" width="9.140625" style="37"/>
    <col min="9999" max="9999" width="9.85546875" style="37" bestFit="1" customWidth="1"/>
    <col min="10000" max="10241" width="9.140625" style="37"/>
    <col min="10242" max="10242" width="5.5703125" style="37" customWidth="1"/>
    <col min="10243" max="10243" width="5.140625" style="37" customWidth="1"/>
    <col min="10244" max="10244" width="5" style="37" customWidth="1"/>
    <col min="10245" max="10245" width="5.140625" style="37" customWidth="1"/>
    <col min="10246" max="10246" width="5.42578125" style="37" customWidth="1"/>
    <col min="10247" max="10247" width="5" style="37" customWidth="1"/>
    <col min="10248" max="10248" width="6.7109375" style="37" customWidth="1"/>
    <col min="10249" max="10249" width="7.28515625" style="37" customWidth="1"/>
    <col min="10250" max="10250" width="129.5703125" style="37" customWidth="1"/>
    <col min="10251" max="10251" width="21.7109375" style="37" customWidth="1"/>
    <col min="10252" max="10253" width="0" style="37" hidden="1" customWidth="1"/>
    <col min="10254" max="10254" width="9.140625" style="37"/>
    <col min="10255" max="10255" width="9.85546875" style="37" bestFit="1" customWidth="1"/>
    <col min="10256" max="10497" width="9.140625" style="37"/>
    <col min="10498" max="10498" width="5.5703125" style="37" customWidth="1"/>
    <col min="10499" max="10499" width="5.140625" style="37" customWidth="1"/>
    <col min="10500" max="10500" width="5" style="37" customWidth="1"/>
    <col min="10501" max="10501" width="5.140625" style="37" customWidth="1"/>
    <col min="10502" max="10502" width="5.42578125" style="37" customWidth="1"/>
    <col min="10503" max="10503" width="5" style="37" customWidth="1"/>
    <col min="10504" max="10504" width="6.7109375" style="37" customWidth="1"/>
    <col min="10505" max="10505" width="7.28515625" style="37" customWidth="1"/>
    <col min="10506" max="10506" width="129.5703125" style="37" customWidth="1"/>
    <col min="10507" max="10507" width="21.7109375" style="37" customWidth="1"/>
    <col min="10508" max="10509" width="0" style="37" hidden="1" customWidth="1"/>
    <col min="10510" max="10510" width="9.140625" style="37"/>
    <col min="10511" max="10511" width="9.85546875" style="37" bestFit="1" customWidth="1"/>
    <col min="10512" max="10753" width="9.140625" style="37"/>
    <col min="10754" max="10754" width="5.5703125" style="37" customWidth="1"/>
    <col min="10755" max="10755" width="5.140625" style="37" customWidth="1"/>
    <col min="10756" max="10756" width="5" style="37" customWidth="1"/>
    <col min="10757" max="10757" width="5.140625" style="37" customWidth="1"/>
    <col min="10758" max="10758" width="5.42578125" style="37" customWidth="1"/>
    <col min="10759" max="10759" width="5" style="37" customWidth="1"/>
    <col min="10760" max="10760" width="6.7109375" style="37" customWidth="1"/>
    <col min="10761" max="10761" width="7.28515625" style="37" customWidth="1"/>
    <col min="10762" max="10762" width="129.5703125" style="37" customWidth="1"/>
    <col min="10763" max="10763" width="21.7109375" style="37" customWidth="1"/>
    <col min="10764" max="10765" width="0" style="37" hidden="1" customWidth="1"/>
    <col min="10766" max="10766" width="9.140625" style="37"/>
    <col min="10767" max="10767" width="9.85546875" style="37" bestFit="1" customWidth="1"/>
    <col min="10768" max="11009" width="9.140625" style="37"/>
    <col min="11010" max="11010" width="5.5703125" style="37" customWidth="1"/>
    <col min="11011" max="11011" width="5.140625" style="37" customWidth="1"/>
    <col min="11012" max="11012" width="5" style="37" customWidth="1"/>
    <col min="11013" max="11013" width="5.140625" style="37" customWidth="1"/>
    <col min="11014" max="11014" width="5.42578125" style="37" customWidth="1"/>
    <col min="11015" max="11015" width="5" style="37" customWidth="1"/>
    <col min="11016" max="11016" width="6.7109375" style="37" customWidth="1"/>
    <col min="11017" max="11017" width="7.28515625" style="37" customWidth="1"/>
    <col min="11018" max="11018" width="129.5703125" style="37" customWidth="1"/>
    <col min="11019" max="11019" width="21.7109375" style="37" customWidth="1"/>
    <col min="11020" max="11021" width="0" style="37" hidden="1" customWidth="1"/>
    <col min="11022" max="11022" width="9.140625" style="37"/>
    <col min="11023" max="11023" width="9.85546875" style="37" bestFit="1" customWidth="1"/>
    <col min="11024" max="11265" width="9.140625" style="37"/>
    <col min="11266" max="11266" width="5.5703125" style="37" customWidth="1"/>
    <col min="11267" max="11267" width="5.140625" style="37" customWidth="1"/>
    <col min="11268" max="11268" width="5" style="37" customWidth="1"/>
    <col min="11269" max="11269" width="5.140625" style="37" customWidth="1"/>
    <col min="11270" max="11270" width="5.42578125" style="37" customWidth="1"/>
    <col min="11271" max="11271" width="5" style="37" customWidth="1"/>
    <col min="11272" max="11272" width="6.7109375" style="37" customWidth="1"/>
    <col min="11273" max="11273" width="7.28515625" style="37" customWidth="1"/>
    <col min="11274" max="11274" width="129.5703125" style="37" customWidth="1"/>
    <col min="11275" max="11275" width="21.7109375" style="37" customWidth="1"/>
    <col min="11276" max="11277" width="0" style="37" hidden="1" customWidth="1"/>
    <col min="11278" max="11278" width="9.140625" style="37"/>
    <col min="11279" max="11279" width="9.85546875" style="37" bestFit="1" customWidth="1"/>
    <col min="11280" max="11521" width="9.140625" style="37"/>
    <col min="11522" max="11522" width="5.5703125" style="37" customWidth="1"/>
    <col min="11523" max="11523" width="5.140625" style="37" customWidth="1"/>
    <col min="11524" max="11524" width="5" style="37" customWidth="1"/>
    <col min="11525" max="11525" width="5.140625" style="37" customWidth="1"/>
    <col min="11526" max="11526" width="5.42578125" style="37" customWidth="1"/>
    <col min="11527" max="11527" width="5" style="37" customWidth="1"/>
    <col min="11528" max="11528" width="6.7109375" style="37" customWidth="1"/>
    <col min="11529" max="11529" width="7.28515625" style="37" customWidth="1"/>
    <col min="11530" max="11530" width="129.5703125" style="37" customWidth="1"/>
    <col min="11531" max="11531" width="21.7109375" style="37" customWidth="1"/>
    <col min="11532" max="11533" width="0" style="37" hidden="1" customWidth="1"/>
    <col min="11534" max="11534" width="9.140625" style="37"/>
    <col min="11535" max="11535" width="9.85546875" style="37" bestFit="1" customWidth="1"/>
    <col min="11536" max="11777" width="9.140625" style="37"/>
    <col min="11778" max="11778" width="5.5703125" style="37" customWidth="1"/>
    <col min="11779" max="11779" width="5.140625" style="37" customWidth="1"/>
    <col min="11780" max="11780" width="5" style="37" customWidth="1"/>
    <col min="11781" max="11781" width="5.140625" style="37" customWidth="1"/>
    <col min="11782" max="11782" width="5.42578125" style="37" customWidth="1"/>
    <col min="11783" max="11783" width="5" style="37" customWidth="1"/>
    <col min="11784" max="11784" width="6.7109375" style="37" customWidth="1"/>
    <col min="11785" max="11785" width="7.28515625" style="37" customWidth="1"/>
    <col min="11786" max="11786" width="129.5703125" style="37" customWidth="1"/>
    <col min="11787" max="11787" width="21.7109375" style="37" customWidth="1"/>
    <col min="11788" max="11789" width="0" style="37" hidden="1" customWidth="1"/>
    <col min="11790" max="11790" width="9.140625" style="37"/>
    <col min="11791" max="11791" width="9.85546875" style="37" bestFit="1" customWidth="1"/>
    <col min="11792" max="12033" width="9.140625" style="37"/>
    <col min="12034" max="12034" width="5.5703125" style="37" customWidth="1"/>
    <col min="12035" max="12035" width="5.140625" style="37" customWidth="1"/>
    <col min="12036" max="12036" width="5" style="37" customWidth="1"/>
    <col min="12037" max="12037" width="5.140625" style="37" customWidth="1"/>
    <col min="12038" max="12038" width="5.42578125" style="37" customWidth="1"/>
    <col min="12039" max="12039" width="5" style="37" customWidth="1"/>
    <col min="12040" max="12040" width="6.7109375" style="37" customWidth="1"/>
    <col min="12041" max="12041" width="7.28515625" style="37" customWidth="1"/>
    <col min="12042" max="12042" width="129.5703125" style="37" customWidth="1"/>
    <col min="12043" max="12043" width="21.7109375" style="37" customWidth="1"/>
    <col min="12044" max="12045" width="0" style="37" hidden="1" customWidth="1"/>
    <col min="12046" max="12046" width="9.140625" style="37"/>
    <col min="12047" max="12047" width="9.85546875" style="37" bestFit="1" customWidth="1"/>
    <col min="12048" max="12289" width="9.140625" style="37"/>
    <col min="12290" max="12290" width="5.5703125" style="37" customWidth="1"/>
    <col min="12291" max="12291" width="5.140625" style="37" customWidth="1"/>
    <col min="12292" max="12292" width="5" style="37" customWidth="1"/>
    <col min="12293" max="12293" width="5.140625" style="37" customWidth="1"/>
    <col min="12294" max="12294" width="5.42578125" style="37" customWidth="1"/>
    <col min="12295" max="12295" width="5" style="37" customWidth="1"/>
    <col min="12296" max="12296" width="6.7109375" style="37" customWidth="1"/>
    <col min="12297" max="12297" width="7.28515625" style="37" customWidth="1"/>
    <col min="12298" max="12298" width="129.5703125" style="37" customWidth="1"/>
    <col min="12299" max="12299" width="21.7109375" style="37" customWidth="1"/>
    <col min="12300" max="12301" width="0" style="37" hidden="1" customWidth="1"/>
    <col min="12302" max="12302" width="9.140625" style="37"/>
    <col min="12303" max="12303" width="9.85546875" style="37" bestFit="1" customWidth="1"/>
    <col min="12304" max="12545" width="9.140625" style="37"/>
    <col min="12546" max="12546" width="5.5703125" style="37" customWidth="1"/>
    <col min="12547" max="12547" width="5.140625" style="37" customWidth="1"/>
    <col min="12548" max="12548" width="5" style="37" customWidth="1"/>
    <col min="12549" max="12549" width="5.140625" style="37" customWidth="1"/>
    <col min="12550" max="12550" width="5.42578125" style="37" customWidth="1"/>
    <col min="12551" max="12551" width="5" style="37" customWidth="1"/>
    <col min="12552" max="12552" width="6.7109375" style="37" customWidth="1"/>
    <col min="12553" max="12553" width="7.28515625" style="37" customWidth="1"/>
    <col min="12554" max="12554" width="129.5703125" style="37" customWidth="1"/>
    <col min="12555" max="12555" width="21.7109375" style="37" customWidth="1"/>
    <col min="12556" max="12557" width="0" style="37" hidden="1" customWidth="1"/>
    <col min="12558" max="12558" width="9.140625" style="37"/>
    <col min="12559" max="12559" width="9.85546875" style="37" bestFit="1" customWidth="1"/>
    <col min="12560" max="12801" width="9.140625" style="37"/>
    <col min="12802" max="12802" width="5.5703125" style="37" customWidth="1"/>
    <col min="12803" max="12803" width="5.140625" style="37" customWidth="1"/>
    <col min="12804" max="12804" width="5" style="37" customWidth="1"/>
    <col min="12805" max="12805" width="5.140625" style="37" customWidth="1"/>
    <col min="12806" max="12806" width="5.42578125" style="37" customWidth="1"/>
    <col min="12807" max="12807" width="5" style="37" customWidth="1"/>
    <col min="12808" max="12808" width="6.7109375" style="37" customWidth="1"/>
    <col min="12809" max="12809" width="7.28515625" style="37" customWidth="1"/>
    <col min="12810" max="12810" width="129.5703125" style="37" customWidth="1"/>
    <col min="12811" max="12811" width="21.7109375" style="37" customWidth="1"/>
    <col min="12812" max="12813" width="0" style="37" hidden="1" customWidth="1"/>
    <col min="12814" max="12814" width="9.140625" style="37"/>
    <col min="12815" max="12815" width="9.85546875" style="37" bestFit="1" customWidth="1"/>
    <col min="12816" max="13057" width="9.140625" style="37"/>
    <col min="13058" max="13058" width="5.5703125" style="37" customWidth="1"/>
    <col min="13059" max="13059" width="5.140625" style="37" customWidth="1"/>
    <col min="13060" max="13060" width="5" style="37" customWidth="1"/>
    <col min="13061" max="13061" width="5.140625" style="37" customWidth="1"/>
    <col min="13062" max="13062" width="5.42578125" style="37" customWidth="1"/>
    <col min="13063" max="13063" width="5" style="37" customWidth="1"/>
    <col min="13064" max="13064" width="6.7109375" style="37" customWidth="1"/>
    <col min="13065" max="13065" width="7.28515625" style="37" customWidth="1"/>
    <col min="13066" max="13066" width="129.5703125" style="37" customWidth="1"/>
    <col min="13067" max="13067" width="21.7109375" style="37" customWidth="1"/>
    <col min="13068" max="13069" width="0" style="37" hidden="1" customWidth="1"/>
    <col min="13070" max="13070" width="9.140625" style="37"/>
    <col min="13071" max="13071" width="9.85546875" style="37" bestFit="1" customWidth="1"/>
    <col min="13072" max="13313" width="9.140625" style="37"/>
    <col min="13314" max="13314" width="5.5703125" style="37" customWidth="1"/>
    <col min="13315" max="13315" width="5.140625" style="37" customWidth="1"/>
    <col min="13316" max="13316" width="5" style="37" customWidth="1"/>
    <col min="13317" max="13317" width="5.140625" style="37" customWidth="1"/>
    <col min="13318" max="13318" width="5.42578125" style="37" customWidth="1"/>
    <col min="13319" max="13319" width="5" style="37" customWidth="1"/>
    <col min="13320" max="13320" width="6.7109375" style="37" customWidth="1"/>
    <col min="13321" max="13321" width="7.28515625" style="37" customWidth="1"/>
    <col min="13322" max="13322" width="129.5703125" style="37" customWidth="1"/>
    <col min="13323" max="13323" width="21.7109375" style="37" customWidth="1"/>
    <col min="13324" max="13325" width="0" style="37" hidden="1" customWidth="1"/>
    <col min="13326" max="13326" width="9.140625" style="37"/>
    <col min="13327" max="13327" width="9.85546875" style="37" bestFit="1" customWidth="1"/>
    <col min="13328" max="13569" width="9.140625" style="37"/>
    <col min="13570" max="13570" width="5.5703125" style="37" customWidth="1"/>
    <col min="13571" max="13571" width="5.140625" style="37" customWidth="1"/>
    <col min="13572" max="13572" width="5" style="37" customWidth="1"/>
    <col min="13573" max="13573" width="5.140625" style="37" customWidth="1"/>
    <col min="13574" max="13574" width="5.42578125" style="37" customWidth="1"/>
    <col min="13575" max="13575" width="5" style="37" customWidth="1"/>
    <col min="13576" max="13576" width="6.7109375" style="37" customWidth="1"/>
    <col min="13577" max="13577" width="7.28515625" style="37" customWidth="1"/>
    <col min="13578" max="13578" width="129.5703125" style="37" customWidth="1"/>
    <col min="13579" max="13579" width="21.7109375" style="37" customWidth="1"/>
    <col min="13580" max="13581" width="0" style="37" hidden="1" customWidth="1"/>
    <col min="13582" max="13582" width="9.140625" style="37"/>
    <col min="13583" max="13583" width="9.85546875" style="37" bestFit="1" customWidth="1"/>
    <col min="13584" max="13825" width="9.140625" style="37"/>
    <col min="13826" max="13826" width="5.5703125" style="37" customWidth="1"/>
    <col min="13827" max="13827" width="5.140625" style="37" customWidth="1"/>
    <col min="13828" max="13828" width="5" style="37" customWidth="1"/>
    <col min="13829" max="13829" width="5.140625" style="37" customWidth="1"/>
    <col min="13830" max="13830" width="5.42578125" style="37" customWidth="1"/>
    <col min="13831" max="13831" width="5" style="37" customWidth="1"/>
    <col min="13832" max="13832" width="6.7109375" style="37" customWidth="1"/>
    <col min="13833" max="13833" width="7.28515625" style="37" customWidth="1"/>
    <col min="13834" max="13834" width="129.5703125" style="37" customWidth="1"/>
    <col min="13835" max="13835" width="21.7109375" style="37" customWidth="1"/>
    <col min="13836" max="13837" width="0" style="37" hidden="1" customWidth="1"/>
    <col min="13838" max="13838" width="9.140625" style="37"/>
    <col min="13839" max="13839" width="9.85546875" style="37" bestFit="1" customWidth="1"/>
    <col min="13840" max="14081" width="9.140625" style="37"/>
    <col min="14082" max="14082" width="5.5703125" style="37" customWidth="1"/>
    <col min="14083" max="14083" width="5.140625" style="37" customWidth="1"/>
    <col min="14084" max="14084" width="5" style="37" customWidth="1"/>
    <col min="14085" max="14085" width="5.140625" style="37" customWidth="1"/>
    <col min="14086" max="14086" width="5.42578125" style="37" customWidth="1"/>
    <col min="14087" max="14087" width="5" style="37" customWidth="1"/>
    <col min="14088" max="14088" width="6.7109375" style="37" customWidth="1"/>
    <col min="14089" max="14089" width="7.28515625" style="37" customWidth="1"/>
    <col min="14090" max="14090" width="129.5703125" style="37" customWidth="1"/>
    <col min="14091" max="14091" width="21.7109375" style="37" customWidth="1"/>
    <col min="14092" max="14093" width="0" style="37" hidden="1" customWidth="1"/>
    <col min="14094" max="14094" width="9.140625" style="37"/>
    <col min="14095" max="14095" width="9.85546875" style="37" bestFit="1" customWidth="1"/>
    <col min="14096" max="14337" width="9.140625" style="37"/>
    <col min="14338" max="14338" width="5.5703125" style="37" customWidth="1"/>
    <col min="14339" max="14339" width="5.140625" style="37" customWidth="1"/>
    <col min="14340" max="14340" width="5" style="37" customWidth="1"/>
    <col min="14341" max="14341" width="5.140625" style="37" customWidth="1"/>
    <col min="14342" max="14342" width="5.42578125" style="37" customWidth="1"/>
    <col min="14343" max="14343" width="5" style="37" customWidth="1"/>
    <col min="14344" max="14344" width="6.7109375" style="37" customWidth="1"/>
    <col min="14345" max="14345" width="7.28515625" style="37" customWidth="1"/>
    <col min="14346" max="14346" width="129.5703125" style="37" customWidth="1"/>
    <col min="14347" max="14347" width="21.7109375" style="37" customWidth="1"/>
    <col min="14348" max="14349" width="0" style="37" hidden="1" customWidth="1"/>
    <col min="14350" max="14350" width="9.140625" style="37"/>
    <col min="14351" max="14351" width="9.85546875" style="37" bestFit="1" customWidth="1"/>
    <col min="14352" max="14593" width="9.140625" style="37"/>
    <col min="14594" max="14594" width="5.5703125" style="37" customWidth="1"/>
    <col min="14595" max="14595" width="5.140625" style="37" customWidth="1"/>
    <col min="14596" max="14596" width="5" style="37" customWidth="1"/>
    <col min="14597" max="14597" width="5.140625" style="37" customWidth="1"/>
    <col min="14598" max="14598" width="5.42578125" style="37" customWidth="1"/>
    <col min="14599" max="14599" width="5" style="37" customWidth="1"/>
    <col min="14600" max="14600" width="6.7109375" style="37" customWidth="1"/>
    <col min="14601" max="14601" width="7.28515625" style="37" customWidth="1"/>
    <col min="14602" max="14602" width="129.5703125" style="37" customWidth="1"/>
    <col min="14603" max="14603" width="21.7109375" style="37" customWidth="1"/>
    <col min="14604" max="14605" width="0" style="37" hidden="1" customWidth="1"/>
    <col min="14606" max="14606" width="9.140625" style="37"/>
    <col min="14607" max="14607" width="9.85546875" style="37" bestFit="1" customWidth="1"/>
    <col min="14608" max="14849" width="9.140625" style="37"/>
    <col min="14850" max="14850" width="5.5703125" style="37" customWidth="1"/>
    <col min="14851" max="14851" width="5.140625" style="37" customWidth="1"/>
    <col min="14852" max="14852" width="5" style="37" customWidth="1"/>
    <col min="14853" max="14853" width="5.140625" style="37" customWidth="1"/>
    <col min="14854" max="14854" width="5.42578125" style="37" customWidth="1"/>
    <col min="14855" max="14855" width="5" style="37" customWidth="1"/>
    <col min="14856" max="14856" width="6.7109375" style="37" customWidth="1"/>
    <col min="14857" max="14857" width="7.28515625" style="37" customWidth="1"/>
    <col min="14858" max="14858" width="129.5703125" style="37" customWidth="1"/>
    <col min="14859" max="14859" width="21.7109375" style="37" customWidth="1"/>
    <col min="14860" max="14861" width="0" style="37" hidden="1" customWidth="1"/>
    <col min="14862" max="14862" width="9.140625" style="37"/>
    <col min="14863" max="14863" width="9.85546875" style="37" bestFit="1" customWidth="1"/>
    <col min="14864" max="15105" width="9.140625" style="37"/>
    <col min="15106" max="15106" width="5.5703125" style="37" customWidth="1"/>
    <col min="15107" max="15107" width="5.140625" style="37" customWidth="1"/>
    <col min="15108" max="15108" width="5" style="37" customWidth="1"/>
    <col min="15109" max="15109" width="5.140625" style="37" customWidth="1"/>
    <col min="15110" max="15110" width="5.42578125" style="37" customWidth="1"/>
    <col min="15111" max="15111" width="5" style="37" customWidth="1"/>
    <col min="15112" max="15112" width="6.7109375" style="37" customWidth="1"/>
    <col min="15113" max="15113" width="7.28515625" style="37" customWidth="1"/>
    <col min="15114" max="15114" width="129.5703125" style="37" customWidth="1"/>
    <col min="15115" max="15115" width="21.7109375" style="37" customWidth="1"/>
    <col min="15116" max="15117" width="0" style="37" hidden="1" customWidth="1"/>
    <col min="15118" max="15118" width="9.140625" style="37"/>
    <col min="15119" max="15119" width="9.85546875" style="37" bestFit="1" customWidth="1"/>
    <col min="15120" max="15361" width="9.140625" style="37"/>
    <col min="15362" max="15362" width="5.5703125" style="37" customWidth="1"/>
    <col min="15363" max="15363" width="5.140625" style="37" customWidth="1"/>
    <col min="15364" max="15364" width="5" style="37" customWidth="1"/>
    <col min="15365" max="15365" width="5.140625" style="37" customWidth="1"/>
    <col min="15366" max="15366" width="5.42578125" style="37" customWidth="1"/>
    <col min="15367" max="15367" width="5" style="37" customWidth="1"/>
    <col min="15368" max="15368" width="6.7109375" style="37" customWidth="1"/>
    <col min="15369" max="15369" width="7.28515625" style="37" customWidth="1"/>
    <col min="15370" max="15370" width="129.5703125" style="37" customWidth="1"/>
    <col min="15371" max="15371" width="21.7109375" style="37" customWidth="1"/>
    <col min="15372" max="15373" width="0" style="37" hidden="1" customWidth="1"/>
    <col min="15374" max="15374" width="9.140625" style="37"/>
    <col min="15375" max="15375" width="9.85546875" style="37" bestFit="1" customWidth="1"/>
    <col min="15376" max="15617" width="9.140625" style="37"/>
    <col min="15618" max="15618" width="5.5703125" style="37" customWidth="1"/>
    <col min="15619" max="15619" width="5.140625" style="37" customWidth="1"/>
    <col min="15620" max="15620" width="5" style="37" customWidth="1"/>
    <col min="15621" max="15621" width="5.140625" style="37" customWidth="1"/>
    <col min="15622" max="15622" width="5.42578125" style="37" customWidth="1"/>
    <col min="15623" max="15623" width="5" style="37" customWidth="1"/>
    <col min="15624" max="15624" width="6.7109375" style="37" customWidth="1"/>
    <col min="15625" max="15625" width="7.28515625" style="37" customWidth="1"/>
    <col min="15626" max="15626" width="129.5703125" style="37" customWidth="1"/>
    <col min="15627" max="15627" width="21.7109375" style="37" customWidth="1"/>
    <col min="15628" max="15629" width="0" style="37" hidden="1" customWidth="1"/>
    <col min="15630" max="15630" width="9.140625" style="37"/>
    <col min="15631" max="15631" width="9.85546875" style="37" bestFit="1" customWidth="1"/>
    <col min="15632" max="15873" width="9.140625" style="37"/>
    <col min="15874" max="15874" width="5.5703125" style="37" customWidth="1"/>
    <col min="15875" max="15875" width="5.140625" style="37" customWidth="1"/>
    <col min="15876" max="15876" width="5" style="37" customWidth="1"/>
    <col min="15877" max="15877" width="5.140625" style="37" customWidth="1"/>
    <col min="15878" max="15878" width="5.42578125" style="37" customWidth="1"/>
    <col min="15879" max="15879" width="5" style="37" customWidth="1"/>
    <col min="15880" max="15880" width="6.7109375" style="37" customWidth="1"/>
    <col min="15881" max="15881" width="7.28515625" style="37" customWidth="1"/>
    <col min="15882" max="15882" width="129.5703125" style="37" customWidth="1"/>
    <col min="15883" max="15883" width="21.7109375" style="37" customWidth="1"/>
    <col min="15884" max="15885" width="0" style="37" hidden="1" customWidth="1"/>
    <col min="15886" max="15886" width="9.140625" style="37"/>
    <col min="15887" max="15887" width="9.85546875" style="37" bestFit="1" customWidth="1"/>
    <col min="15888" max="16129" width="9.140625" style="37"/>
    <col min="16130" max="16130" width="5.5703125" style="37" customWidth="1"/>
    <col min="16131" max="16131" width="5.140625" style="37" customWidth="1"/>
    <col min="16132" max="16132" width="5" style="37" customWidth="1"/>
    <col min="16133" max="16133" width="5.140625" style="37" customWidth="1"/>
    <col min="16134" max="16134" width="5.42578125" style="37" customWidth="1"/>
    <col min="16135" max="16135" width="5" style="37" customWidth="1"/>
    <col min="16136" max="16136" width="6.7109375" style="37" customWidth="1"/>
    <col min="16137" max="16137" width="7.28515625" style="37" customWidth="1"/>
    <col min="16138" max="16138" width="129.5703125" style="37" customWidth="1"/>
    <col min="16139" max="16139" width="21.7109375" style="37" customWidth="1"/>
    <col min="16140" max="16141" width="0" style="37" hidden="1" customWidth="1"/>
    <col min="16142" max="16142" width="9.140625" style="37"/>
    <col min="16143" max="16143" width="9.85546875" style="37" bestFit="1" customWidth="1"/>
    <col min="16144" max="16384" width="9.140625" style="37"/>
  </cols>
  <sheetData>
    <row r="1" spans="1:14" ht="15" x14ac:dyDescent="0.2">
      <c r="A1" s="35"/>
      <c r="B1" s="36"/>
      <c r="C1" s="36"/>
      <c r="D1" s="36"/>
      <c r="E1" s="36"/>
      <c r="F1" s="36"/>
      <c r="H1" s="38"/>
      <c r="I1" s="39"/>
      <c r="J1" s="39"/>
      <c r="K1" s="40"/>
    </row>
    <row r="2" spans="1:14" ht="15" x14ac:dyDescent="0.2">
      <c r="A2" s="35"/>
      <c r="B2" s="36"/>
      <c r="C2" s="36"/>
      <c r="D2" s="36"/>
      <c r="E2" s="36"/>
      <c r="F2" s="36"/>
      <c r="I2" s="41"/>
      <c r="J2" s="41"/>
      <c r="K2" s="40"/>
    </row>
    <row r="3" spans="1:14" ht="15" x14ac:dyDescent="0.2">
      <c r="A3" s="35"/>
      <c r="B3" s="36"/>
      <c r="C3" s="36"/>
      <c r="D3" s="36"/>
      <c r="E3" s="36"/>
      <c r="F3" s="36"/>
      <c r="H3" s="38"/>
      <c r="I3" s="41"/>
      <c r="J3" s="41"/>
      <c r="K3" s="42"/>
    </row>
    <row r="4" spans="1:14" ht="15" x14ac:dyDescent="0.2">
      <c r="A4" s="35"/>
      <c r="B4" s="36"/>
      <c r="C4" s="36"/>
      <c r="D4" s="36"/>
      <c r="E4" s="36"/>
      <c r="F4" s="36"/>
      <c r="H4" s="38"/>
      <c r="I4" s="38"/>
      <c r="J4" s="38"/>
      <c r="K4" s="43"/>
    </row>
    <row r="5" spans="1:14" ht="30.75" customHeight="1" x14ac:dyDescent="0.25">
      <c r="A5" s="480" t="s">
        <v>1128</v>
      </c>
      <c r="B5" s="480"/>
      <c r="C5" s="480"/>
      <c r="D5" s="480"/>
      <c r="E5" s="480"/>
      <c r="F5" s="480"/>
      <c r="G5" s="480"/>
      <c r="H5" s="480"/>
      <c r="I5" s="480"/>
      <c r="J5" s="480"/>
      <c r="K5" s="480"/>
      <c r="L5" s="480"/>
      <c r="M5" s="480"/>
    </row>
    <row r="6" spans="1:14" ht="16.5" x14ac:dyDescent="0.25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87" t="s">
        <v>67</v>
      </c>
      <c r="L6" s="158"/>
      <c r="M6" s="158"/>
    </row>
    <row r="7" spans="1:14" ht="36" customHeight="1" x14ac:dyDescent="0.25">
      <c r="A7" s="481" t="s">
        <v>1129</v>
      </c>
      <c r="B7" s="481"/>
      <c r="C7" s="481"/>
      <c r="D7" s="481"/>
      <c r="E7" s="481"/>
      <c r="F7" s="481"/>
      <c r="G7" s="481"/>
      <c r="H7" s="481"/>
      <c r="I7" s="159" t="s">
        <v>0</v>
      </c>
      <c r="J7" s="160" t="s">
        <v>66</v>
      </c>
      <c r="K7" s="161" t="s">
        <v>68</v>
      </c>
      <c r="L7" s="159" t="s">
        <v>1</v>
      </c>
      <c r="M7" s="162" t="s">
        <v>2</v>
      </c>
    </row>
    <row r="8" spans="1:14" ht="26.45" customHeight="1" x14ac:dyDescent="0.25">
      <c r="A8" s="482" t="s">
        <v>1130</v>
      </c>
      <c r="B8" s="483"/>
      <c r="C8" s="483"/>
      <c r="D8" s="483"/>
      <c r="E8" s="483"/>
      <c r="F8" s="483"/>
      <c r="G8" s="483"/>
      <c r="H8" s="483"/>
      <c r="I8" s="484"/>
      <c r="J8" s="163">
        <v>-1509802.9</v>
      </c>
      <c r="K8" s="163">
        <v>-612824.19999999995</v>
      </c>
      <c r="L8" s="164"/>
      <c r="M8" s="165"/>
    </row>
    <row r="9" spans="1:14" ht="27.6" customHeight="1" x14ac:dyDescent="0.25">
      <c r="A9" s="485" t="s">
        <v>1131</v>
      </c>
      <c r="B9" s="485"/>
      <c r="C9" s="485"/>
      <c r="D9" s="485"/>
      <c r="E9" s="485"/>
      <c r="F9" s="485"/>
      <c r="G9" s="485"/>
      <c r="H9" s="485"/>
      <c r="I9" s="485"/>
      <c r="J9" s="166">
        <v>17.8</v>
      </c>
      <c r="K9" s="166">
        <v>6.8</v>
      </c>
      <c r="L9" s="166"/>
      <c r="M9" s="167"/>
    </row>
    <row r="10" spans="1:14" ht="46.5" customHeight="1" x14ac:dyDescent="0.2">
      <c r="A10" s="168" t="s">
        <v>1132</v>
      </c>
      <c r="B10" s="168" t="s">
        <v>90</v>
      </c>
      <c r="C10" s="168" t="s">
        <v>1133</v>
      </c>
      <c r="D10" s="168" t="s">
        <v>1133</v>
      </c>
      <c r="E10" s="168" t="s">
        <v>1133</v>
      </c>
      <c r="F10" s="168" t="s">
        <v>1133</v>
      </c>
      <c r="G10" s="168" t="s">
        <v>1134</v>
      </c>
      <c r="H10" s="168" t="s">
        <v>1132</v>
      </c>
      <c r="I10" s="169" t="s">
        <v>1135</v>
      </c>
      <c r="J10" s="170">
        <v>1509802.9</v>
      </c>
      <c r="K10" s="170">
        <v>612824.19999999995</v>
      </c>
      <c r="L10" s="163"/>
      <c r="M10" s="163"/>
      <c r="N10" s="44"/>
    </row>
    <row r="11" spans="1:14" ht="41.25" customHeight="1" x14ac:dyDescent="0.25">
      <c r="A11" s="171" t="s">
        <v>1132</v>
      </c>
      <c r="B11" s="171" t="s">
        <v>90</v>
      </c>
      <c r="C11" s="171" t="s">
        <v>92</v>
      </c>
      <c r="D11" s="171" t="s">
        <v>1133</v>
      </c>
      <c r="E11" s="171" t="s">
        <v>1133</v>
      </c>
      <c r="F11" s="171" t="s">
        <v>1133</v>
      </c>
      <c r="G11" s="171" t="s">
        <v>1134</v>
      </c>
      <c r="H11" s="171" t="s">
        <v>1132</v>
      </c>
      <c r="I11" s="172" t="s">
        <v>1136</v>
      </c>
      <c r="J11" s="173">
        <v>655000</v>
      </c>
      <c r="K11" s="173">
        <v>405000</v>
      </c>
      <c r="L11" s="163"/>
      <c r="M11" s="165"/>
    </row>
    <row r="12" spans="1:14" ht="48" customHeight="1" x14ac:dyDescent="0.25">
      <c r="A12" s="174" t="s">
        <v>1132</v>
      </c>
      <c r="B12" s="174" t="s">
        <v>90</v>
      </c>
      <c r="C12" s="174" t="s">
        <v>92</v>
      </c>
      <c r="D12" s="174" t="s">
        <v>1133</v>
      </c>
      <c r="E12" s="174" t="s">
        <v>1133</v>
      </c>
      <c r="F12" s="174" t="s">
        <v>1133</v>
      </c>
      <c r="G12" s="174" t="s">
        <v>1134</v>
      </c>
      <c r="H12" s="174" t="s">
        <v>985</v>
      </c>
      <c r="I12" s="175" t="s">
        <v>1137</v>
      </c>
      <c r="J12" s="166">
        <v>655000</v>
      </c>
      <c r="K12" s="166">
        <v>405000</v>
      </c>
      <c r="L12" s="166"/>
      <c r="M12" s="176"/>
    </row>
    <row r="13" spans="1:14" ht="48.75" customHeight="1" x14ac:dyDescent="0.25">
      <c r="A13" s="174" t="s">
        <v>88</v>
      </c>
      <c r="B13" s="174" t="s">
        <v>90</v>
      </c>
      <c r="C13" s="174" t="s">
        <v>92</v>
      </c>
      <c r="D13" s="174" t="s">
        <v>1133</v>
      </c>
      <c r="E13" s="174" t="s">
        <v>1133</v>
      </c>
      <c r="F13" s="174" t="s">
        <v>106</v>
      </c>
      <c r="G13" s="174" t="s">
        <v>1134</v>
      </c>
      <c r="H13" s="174" t="s">
        <v>1138</v>
      </c>
      <c r="I13" s="175" t="s">
        <v>1139</v>
      </c>
      <c r="J13" s="166">
        <v>655000</v>
      </c>
      <c r="K13" s="166">
        <v>405000</v>
      </c>
      <c r="L13" s="166"/>
      <c r="M13" s="176"/>
    </row>
    <row r="14" spans="1:14" ht="56.25" customHeight="1" x14ac:dyDescent="0.25">
      <c r="A14" s="177" t="s">
        <v>1132</v>
      </c>
      <c r="B14" s="177" t="s">
        <v>90</v>
      </c>
      <c r="C14" s="177" t="s">
        <v>314</v>
      </c>
      <c r="D14" s="177" t="s">
        <v>1133</v>
      </c>
      <c r="E14" s="177" t="s">
        <v>1133</v>
      </c>
      <c r="F14" s="177" t="s">
        <v>1133</v>
      </c>
      <c r="G14" s="177" t="s">
        <v>1134</v>
      </c>
      <c r="H14" s="177" t="s">
        <v>1132</v>
      </c>
      <c r="I14" s="178" t="s">
        <v>1140</v>
      </c>
      <c r="J14" s="170">
        <v>0</v>
      </c>
      <c r="K14" s="170">
        <v>0</v>
      </c>
      <c r="L14" s="166"/>
      <c r="M14" s="176"/>
    </row>
    <row r="15" spans="1:14" ht="59.25" customHeight="1" x14ac:dyDescent="0.25">
      <c r="A15" s="179" t="s">
        <v>1132</v>
      </c>
      <c r="B15" s="179" t="s">
        <v>90</v>
      </c>
      <c r="C15" s="179" t="s">
        <v>314</v>
      </c>
      <c r="D15" s="179" t="s">
        <v>90</v>
      </c>
      <c r="E15" s="179" t="s">
        <v>1133</v>
      </c>
      <c r="F15" s="179" t="s">
        <v>1133</v>
      </c>
      <c r="G15" s="179" t="s">
        <v>1134</v>
      </c>
      <c r="H15" s="179" t="s">
        <v>1132</v>
      </c>
      <c r="I15" s="180" t="s">
        <v>1141</v>
      </c>
      <c r="J15" s="166">
        <v>0</v>
      </c>
      <c r="K15" s="166">
        <v>0</v>
      </c>
      <c r="L15" s="166"/>
      <c r="M15" s="176"/>
    </row>
    <row r="16" spans="1:14" ht="57" customHeight="1" x14ac:dyDescent="0.25">
      <c r="A16" s="179" t="s">
        <v>1132</v>
      </c>
      <c r="B16" s="179" t="s">
        <v>90</v>
      </c>
      <c r="C16" s="179" t="s">
        <v>314</v>
      </c>
      <c r="D16" s="179" t="s">
        <v>90</v>
      </c>
      <c r="E16" s="179" t="s">
        <v>1133</v>
      </c>
      <c r="F16" s="179" t="s">
        <v>1133</v>
      </c>
      <c r="G16" s="179" t="s">
        <v>1134</v>
      </c>
      <c r="H16" s="179" t="s">
        <v>985</v>
      </c>
      <c r="I16" s="180" t="s">
        <v>1142</v>
      </c>
      <c r="J16" s="166">
        <v>641470</v>
      </c>
      <c r="K16" s="166">
        <v>400000</v>
      </c>
      <c r="L16" s="166"/>
      <c r="M16" s="176"/>
    </row>
    <row r="17" spans="1:14" ht="54" customHeight="1" x14ac:dyDescent="0.25">
      <c r="A17" s="179" t="s">
        <v>88</v>
      </c>
      <c r="B17" s="179" t="s">
        <v>90</v>
      </c>
      <c r="C17" s="179" t="s">
        <v>314</v>
      </c>
      <c r="D17" s="179" t="s">
        <v>90</v>
      </c>
      <c r="E17" s="179" t="s">
        <v>1133</v>
      </c>
      <c r="F17" s="179" t="s">
        <v>106</v>
      </c>
      <c r="G17" s="179" t="s">
        <v>1134</v>
      </c>
      <c r="H17" s="179" t="s">
        <v>1138</v>
      </c>
      <c r="I17" s="180" t="s">
        <v>1143</v>
      </c>
      <c r="J17" s="166">
        <v>641470</v>
      </c>
      <c r="K17" s="166">
        <v>400000</v>
      </c>
      <c r="L17" s="166"/>
      <c r="M17" s="176"/>
    </row>
    <row r="18" spans="1:14" ht="44.25" customHeight="1" x14ac:dyDescent="0.25">
      <c r="A18" s="179" t="s">
        <v>1132</v>
      </c>
      <c r="B18" s="179" t="s">
        <v>90</v>
      </c>
      <c r="C18" s="179" t="s">
        <v>314</v>
      </c>
      <c r="D18" s="179" t="s">
        <v>90</v>
      </c>
      <c r="E18" s="179" t="s">
        <v>1133</v>
      </c>
      <c r="F18" s="179" t="s">
        <v>1133</v>
      </c>
      <c r="G18" s="179" t="s">
        <v>1134</v>
      </c>
      <c r="H18" s="179" t="s">
        <v>157</v>
      </c>
      <c r="I18" s="175" t="s">
        <v>1144</v>
      </c>
      <c r="J18" s="166">
        <v>-641470</v>
      </c>
      <c r="K18" s="166">
        <v>-400000</v>
      </c>
      <c r="L18" s="166"/>
      <c r="M18" s="176"/>
    </row>
    <row r="19" spans="1:14" ht="50.25" customHeight="1" x14ac:dyDescent="0.25">
      <c r="A19" s="174" t="s">
        <v>1132</v>
      </c>
      <c r="B19" s="174" t="s">
        <v>90</v>
      </c>
      <c r="C19" s="174" t="s">
        <v>314</v>
      </c>
      <c r="D19" s="174" t="s">
        <v>1133</v>
      </c>
      <c r="E19" s="174" t="s">
        <v>1133</v>
      </c>
      <c r="F19" s="174" t="s">
        <v>106</v>
      </c>
      <c r="G19" s="174" t="s">
        <v>1134</v>
      </c>
      <c r="H19" s="174" t="s">
        <v>599</v>
      </c>
      <c r="I19" s="175" t="s">
        <v>1145</v>
      </c>
      <c r="J19" s="166">
        <v>-641470</v>
      </c>
      <c r="K19" s="166">
        <v>-400000</v>
      </c>
      <c r="L19" s="166"/>
      <c r="M19" s="176"/>
    </row>
    <row r="20" spans="1:14" ht="39" customHeight="1" x14ac:dyDescent="0.2">
      <c r="A20" s="168" t="s">
        <v>1132</v>
      </c>
      <c r="B20" s="168" t="s">
        <v>90</v>
      </c>
      <c r="C20" s="168" t="s">
        <v>449</v>
      </c>
      <c r="D20" s="168" t="s">
        <v>1133</v>
      </c>
      <c r="E20" s="168" t="s">
        <v>1133</v>
      </c>
      <c r="F20" s="168" t="s">
        <v>1133</v>
      </c>
      <c r="G20" s="168" t="s">
        <v>1134</v>
      </c>
      <c r="H20" s="168" t="s">
        <v>1132</v>
      </c>
      <c r="I20" s="181" t="s">
        <v>1146</v>
      </c>
      <c r="J20" s="170">
        <v>852965</v>
      </c>
      <c r="K20" s="170">
        <f>K21+K25</f>
        <v>205986.30000000075</v>
      </c>
      <c r="L20" s="163"/>
      <c r="M20" s="163"/>
    </row>
    <row r="21" spans="1:14" ht="39.75" customHeight="1" x14ac:dyDescent="0.25">
      <c r="A21" s="174" t="s">
        <v>1132</v>
      </c>
      <c r="B21" s="174" t="s">
        <v>90</v>
      </c>
      <c r="C21" s="174" t="s">
        <v>449</v>
      </c>
      <c r="D21" s="174" t="s">
        <v>1133</v>
      </c>
      <c r="E21" s="174" t="s">
        <v>1133</v>
      </c>
      <c r="F21" s="174" t="s">
        <v>1133</v>
      </c>
      <c r="G21" s="174" t="s">
        <v>1134</v>
      </c>
      <c r="H21" s="174" t="s">
        <v>1147</v>
      </c>
      <c r="I21" s="175" t="s">
        <v>1148</v>
      </c>
      <c r="J21" s="166">
        <v>-18232102</v>
      </c>
      <c r="K21" s="166">
        <v>-18030420.399999999</v>
      </c>
      <c r="L21" s="166"/>
      <c r="M21" s="176"/>
    </row>
    <row r="22" spans="1:14" ht="29.25" customHeight="1" x14ac:dyDescent="0.25">
      <c r="A22" s="182" t="s">
        <v>1132</v>
      </c>
      <c r="B22" s="182" t="s">
        <v>90</v>
      </c>
      <c r="C22" s="182" t="s">
        <v>449</v>
      </c>
      <c r="D22" s="182" t="s">
        <v>92</v>
      </c>
      <c r="E22" s="182" t="s">
        <v>1133</v>
      </c>
      <c r="F22" s="182" t="s">
        <v>1133</v>
      </c>
      <c r="G22" s="182" t="s">
        <v>1134</v>
      </c>
      <c r="H22" s="182" t="s">
        <v>1147</v>
      </c>
      <c r="I22" s="183" t="s">
        <v>1149</v>
      </c>
      <c r="J22" s="184">
        <v>-18232102</v>
      </c>
      <c r="K22" s="184">
        <v>-18030420.399999999</v>
      </c>
      <c r="L22" s="166"/>
      <c r="M22" s="176"/>
      <c r="N22" s="44"/>
    </row>
    <row r="23" spans="1:14" ht="36" customHeight="1" x14ac:dyDescent="0.25">
      <c r="A23" s="182" t="s">
        <v>1132</v>
      </c>
      <c r="B23" s="182" t="s">
        <v>90</v>
      </c>
      <c r="C23" s="182" t="s">
        <v>449</v>
      </c>
      <c r="D23" s="182" t="s">
        <v>92</v>
      </c>
      <c r="E23" s="182" t="s">
        <v>90</v>
      </c>
      <c r="F23" s="182" t="s">
        <v>1133</v>
      </c>
      <c r="G23" s="182" t="s">
        <v>1134</v>
      </c>
      <c r="H23" s="182" t="s">
        <v>1150</v>
      </c>
      <c r="I23" s="183" t="s">
        <v>1151</v>
      </c>
      <c r="J23" s="184">
        <v>-18232102</v>
      </c>
      <c r="K23" s="184">
        <v>-18030420.399999999</v>
      </c>
      <c r="L23" s="166"/>
      <c r="M23" s="176"/>
    </row>
    <row r="24" spans="1:14" ht="27" customHeight="1" x14ac:dyDescent="0.25">
      <c r="A24" s="182" t="s">
        <v>88</v>
      </c>
      <c r="B24" s="182" t="s">
        <v>90</v>
      </c>
      <c r="C24" s="182" t="s">
        <v>449</v>
      </c>
      <c r="D24" s="182" t="s">
        <v>92</v>
      </c>
      <c r="E24" s="182" t="s">
        <v>90</v>
      </c>
      <c r="F24" s="182" t="s">
        <v>106</v>
      </c>
      <c r="G24" s="182" t="s">
        <v>1134</v>
      </c>
      <c r="H24" s="182" t="s">
        <v>1150</v>
      </c>
      <c r="I24" s="183" t="s">
        <v>1152</v>
      </c>
      <c r="J24" s="184">
        <v>-18232102</v>
      </c>
      <c r="K24" s="184">
        <v>-18030420.399999999</v>
      </c>
      <c r="L24" s="166"/>
      <c r="M24" s="176"/>
    </row>
    <row r="25" spans="1:14" ht="28.5" customHeight="1" x14ac:dyDescent="0.25">
      <c r="A25" s="182" t="s">
        <v>1132</v>
      </c>
      <c r="B25" s="182" t="s">
        <v>90</v>
      </c>
      <c r="C25" s="182" t="s">
        <v>449</v>
      </c>
      <c r="D25" s="182" t="s">
        <v>1133</v>
      </c>
      <c r="E25" s="182" t="s">
        <v>1133</v>
      </c>
      <c r="F25" s="182" t="s">
        <v>1133</v>
      </c>
      <c r="G25" s="182" t="s">
        <v>1134</v>
      </c>
      <c r="H25" s="182" t="s">
        <v>236</v>
      </c>
      <c r="I25" s="183" t="s">
        <v>1153</v>
      </c>
      <c r="J25" s="184">
        <v>18767412.5</v>
      </c>
      <c r="K25" s="184">
        <v>18236406.699999999</v>
      </c>
      <c r="L25" s="166"/>
      <c r="M25" s="176"/>
    </row>
    <row r="26" spans="1:14" ht="39" customHeight="1" x14ac:dyDescent="0.25">
      <c r="A26" s="182" t="s">
        <v>1132</v>
      </c>
      <c r="B26" s="182" t="s">
        <v>90</v>
      </c>
      <c r="C26" s="182" t="s">
        <v>449</v>
      </c>
      <c r="D26" s="182" t="s">
        <v>92</v>
      </c>
      <c r="E26" s="182" t="s">
        <v>1133</v>
      </c>
      <c r="F26" s="182" t="s">
        <v>1133</v>
      </c>
      <c r="G26" s="182" t="s">
        <v>1134</v>
      </c>
      <c r="H26" s="182" t="s">
        <v>236</v>
      </c>
      <c r="I26" s="183" t="s">
        <v>1154</v>
      </c>
      <c r="J26" s="184">
        <v>18767412.5</v>
      </c>
      <c r="K26" s="184">
        <v>18236406.699999999</v>
      </c>
      <c r="L26" s="166"/>
      <c r="M26" s="176"/>
    </row>
    <row r="27" spans="1:14" ht="33" customHeight="1" x14ac:dyDescent="0.25">
      <c r="A27" s="174" t="s">
        <v>1132</v>
      </c>
      <c r="B27" s="174" t="s">
        <v>90</v>
      </c>
      <c r="C27" s="174" t="s">
        <v>449</v>
      </c>
      <c r="D27" s="174" t="s">
        <v>92</v>
      </c>
      <c r="E27" s="174" t="s">
        <v>90</v>
      </c>
      <c r="F27" s="174" t="s">
        <v>1133</v>
      </c>
      <c r="G27" s="174" t="s">
        <v>1134</v>
      </c>
      <c r="H27" s="174" t="s">
        <v>238</v>
      </c>
      <c r="I27" s="175" t="s">
        <v>1155</v>
      </c>
      <c r="J27" s="166">
        <v>18767412.5</v>
      </c>
      <c r="K27" s="166">
        <v>18236406.699999999</v>
      </c>
      <c r="L27" s="166"/>
      <c r="M27" s="176"/>
    </row>
    <row r="28" spans="1:14" ht="38.25" customHeight="1" x14ac:dyDescent="0.25">
      <c r="A28" s="174" t="s">
        <v>88</v>
      </c>
      <c r="B28" s="174" t="s">
        <v>90</v>
      </c>
      <c r="C28" s="174" t="s">
        <v>449</v>
      </c>
      <c r="D28" s="174" t="s">
        <v>92</v>
      </c>
      <c r="E28" s="174" t="s">
        <v>90</v>
      </c>
      <c r="F28" s="174" t="s">
        <v>106</v>
      </c>
      <c r="G28" s="174" t="s">
        <v>1134</v>
      </c>
      <c r="H28" s="174" t="s">
        <v>238</v>
      </c>
      <c r="I28" s="175" t="s">
        <v>1156</v>
      </c>
      <c r="J28" s="166">
        <v>18767412.5</v>
      </c>
      <c r="K28" s="166">
        <v>18236406.699999999</v>
      </c>
      <c r="L28" s="166"/>
      <c r="M28" s="176"/>
    </row>
    <row r="29" spans="1:14" ht="26.25" customHeight="1" x14ac:dyDescent="0.25">
      <c r="A29" s="168" t="s">
        <v>1132</v>
      </c>
      <c r="B29" s="168" t="s">
        <v>90</v>
      </c>
      <c r="C29" s="168" t="s">
        <v>459</v>
      </c>
      <c r="D29" s="168" t="s">
        <v>1133</v>
      </c>
      <c r="E29" s="168" t="s">
        <v>1133</v>
      </c>
      <c r="F29" s="168" t="s">
        <v>1133</v>
      </c>
      <c r="G29" s="168" t="s">
        <v>1134</v>
      </c>
      <c r="H29" s="168" t="s">
        <v>1132</v>
      </c>
      <c r="I29" s="185" t="s">
        <v>1157</v>
      </c>
      <c r="J29" s="170">
        <v>1837.9</v>
      </c>
      <c r="K29" s="170">
        <v>1837.9</v>
      </c>
      <c r="L29" s="166"/>
      <c r="M29" s="176"/>
    </row>
    <row r="30" spans="1:14" ht="47.25" customHeight="1" x14ac:dyDescent="0.25">
      <c r="A30" s="174" t="s">
        <v>1132</v>
      </c>
      <c r="B30" s="174" t="s">
        <v>90</v>
      </c>
      <c r="C30" s="174" t="s">
        <v>459</v>
      </c>
      <c r="D30" s="174" t="s">
        <v>90</v>
      </c>
      <c r="E30" s="174" t="s">
        <v>1133</v>
      </c>
      <c r="F30" s="174" t="s">
        <v>1133</v>
      </c>
      <c r="G30" s="174" t="s">
        <v>1134</v>
      </c>
      <c r="H30" s="174" t="s">
        <v>236</v>
      </c>
      <c r="I30" s="186" t="s">
        <v>1158</v>
      </c>
      <c r="J30" s="166">
        <v>1837.9</v>
      </c>
      <c r="K30" s="166">
        <v>1837.9</v>
      </c>
      <c r="L30" s="166"/>
      <c r="M30" s="176"/>
    </row>
    <row r="31" spans="1:14" ht="47.25" customHeight="1" x14ac:dyDescent="0.25">
      <c r="A31" s="174" t="s">
        <v>1132</v>
      </c>
      <c r="B31" s="174" t="s">
        <v>90</v>
      </c>
      <c r="C31" s="174" t="s">
        <v>459</v>
      </c>
      <c r="D31" s="174" t="s">
        <v>90</v>
      </c>
      <c r="E31" s="174" t="s">
        <v>1133</v>
      </c>
      <c r="F31" s="174" t="s">
        <v>1133</v>
      </c>
      <c r="G31" s="174" t="s">
        <v>1134</v>
      </c>
      <c r="H31" s="174" t="s">
        <v>922</v>
      </c>
      <c r="I31" s="186" t="s">
        <v>1159</v>
      </c>
      <c r="J31" s="166">
        <v>1837.9</v>
      </c>
      <c r="K31" s="166">
        <v>1837.9</v>
      </c>
      <c r="L31" s="166"/>
      <c r="M31" s="176"/>
    </row>
    <row r="32" spans="1:14" ht="44.25" customHeight="1" x14ac:dyDescent="0.25">
      <c r="A32" s="174" t="s">
        <v>88</v>
      </c>
      <c r="B32" s="174" t="s">
        <v>90</v>
      </c>
      <c r="C32" s="174" t="s">
        <v>459</v>
      </c>
      <c r="D32" s="174" t="s">
        <v>90</v>
      </c>
      <c r="E32" s="174" t="s">
        <v>1133</v>
      </c>
      <c r="F32" s="174" t="s">
        <v>106</v>
      </c>
      <c r="G32" s="174" t="s">
        <v>1134</v>
      </c>
      <c r="H32" s="174" t="s">
        <v>922</v>
      </c>
      <c r="I32" s="186" t="s">
        <v>1160</v>
      </c>
      <c r="J32" s="166">
        <v>1837.9</v>
      </c>
      <c r="K32" s="166">
        <v>1837.9</v>
      </c>
      <c r="L32" s="166"/>
      <c r="M32" s="176"/>
    </row>
    <row r="33" spans="1:13" ht="31.15" customHeight="1" x14ac:dyDescent="0.25">
      <c r="A33" s="486" t="s">
        <v>1161</v>
      </c>
      <c r="B33" s="487"/>
      <c r="C33" s="487"/>
      <c r="D33" s="487"/>
      <c r="E33" s="487"/>
      <c r="F33" s="487"/>
      <c r="G33" s="487"/>
      <c r="H33" s="487"/>
      <c r="I33" s="488"/>
      <c r="J33" s="163">
        <f>J11+J20+J29</f>
        <v>1509802.9</v>
      </c>
      <c r="K33" s="163">
        <f>K11+K20+K29</f>
        <v>612824.20000000077</v>
      </c>
      <c r="L33" s="163"/>
      <c r="M33" s="165"/>
    </row>
    <row r="37" spans="1:13" x14ac:dyDescent="0.2">
      <c r="L37" s="44"/>
    </row>
  </sheetData>
  <mergeCells count="5">
    <mergeCell ref="A5:M5"/>
    <mergeCell ref="A7:H7"/>
    <mergeCell ref="A8:I8"/>
    <mergeCell ref="A9:I9"/>
    <mergeCell ref="A33:I33"/>
  </mergeCells>
  <pageMargins left="1.2204724409448819" right="0.39370078740157483" top="1.0236220472440944" bottom="0.78740157480314965" header="0" footer="0"/>
  <pageSetup paperSize="9" scale="70" firstPageNumber="187" orientation="landscape" useFirstPageNumber="1" r:id="rId1"/>
  <headerFooter alignWithMargins="0">
    <oddFooter>&amp;C&amp;10
Страница &amp;P</oddFooter>
  </headerFooter>
  <ignoredErrors>
    <ignoredError sqref="A10:H3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5"/>
  <sheetViews>
    <sheetView tabSelected="1" zoomScaleNormal="100" zoomScalePageLayoutView="110" workbookViewId="0">
      <selection activeCell="O35" sqref="O35"/>
    </sheetView>
  </sheetViews>
  <sheetFormatPr defaultColWidth="8.140625" defaultRowHeight="12.75" x14ac:dyDescent="0.2"/>
  <cols>
    <col min="1" max="1" width="3.7109375" style="46" bestFit="1" customWidth="1"/>
    <col min="2" max="2" width="8.140625" style="46" hidden="1" customWidth="1"/>
    <col min="3" max="3" width="10.85546875" style="46" customWidth="1"/>
    <col min="4" max="4" width="14.7109375" style="46" customWidth="1"/>
    <col min="5" max="5" width="2.42578125" style="46" customWidth="1"/>
    <col min="6" max="6" width="5.85546875" style="46" customWidth="1"/>
    <col min="7" max="7" width="2.140625" style="46" customWidth="1"/>
    <col min="8" max="8" width="18.42578125" style="46" customWidth="1"/>
    <col min="9" max="9" width="1.140625" style="46" hidden="1" customWidth="1"/>
    <col min="10" max="10" width="4.7109375" style="46" hidden="1" customWidth="1"/>
    <col min="11" max="11" width="14.85546875" style="46" customWidth="1"/>
    <col min="12" max="12" width="18" style="46" customWidth="1"/>
    <col min="13" max="13" width="18.140625" style="46" customWidth="1"/>
    <col min="14" max="14" width="0.28515625" style="46" customWidth="1"/>
    <col min="15" max="15" width="12.42578125" style="46" customWidth="1"/>
    <col min="16" max="16384" width="8.140625" style="46"/>
  </cols>
  <sheetData>
    <row r="1" spans="1:15" ht="15" x14ac:dyDescent="0.2">
      <c r="A1" s="45"/>
      <c r="B1" s="45"/>
      <c r="C1" s="45"/>
      <c r="D1" s="45"/>
      <c r="E1" s="45"/>
      <c r="F1" s="45"/>
      <c r="G1" s="45"/>
      <c r="H1" s="45"/>
      <c r="I1" s="524"/>
      <c r="J1" s="525"/>
      <c r="K1" s="525"/>
      <c r="L1" s="525"/>
      <c r="M1" s="45"/>
      <c r="N1" s="45"/>
    </row>
    <row r="2" spans="1:15" ht="15" x14ac:dyDescent="0.2">
      <c r="A2" s="45"/>
      <c r="B2" s="45"/>
      <c r="C2" s="45"/>
      <c r="D2" s="45"/>
      <c r="E2" s="45"/>
      <c r="F2" s="45"/>
      <c r="G2" s="45"/>
      <c r="H2" s="45"/>
      <c r="I2" s="524"/>
      <c r="J2" s="525"/>
      <c r="K2" s="525"/>
      <c r="L2" s="525"/>
      <c r="M2" s="45"/>
      <c r="N2" s="45"/>
    </row>
    <row r="3" spans="1:15" ht="15" x14ac:dyDescent="0.2">
      <c r="A3" s="45"/>
      <c r="B3" s="45"/>
      <c r="C3" s="45"/>
      <c r="D3" s="45"/>
      <c r="E3" s="45"/>
      <c r="F3" s="45"/>
      <c r="G3" s="526"/>
      <c r="H3" s="527"/>
      <c r="I3" s="527"/>
      <c r="J3" s="527"/>
      <c r="K3" s="527"/>
      <c r="L3" s="527"/>
      <c r="M3" s="45"/>
      <c r="N3" s="45"/>
    </row>
    <row r="4" spans="1:15" ht="15" x14ac:dyDescent="0.2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5" ht="15.75" x14ac:dyDescent="0.25">
      <c r="A5" s="528" t="s">
        <v>1162</v>
      </c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45"/>
    </row>
    <row r="6" spans="1:15" ht="15.75" x14ac:dyDescent="0.25">
      <c r="A6" s="528" t="s">
        <v>1163</v>
      </c>
      <c r="B6" s="528"/>
      <c r="C6" s="528"/>
      <c r="D6" s="528"/>
      <c r="E6" s="528"/>
      <c r="F6" s="528"/>
      <c r="G6" s="528"/>
      <c r="H6" s="528"/>
      <c r="I6" s="528"/>
      <c r="J6" s="528"/>
      <c r="K6" s="528"/>
      <c r="L6" s="528"/>
      <c r="M6" s="528"/>
      <c r="N6" s="45"/>
    </row>
    <row r="7" spans="1:15" ht="15" x14ac:dyDescent="0.2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5" ht="15" x14ac:dyDescent="0.2">
      <c r="A8" s="523" t="s">
        <v>1164</v>
      </c>
      <c r="B8" s="523"/>
      <c r="C8" s="523"/>
      <c r="D8" s="523"/>
      <c r="E8" s="523"/>
      <c r="F8" s="523"/>
      <c r="G8" s="523"/>
      <c r="H8" s="523"/>
      <c r="I8" s="523"/>
      <c r="J8" s="523"/>
      <c r="K8" s="523"/>
      <c r="L8" s="523"/>
      <c r="M8" s="523"/>
      <c r="N8" s="45"/>
    </row>
    <row r="9" spans="1:15" ht="15" x14ac:dyDescent="0.2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45"/>
      <c r="N9" s="45"/>
    </row>
    <row r="10" spans="1:15" ht="42.6" customHeight="1" thickBot="1" x14ac:dyDescent="0.25">
      <c r="A10" s="518" t="s">
        <v>1459</v>
      </c>
      <c r="B10" s="518"/>
      <c r="C10" s="518"/>
      <c r="D10" s="518"/>
      <c r="E10" s="518"/>
      <c r="F10" s="518"/>
      <c r="G10" s="518"/>
      <c r="H10" s="518"/>
      <c r="I10" s="518"/>
      <c r="J10" s="518"/>
      <c r="K10" s="518"/>
      <c r="L10" s="518"/>
      <c r="M10" s="518"/>
      <c r="N10" s="45"/>
    </row>
    <row r="11" spans="1:15" ht="55.9" customHeight="1" x14ac:dyDescent="0.2">
      <c r="A11" s="510" t="s">
        <v>1165</v>
      </c>
      <c r="B11" s="72"/>
      <c r="C11" s="519" t="s">
        <v>1166</v>
      </c>
      <c r="D11" s="520"/>
      <c r="E11" s="520"/>
      <c r="F11" s="520"/>
      <c r="G11" s="520"/>
      <c r="H11" s="520"/>
      <c r="I11" s="520"/>
      <c r="J11" s="520"/>
      <c r="K11" s="510" t="s">
        <v>1167</v>
      </c>
      <c r="L11" s="510" t="s">
        <v>1168</v>
      </c>
      <c r="M11" s="510" t="s">
        <v>1169</v>
      </c>
      <c r="N11" s="72"/>
    </row>
    <row r="12" spans="1:15" ht="44.25" customHeight="1" thickBot="1" x14ac:dyDescent="0.25">
      <c r="A12" s="511"/>
      <c r="B12" s="72"/>
      <c r="C12" s="521"/>
      <c r="D12" s="522"/>
      <c r="E12" s="522"/>
      <c r="F12" s="522"/>
      <c r="G12" s="522"/>
      <c r="H12" s="522"/>
      <c r="I12" s="522"/>
      <c r="J12" s="522"/>
      <c r="K12" s="511"/>
      <c r="L12" s="511"/>
      <c r="M12" s="511"/>
      <c r="N12" s="72"/>
    </row>
    <row r="13" spans="1:15" ht="44.25" customHeight="1" thickBot="1" x14ac:dyDescent="0.25">
      <c r="A13" s="73" t="s">
        <v>1170</v>
      </c>
      <c r="B13" s="194"/>
      <c r="C13" s="502" t="s">
        <v>1171</v>
      </c>
      <c r="D13" s="503"/>
      <c r="E13" s="503"/>
      <c r="F13" s="503"/>
      <c r="G13" s="503"/>
      <c r="H13" s="503"/>
      <c r="I13" s="503"/>
      <c r="J13" s="504"/>
      <c r="K13" s="191">
        <v>655000</v>
      </c>
      <c r="L13" s="73" t="s">
        <v>1172</v>
      </c>
      <c r="M13" s="74">
        <v>405000</v>
      </c>
      <c r="N13" s="72"/>
      <c r="O13" s="47"/>
    </row>
    <row r="14" spans="1:15" ht="44.25" customHeight="1" thickBot="1" x14ac:dyDescent="0.25">
      <c r="A14" s="73" t="s">
        <v>1173</v>
      </c>
      <c r="B14" s="194"/>
      <c r="C14" s="496" t="s">
        <v>1174</v>
      </c>
      <c r="D14" s="497"/>
      <c r="E14" s="497"/>
      <c r="F14" s="497"/>
      <c r="G14" s="497"/>
      <c r="H14" s="497"/>
      <c r="I14" s="497"/>
      <c r="J14" s="505"/>
      <c r="K14" s="191">
        <v>641470</v>
      </c>
      <c r="L14" s="73" t="s">
        <v>1175</v>
      </c>
      <c r="M14" s="74">
        <v>400000</v>
      </c>
      <c r="N14" s="72"/>
      <c r="O14" s="47"/>
    </row>
    <row r="15" spans="1:15" ht="46.5" customHeight="1" thickBot="1" x14ac:dyDescent="0.25">
      <c r="A15" s="75"/>
      <c r="B15" s="76"/>
      <c r="C15" s="506" t="s">
        <v>1176</v>
      </c>
      <c r="D15" s="507"/>
      <c r="E15" s="507"/>
      <c r="F15" s="507"/>
      <c r="G15" s="507"/>
      <c r="H15" s="507"/>
      <c r="I15" s="507"/>
      <c r="J15" s="508"/>
      <c r="K15" s="77">
        <v>1296470</v>
      </c>
      <c r="L15" s="75"/>
      <c r="M15" s="77">
        <v>805000</v>
      </c>
      <c r="N15" s="72"/>
    </row>
    <row r="16" spans="1:15" ht="14.25" x14ac:dyDescent="0.2">
      <c r="A16" s="72"/>
      <c r="B16" s="72"/>
      <c r="C16" s="195"/>
      <c r="D16" s="195"/>
      <c r="E16" s="195"/>
      <c r="F16" s="195"/>
      <c r="G16" s="195"/>
      <c r="H16" s="195"/>
      <c r="I16" s="195"/>
      <c r="J16" s="78"/>
      <c r="K16" s="79"/>
      <c r="L16" s="79"/>
      <c r="M16" s="72"/>
      <c r="N16" s="72"/>
    </row>
    <row r="17" spans="1:15" ht="31.15" customHeight="1" thickBot="1" x14ac:dyDescent="0.25">
      <c r="A17" s="509" t="s">
        <v>1177</v>
      </c>
      <c r="B17" s="509"/>
      <c r="C17" s="509"/>
      <c r="D17" s="509"/>
      <c r="E17" s="509"/>
      <c r="F17" s="509"/>
      <c r="G17" s="509"/>
      <c r="H17" s="509"/>
      <c r="I17" s="509"/>
      <c r="J17" s="509"/>
      <c r="K17" s="509"/>
      <c r="L17" s="509"/>
      <c r="M17" s="509"/>
      <c r="N17" s="72"/>
    </row>
    <row r="18" spans="1:15" ht="57" x14ac:dyDescent="0.2">
      <c r="A18" s="510" t="s">
        <v>1165</v>
      </c>
      <c r="B18" s="189" t="s">
        <v>1166</v>
      </c>
      <c r="C18" s="512" t="s">
        <v>1166</v>
      </c>
      <c r="D18" s="513"/>
      <c r="E18" s="513"/>
      <c r="F18" s="513"/>
      <c r="G18" s="513"/>
      <c r="H18" s="513"/>
      <c r="I18" s="513"/>
      <c r="J18" s="514"/>
      <c r="K18" s="512" t="s">
        <v>1178</v>
      </c>
      <c r="L18" s="514"/>
      <c r="M18" s="512" t="s">
        <v>1179</v>
      </c>
      <c r="N18" s="514"/>
    </row>
    <row r="19" spans="1:15" ht="15" thickBot="1" x14ac:dyDescent="0.25">
      <c r="A19" s="511"/>
      <c r="B19" s="190"/>
      <c r="C19" s="515"/>
      <c r="D19" s="516"/>
      <c r="E19" s="516"/>
      <c r="F19" s="516"/>
      <c r="G19" s="516"/>
      <c r="H19" s="516"/>
      <c r="I19" s="516"/>
      <c r="J19" s="517"/>
      <c r="K19" s="515"/>
      <c r="L19" s="517"/>
      <c r="M19" s="515"/>
      <c r="N19" s="517"/>
    </row>
    <row r="20" spans="1:15" ht="48.75" customHeight="1" thickBot="1" x14ac:dyDescent="0.25">
      <c r="A20" s="80">
        <v>1</v>
      </c>
      <c r="B20" s="81"/>
      <c r="C20" s="496" t="s">
        <v>1171</v>
      </c>
      <c r="D20" s="497"/>
      <c r="E20" s="497"/>
      <c r="F20" s="497"/>
      <c r="G20" s="497"/>
      <c r="H20" s="497"/>
      <c r="I20" s="82"/>
      <c r="J20" s="83"/>
      <c r="K20" s="498">
        <v>0</v>
      </c>
      <c r="L20" s="499"/>
      <c r="M20" s="192">
        <v>0</v>
      </c>
      <c r="N20" s="83"/>
    </row>
    <row r="21" spans="1:15" ht="50.25" customHeight="1" thickBot="1" x14ac:dyDescent="0.25">
      <c r="A21" s="84">
        <v>2</v>
      </c>
      <c r="B21" s="81"/>
      <c r="C21" s="496" t="s">
        <v>1180</v>
      </c>
      <c r="D21" s="497"/>
      <c r="E21" s="497"/>
      <c r="F21" s="497"/>
      <c r="G21" s="497"/>
      <c r="H21" s="497"/>
      <c r="I21" s="82"/>
      <c r="J21" s="83"/>
      <c r="K21" s="500">
        <v>641470</v>
      </c>
      <c r="L21" s="501"/>
      <c r="M21" s="196">
        <v>400000</v>
      </c>
      <c r="N21" s="83"/>
    </row>
    <row r="22" spans="1:15" ht="47.25" customHeight="1" thickBot="1" x14ac:dyDescent="0.25">
      <c r="A22" s="73"/>
      <c r="B22" s="188" t="s">
        <v>1181</v>
      </c>
      <c r="C22" s="502" t="s">
        <v>1182</v>
      </c>
      <c r="D22" s="503"/>
      <c r="E22" s="503"/>
      <c r="F22" s="503"/>
      <c r="G22" s="503"/>
      <c r="H22" s="503"/>
      <c r="I22" s="503"/>
      <c r="J22" s="504"/>
      <c r="K22" s="489">
        <v>641470</v>
      </c>
      <c r="L22" s="490"/>
      <c r="M22" s="489">
        <v>400000</v>
      </c>
      <c r="N22" s="490"/>
      <c r="O22" s="47"/>
    </row>
    <row r="23" spans="1:15" ht="18.75" customHeight="1" thickBot="1" x14ac:dyDescent="0.25">
      <c r="A23" s="75"/>
      <c r="B23" s="85" t="s">
        <v>1183</v>
      </c>
      <c r="C23" s="491" t="s">
        <v>1122</v>
      </c>
      <c r="D23" s="492"/>
      <c r="E23" s="492"/>
      <c r="F23" s="492"/>
      <c r="G23" s="492"/>
      <c r="H23" s="492"/>
      <c r="I23" s="492"/>
      <c r="J23" s="493"/>
      <c r="K23" s="494">
        <v>641470</v>
      </c>
      <c r="L23" s="495"/>
      <c r="M23" s="494">
        <v>400000</v>
      </c>
      <c r="N23" s="495"/>
    </row>
    <row r="24" spans="1:15" ht="15" x14ac:dyDescent="0.2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</row>
    <row r="25" spans="1:15" ht="15" x14ac:dyDescent="0.2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</row>
    <row r="26" spans="1:15" ht="15" x14ac:dyDescent="0.2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</row>
    <row r="27" spans="1:15" ht="15" x14ac:dyDescent="0.2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spans="1:15" ht="15" x14ac:dyDescent="0.2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spans="1:15" ht="15" x14ac:dyDescent="0.2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</row>
    <row r="30" spans="1:15" ht="15" x14ac:dyDescent="0.2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</row>
    <row r="31" spans="1:15" ht="15" x14ac:dyDescent="0.2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</row>
    <row r="32" spans="1:15" ht="15" x14ac:dyDescent="0.2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</row>
    <row r="33" spans="1:14" ht="15" x14ac:dyDescent="0.2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</row>
    <row r="34" spans="1:14" ht="15" x14ac:dyDescent="0.2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</row>
    <row r="35" spans="1:14" ht="15" x14ac:dyDescent="0.2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</row>
    <row r="36" spans="1:14" ht="15" x14ac:dyDescent="0.2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spans="1:14" ht="15" x14ac:dyDescent="0.2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</row>
    <row r="38" spans="1:14" ht="15" x14ac:dyDescent="0.2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</row>
    <row r="39" spans="1:14" ht="15" x14ac:dyDescent="0.2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</row>
    <row r="40" spans="1:14" ht="15" x14ac:dyDescent="0.2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</row>
    <row r="41" spans="1:14" ht="15" x14ac:dyDescent="0.2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</row>
    <row r="42" spans="1:14" ht="15" x14ac:dyDescent="0.2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</row>
    <row r="43" spans="1:14" ht="15" x14ac:dyDescent="0.2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</row>
    <row r="44" spans="1:14" ht="15" x14ac:dyDescent="0.2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</row>
    <row r="45" spans="1:14" ht="15" x14ac:dyDescent="0.2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</row>
    <row r="46" spans="1:14" ht="15" x14ac:dyDescent="0.2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</row>
    <row r="47" spans="1:14" ht="15" x14ac:dyDescent="0.2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</row>
    <row r="48" spans="1:14" ht="15" x14ac:dyDescent="0.2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</row>
    <row r="49" spans="1:14" ht="15" x14ac:dyDescent="0.2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</row>
    <row r="50" spans="1:14" ht="15" x14ac:dyDescent="0.2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</row>
    <row r="51" spans="1:14" ht="15" x14ac:dyDescent="0.2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</row>
    <row r="52" spans="1:14" ht="15" x14ac:dyDescent="0.2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</row>
    <row r="53" spans="1:14" ht="15" x14ac:dyDescent="0.2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</row>
    <row r="54" spans="1:14" ht="15" x14ac:dyDescent="0.2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</row>
    <row r="55" spans="1:14" ht="15" x14ac:dyDescent="0.2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</row>
    <row r="56" spans="1:14" ht="15" x14ac:dyDescent="0.2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</row>
    <row r="57" spans="1:14" ht="15" x14ac:dyDescent="0.2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</row>
    <row r="58" spans="1:14" ht="15" x14ac:dyDescent="0.2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</row>
    <row r="59" spans="1:14" ht="15" x14ac:dyDescent="0.2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</row>
    <row r="60" spans="1:14" ht="15" x14ac:dyDescent="0.2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</row>
    <row r="61" spans="1:14" ht="15" x14ac:dyDescent="0.2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</row>
    <row r="62" spans="1:14" ht="15" x14ac:dyDescent="0.2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</row>
    <row r="63" spans="1:14" ht="15" x14ac:dyDescent="0.2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</row>
    <row r="64" spans="1:14" ht="15" x14ac:dyDescent="0.2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</row>
    <row r="65" spans="1:14" ht="15" x14ac:dyDescent="0.2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</row>
    <row r="66" spans="1:14" ht="15" x14ac:dyDescent="0.2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</row>
    <row r="67" spans="1:14" ht="15" x14ac:dyDescent="0.2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</row>
    <row r="68" spans="1:14" ht="15" x14ac:dyDescent="0.2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</row>
    <row r="69" spans="1:14" ht="15" x14ac:dyDescent="0.2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</row>
    <row r="70" spans="1:14" ht="15" x14ac:dyDescent="0.2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</row>
    <row r="71" spans="1:14" ht="15" x14ac:dyDescent="0.2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</row>
    <row r="72" spans="1:14" ht="15" x14ac:dyDescent="0.2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</row>
    <row r="73" spans="1:14" ht="15" x14ac:dyDescent="0.2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</row>
    <row r="74" spans="1:14" ht="15" x14ac:dyDescent="0.2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</row>
    <row r="75" spans="1:14" ht="15" x14ac:dyDescent="0.2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</row>
    <row r="76" spans="1:14" ht="15" x14ac:dyDescent="0.2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</row>
    <row r="77" spans="1:14" ht="15" x14ac:dyDescent="0.2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</row>
    <row r="78" spans="1:14" ht="15" x14ac:dyDescent="0.2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</row>
    <row r="79" spans="1:14" ht="15" x14ac:dyDescent="0.2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</row>
    <row r="80" spans="1:14" ht="15" x14ac:dyDescent="0.2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</row>
    <row r="81" spans="1:14" ht="15" x14ac:dyDescent="0.2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</row>
    <row r="82" spans="1:14" ht="15" x14ac:dyDescent="0.2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</row>
    <row r="83" spans="1:14" ht="15" x14ac:dyDescent="0.2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</row>
    <row r="84" spans="1:14" ht="15" x14ac:dyDescent="0.2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</row>
    <row r="85" spans="1:14" ht="15" x14ac:dyDescent="0.2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</row>
    <row r="86" spans="1:14" ht="15" x14ac:dyDescent="0.2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</row>
    <row r="87" spans="1:14" ht="15" x14ac:dyDescent="0.2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</row>
    <row r="88" spans="1:14" ht="15" x14ac:dyDescent="0.2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</row>
    <row r="89" spans="1:14" ht="15" x14ac:dyDescent="0.2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</row>
    <row r="90" spans="1:14" ht="15" x14ac:dyDescent="0.2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</row>
    <row r="91" spans="1:14" ht="15" x14ac:dyDescent="0.2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</row>
    <row r="92" spans="1:14" ht="15" x14ac:dyDescent="0.2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</row>
    <row r="93" spans="1:14" ht="15" x14ac:dyDescent="0.2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</row>
    <row r="94" spans="1:14" ht="15" x14ac:dyDescent="0.2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</row>
    <row r="95" spans="1:14" ht="15" x14ac:dyDescent="0.2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</row>
    <row r="96" spans="1:14" ht="15" x14ac:dyDescent="0.2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</row>
    <row r="97" spans="1:14" ht="15" x14ac:dyDescent="0.2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</row>
    <row r="98" spans="1:14" ht="15" x14ac:dyDescent="0.2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</row>
    <row r="99" spans="1:14" ht="15" x14ac:dyDescent="0.2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</row>
    <row r="100" spans="1:14" ht="15" x14ac:dyDescent="0.2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</row>
    <row r="101" spans="1:14" ht="15" x14ac:dyDescent="0.2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</row>
    <row r="102" spans="1:14" ht="15" x14ac:dyDescent="0.2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</row>
    <row r="103" spans="1:14" ht="15" x14ac:dyDescent="0.2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</row>
    <row r="104" spans="1:14" ht="15" x14ac:dyDescent="0.2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</row>
    <row r="105" spans="1:14" ht="15" x14ac:dyDescent="0.2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</row>
    <row r="106" spans="1:14" ht="15" x14ac:dyDescent="0.2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</row>
    <row r="107" spans="1:14" ht="15" x14ac:dyDescent="0.2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</row>
    <row r="108" spans="1:14" ht="15" x14ac:dyDescent="0.2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</row>
    <row r="109" spans="1:14" ht="15" x14ac:dyDescent="0.2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</row>
    <row r="110" spans="1:14" ht="15" x14ac:dyDescent="0.2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</row>
    <row r="111" spans="1:14" ht="15" x14ac:dyDescent="0.2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</row>
    <row r="112" spans="1:14" ht="15" x14ac:dyDescent="0.2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</row>
    <row r="113" spans="1:14" ht="15" x14ac:dyDescent="0.2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</row>
    <row r="114" spans="1:14" ht="15" x14ac:dyDescent="0.2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</row>
    <row r="115" spans="1:14" ht="15" x14ac:dyDescent="0.2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</row>
    <row r="116" spans="1:14" ht="15" x14ac:dyDescent="0.2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</row>
    <row r="117" spans="1:14" ht="15" x14ac:dyDescent="0.2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</row>
    <row r="118" spans="1:14" ht="15" x14ac:dyDescent="0.2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</row>
    <row r="119" spans="1:14" ht="15" x14ac:dyDescent="0.2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</row>
    <row r="120" spans="1:14" ht="15" x14ac:dyDescent="0.2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</row>
    <row r="121" spans="1:14" ht="15" x14ac:dyDescent="0.2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</row>
    <row r="122" spans="1:14" ht="15" x14ac:dyDescent="0.2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</row>
    <row r="123" spans="1:14" ht="15" x14ac:dyDescent="0.2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</row>
    <row r="124" spans="1:14" ht="15" x14ac:dyDescent="0.2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</row>
    <row r="125" spans="1:14" ht="15" x14ac:dyDescent="0.2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</row>
    <row r="126" spans="1:14" ht="15" x14ac:dyDescent="0.2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</row>
    <row r="127" spans="1:14" ht="15" x14ac:dyDescent="0.2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</row>
    <row r="128" spans="1:14" ht="15" x14ac:dyDescent="0.2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</row>
    <row r="129" spans="1:14" ht="15" x14ac:dyDescent="0.2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</row>
    <row r="130" spans="1:14" ht="15" x14ac:dyDescent="0.2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</row>
    <row r="131" spans="1:14" ht="15" x14ac:dyDescent="0.2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</row>
    <row r="132" spans="1:14" ht="15" x14ac:dyDescent="0.2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</row>
    <row r="133" spans="1:14" ht="15" x14ac:dyDescent="0.2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</row>
    <row r="134" spans="1:14" ht="15" x14ac:dyDescent="0.2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</row>
    <row r="135" spans="1:14" ht="15" x14ac:dyDescent="0.2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</row>
    <row r="136" spans="1:14" ht="15" x14ac:dyDescent="0.2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</row>
    <row r="137" spans="1:14" ht="15" x14ac:dyDescent="0.2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</row>
    <row r="138" spans="1:14" ht="15" x14ac:dyDescent="0.2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</row>
    <row r="139" spans="1:14" ht="15" x14ac:dyDescent="0.2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</row>
    <row r="140" spans="1:14" ht="15" x14ac:dyDescent="0.2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</row>
    <row r="141" spans="1:14" ht="15" x14ac:dyDescent="0.2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</row>
    <row r="142" spans="1:14" ht="15" x14ac:dyDescent="0.2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</row>
    <row r="143" spans="1:14" ht="15" x14ac:dyDescent="0.2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</row>
    <row r="144" spans="1:14" ht="15" x14ac:dyDescent="0.2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</row>
    <row r="145" spans="1:14" ht="15" x14ac:dyDescent="0.2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</row>
  </sheetData>
  <mergeCells count="30">
    <mergeCell ref="A8:M8"/>
    <mergeCell ref="I1:L1"/>
    <mergeCell ref="I2:L2"/>
    <mergeCell ref="G3:L3"/>
    <mergeCell ref="A5:M5"/>
    <mergeCell ref="A6:M6"/>
    <mergeCell ref="A10:M10"/>
    <mergeCell ref="A11:A12"/>
    <mergeCell ref="C11:J12"/>
    <mergeCell ref="K11:K12"/>
    <mergeCell ref="L11:L12"/>
    <mergeCell ref="M11:M12"/>
    <mergeCell ref="C13:J13"/>
    <mergeCell ref="C14:J14"/>
    <mergeCell ref="C15:J15"/>
    <mergeCell ref="A17:M17"/>
    <mergeCell ref="A18:A19"/>
    <mergeCell ref="C18:J19"/>
    <mergeCell ref="K18:L19"/>
    <mergeCell ref="M18:N19"/>
    <mergeCell ref="M22:N22"/>
    <mergeCell ref="C23:J23"/>
    <mergeCell ref="K23:L23"/>
    <mergeCell ref="M23:N23"/>
    <mergeCell ref="C20:H20"/>
    <mergeCell ref="K20:L20"/>
    <mergeCell ref="C21:H21"/>
    <mergeCell ref="K21:L21"/>
    <mergeCell ref="C22:J22"/>
    <mergeCell ref="K22:L22"/>
  </mergeCells>
  <pageMargins left="1.2204724409448819" right="0.23622047244094491" top="0.74803149606299213" bottom="0.74803149606299213" header="0.31496062992125984" footer="0.31496062992125984"/>
  <pageSetup paperSize="9" scale="87" firstPageNumber="191" orientation="portrait" useFirstPageNumber="1" r:id="rId1"/>
  <headerFooter alignWithMargins="0">
    <oddFooter>&amp;C&amp;8
Страница 189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Доходы ГО Мытищи</vt:lpstr>
      <vt:lpstr>Функциональная</vt:lpstr>
      <vt:lpstr>Субвенции 2022</vt:lpstr>
      <vt:lpstr>Ведомственная</vt:lpstr>
      <vt:lpstr>Целевые</vt:lpstr>
      <vt:lpstr>Источники</vt:lpstr>
      <vt:lpstr>Заимствования 2022</vt:lpstr>
      <vt:lpstr>'Доходы ГО Мытищи'!OLE_LINK10</vt:lpstr>
      <vt:lpstr>Ведомственная!Заголовки_для_печати</vt:lpstr>
      <vt:lpstr>'Доходы ГО Мытищи'!Заголовки_для_печати</vt:lpstr>
      <vt:lpstr>Источники!Заголовки_для_печати</vt:lpstr>
      <vt:lpstr>'Субвенции 2022'!Заголовки_для_печати</vt:lpstr>
      <vt:lpstr>Функциональная!Заголовки_для_печати</vt:lpstr>
      <vt:lpstr>Целевые!Заголовки_для_печати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Терехова</dc:creator>
  <cp:lastModifiedBy>Гордиенко</cp:lastModifiedBy>
  <cp:lastPrinted>2023-04-12T13:22:12Z</cp:lastPrinted>
  <dcterms:created xsi:type="dcterms:W3CDTF">2021-10-28T08:58:26Z</dcterms:created>
  <dcterms:modified xsi:type="dcterms:W3CDTF">2023-04-21T05:42:07Z</dcterms:modified>
</cp:coreProperties>
</file>